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Энергосбыт Херсон\Финансово-экономический отдел\ИП\ИП_корр._2025-2028\ИП_2025-2028_09.04.2025\"/>
    </mc:Choice>
  </mc:AlternateContent>
  <bookViews>
    <workbookView xWindow="0" yWindow="0" windowWidth="15345" windowHeight="11685" tabRatio="648" activeTab="4"/>
  </bookViews>
  <sheets>
    <sheet name="прил.1" sheetId="24" r:id="rId1"/>
    <sheet name="прил.2" sheetId="2" r:id="rId2"/>
    <sheet name="прил.3" sheetId="23" r:id="rId3"/>
    <sheet name="прил.4" sheetId="4" r:id="rId4"/>
    <sheet name="прил.5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</externalReferences>
  <definedNames>
    <definedName name="\">[1]!Weekday_count*[1]!Standard_Daily_Hours</definedName>
    <definedName name="____MA1">[1]!Weekday_count*[1]!Standard_Daily_Hours</definedName>
    <definedName name="__123Graph_AGRAPH1" hidden="1">'[2]на 1 тут'!#REF!</definedName>
    <definedName name="__123Graph_AGRAPH2" hidden="1">'[2]на 1 тут'!#REF!</definedName>
    <definedName name="__123Graph_BGRAPH1" hidden="1">'[2]на 1 тут'!#REF!</definedName>
    <definedName name="__123Graph_BGRAPH2" hidden="1">'[2]на 1 тут'!#REF!</definedName>
    <definedName name="__123Graph_CGRAPH1" hidden="1">'[2]на 1 тут'!#REF!</definedName>
    <definedName name="__123Graph_CGRAPH2" hidden="1">'[2]на 1 тут'!#REF!</definedName>
    <definedName name="__123Graph_LBL_AGRAPH1" hidden="1">'[2]на 1 тут'!#REF!</definedName>
    <definedName name="__123Graph_XGRAPH1" hidden="1">'[2]на 1 тут'!#REF!</definedName>
    <definedName name="__123Graph_XGRAPH2" hidden="1">'[2]на 1 тут'!#REF!</definedName>
    <definedName name="__MA1">[1]!Weekday_count*[1]!Standard_Daily_Hours</definedName>
    <definedName name="__SP1">[3]FES!#REF!</definedName>
    <definedName name="__SP10">[3]FES!#REF!</definedName>
    <definedName name="__SP11">[3]FES!#REF!</definedName>
    <definedName name="__SP12">[3]FES!#REF!</definedName>
    <definedName name="__SP13">[3]FES!#REF!</definedName>
    <definedName name="__SP14">[3]FES!#REF!</definedName>
    <definedName name="__SP15">[3]FES!#REF!</definedName>
    <definedName name="__SP16">[3]FES!#REF!</definedName>
    <definedName name="__SP17">[3]FES!#REF!</definedName>
    <definedName name="__SP18">[3]FES!#REF!</definedName>
    <definedName name="__SP19">[3]FES!#REF!</definedName>
    <definedName name="__SP2">[3]FES!#REF!</definedName>
    <definedName name="__SP20">[3]FES!#REF!</definedName>
    <definedName name="__SP3">[3]FES!#REF!</definedName>
    <definedName name="__SP4">[3]FES!#REF!</definedName>
    <definedName name="__SP5">[3]FES!#REF!</definedName>
    <definedName name="__SP7">[3]FES!#REF!</definedName>
    <definedName name="__SP8">[3]FES!#REF!</definedName>
    <definedName name="__SP9">[3]FES!#REF!</definedName>
    <definedName name="__VAT3">[4]Scenar!$F$12</definedName>
    <definedName name="_Com0226">[5]Com0226!$A$1:$Y$548</definedName>
    <definedName name="_Com1017">#REF!</definedName>
    <definedName name="_Com1022">#REF!</definedName>
    <definedName name="_Com1023">#REF!</definedName>
    <definedName name="_Com1101">#REF!</definedName>
    <definedName name="_Com1114">#REF!</definedName>
    <definedName name="_Com1115">#REF!</definedName>
    <definedName name="_Com1128">#REF!</definedName>
    <definedName name="_Com1210">#REF!</definedName>
    <definedName name="_Com1221">#REF!</definedName>
    <definedName name="_CTE1">#REF!</definedName>
    <definedName name="_DTA1">#REF!</definedName>
    <definedName name="_DTE1">#REF!</definedName>
    <definedName name="_FXG1">#REF!</definedName>
    <definedName name="_FXL1">#REF!</definedName>
    <definedName name="_IIA1">#REF!</definedName>
    <definedName name="_mn5">'[6]BCS APP CR'!$E$24</definedName>
    <definedName name="_mth1">[7]Лист1!$G$7</definedName>
    <definedName name="_Order1" hidden="1">255</definedName>
    <definedName name="_rDZ5">[8]ДКЗ!#REF!</definedName>
    <definedName name="_sl1">#REF!</definedName>
    <definedName name="_sl10">#REF!</definedName>
    <definedName name="_sl11">#REF!</definedName>
    <definedName name="_sl12">#REF!</definedName>
    <definedName name="_sl13">#REF!</definedName>
    <definedName name="_sl14">#REF!</definedName>
    <definedName name="_sl15">#REF!</definedName>
    <definedName name="_sl16">#REF!</definedName>
    <definedName name="_sl17">#REF!</definedName>
    <definedName name="_sl18">#REF!</definedName>
    <definedName name="_sl19">#REF!</definedName>
    <definedName name="_sl2">#REF!</definedName>
    <definedName name="_sl20">#REF!</definedName>
    <definedName name="_sl21">#REF!</definedName>
    <definedName name="_sl22">#REF!</definedName>
    <definedName name="_sl23">#REF!</definedName>
    <definedName name="_sl24">#REF!</definedName>
    <definedName name="_sl3">#REF!</definedName>
    <definedName name="_sl4">#REF!</definedName>
    <definedName name="_sl5">#REF!</definedName>
    <definedName name="_sl6">#REF!</definedName>
    <definedName name="_sl7">#REF!</definedName>
    <definedName name="_sl8">#REF!</definedName>
    <definedName name="_sl9">#REF!</definedName>
    <definedName name="_Sort" hidden="1">#REF!</definedName>
    <definedName name="_SP1">[3]FES!#REF!</definedName>
    <definedName name="_SP10">[3]FES!#REF!</definedName>
    <definedName name="_SP11">[3]FES!#REF!</definedName>
    <definedName name="_SP12">[3]FES!#REF!</definedName>
    <definedName name="_SP13">[3]FES!#REF!</definedName>
    <definedName name="_SP14">[3]FES!#REF!</definedName>
    <definedName name="_SP15">[3]FES!#REF!</definedName>
    <definedName name="_SP16">[3]FES!#REF!</definedName>
    <definedName name="_SP17">[3]FES!#REF!</definedName>
    <definedName name="_SP18">[3]FES!#REF!</definedName>
    <definedName name="_SP19">[3]FES!#REF!</definedName>
    <definedName name="_SP2">[3]FES!#REF!</definedName>
    <definedName name="_SP20">[3]FES!#REF!</definedName>
    <definedName name="_SP3">[3]FES!#REF!</definedName>
    <definedName name="_SP4">[3]FES!#REF!</definedName>
    <definedName name="_SP5">[3]FES!#REF!</definedName>
    <definedName name="_SP7">[3]FES!#REF!</definedName>
    <definedName name="_SP8">[3]FES!#REF!</definedName>
    <definedName name="_SP9">[3]FES!#REF!</definedName>
    <definedName name="_sy1">#REF!</definedName>
    <definedName name="_sy10">#REF!</definedName>
    <definedName name="_sy11">#REF!</definedName>
    <definedName name="_sy12">#REF!</definedName>
    <definedName name="_sy13">#REF!</definedName>
    <definedName name="_sy14">#REF!</definedName>
    <definedName name="_sy147">#REF!</definedName>
    <definedName name="_sy15">#REF!</definedName>
    <definedName name="_sy16">#REF!</definedName>
    <definedName name="_sy17">#REF!</definedName>
    <definedName name="_sy18">#REF!</definedName>
    <definedName name="_sy19">#REF!</definedName>
    <definedName name="_sy2">#REF!</definedName>
    <definedName name="_sy20">#REF!</definedName>
    <definedName name="_sy21">#REF!</definedName>
    <definedName name="_sy22">#REF!</definedName>
    <definedName name="_sy23">#REF!</definedName>
    <definedName name="_sy24">#REF!</definedName>
    <definedName name="_sy3">#REF!</definedName>
    <definedName name="_sy4">#REF!</definedName>
    <definedName name="_sy5">#REF!</definedName>
    <definedName name="_sy6">#REF!</definedName>
    <definedName name="_sy67">'[9]APP Systems'!$H$49</definedName>
    <definedName name="_sy7">#REF!</definedName>
    <definedName name="_sy8">'[10]#REF'!$K$23</definedName>
    <definedName name="_sy9">#REF!</definedName>
    <definedName name="_TAX1">#REF!</definedName>
    <definedName name="_TAX2">#REF!</definedName>
    <definedName name="_TAX3">#REF!</definedName>
    <definedName name="_VAT3">[4]Scenar!$F$12</definedName>
    <definedName name="_wrn222" hidden="1">{"glc1",#N/A,FALSE,"GLC";"glc2",#N/A,FALSE,"GLC";"glc3",#N/A,FALSE,"GLC";"glc4",#N/A,FALSE,"GLC";"glc5",#N/A,FALSE,"GLC"}</definedName>
    <definedName name="_xlnm._FilterDatabase" localSheetId="3" hidden="1">прил.4!#REF!</definedName>
    <definedName name="a">'[4]Итог по НПО '!$B$6</definedName>
    <definedName name="aa">[11]Затраты!$B$4</definedName>
    <definedName name="AccessDatabase" hidden="1">"C:\Мои документы\Базовая сводная обязательств1.mdb"</definedName>
    <definedName name="ADD._LZ_7819A_им_">'[4]#ССЫЛКА'!#REF!</definedName>
    <definedName name="ALL_FILES">[12]modSvodButtons!$B$1</definedName>
    <definedName name="AN">#REF!</definedName>
    <definedName name="Arial">'[13]Детализация_01_03_ 2009'!#REF!</definedName>
    <definedName name="as">#REF!</definedName>
    <definedName name="AS2DocOpenMode" hidden="1">"AS2DocumentEdit"</definedName>
    <definedName name="AS2HasNoAutoHeaderFooter">"OFF"</definedName>
    <definedName name="AVP">[8]ДКЗ!#REF!</definedName>
    <definedName name="BazPotrEEList">[14]Лист!$A$90</definedName>
    <definedName name="bfd" hidden="1">{#N/A,#N/A,TRUE,"Лист1";#N/A,#N/A,TRUE,"Лист2";#N/A,#N/A,TRUE,"Лист3"}</definedName>
    <definedName name="bfgb">[1]!Weekday_count*[1]!Standard_Daily_Hours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illet">[15]Results!$I$13</definedName>
    <definedName name="BLPH1" hidden="1">[16]GLC_ratios_Jun!$D$15</definedName>
    <definedName name="BLPH2" hidden="1">[16]GLC_ratios_Jun!$Z$15</definedName>
    <definedName name="BN">#REF!</definedName>
    <definedName name="BODYS">#REF!</definedName>
    <definedName name="bodys1">#REF!</definedName>
    <definedName name="BoilList">[14]Лист!$A$270</definedName>
    <definedName name="BoilQnt">[14]Лист!$B$271</definedName>
    <definedName name="BudPotrEE">[14]Параметры!$B$9</definedName>
    <definedName name="BudPotrEEList">[14]Лист!$A$120</definedName>
    <definedName name="BudPotrTE">[14]Лист!$B$311</definedName>
    <definedName name="BudPotrTEList">[14]Лист!$A$310</definedName>
    <definedName name="BuzPotrEE">[14]Параметры!$B$8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C">#REF!</definedName>
    <definedName name="CD">[1]!Weekday_count*[1]!Standard_Daily_Hours</definedName>
    <definedName name="CoalQnt">[14]Лист!$B$12</definedName>
    <definedName name="cod_pred">[17]Лист2!$B$2:$D$64</definedName>
    <definedName name="Comment">[18]clone!$B$33:$E$35</definedName>
    <definedName name="CompaniesList">[19]Справочники!$T$5:$T$20</definedName>
    <definedName name="CompaniesList3">[20]Справочники!$T$5:$T$28</definedName>
    <definedName name="Companyname">#REF!</definedName>
    <definedName name="contents">#REF!</definedName>
    <definedName name="copies">[21]!copies</definedName>
    <definedName name="Cost_01_01_03">[22]Запрос!#REF!</definedName>
    <definedName name="Cost_31_12_03">[22]Запрос!#REF!</definedName>
    <definedName name="Cost_add_2003">[22]Запрос!#REF!</definedName>
    <definedName name="Cost_add_2003_Inter">[22]Запрос!#REF!</definedName>
    <definedName name="Cost_add_Inter">[22]Запрос!#REF!</definedName>
    <definedName name="Cost_disp_2003">[22]Запрос!#REF!</definedName>
    <definedName name="Cost_disp_2003_Inter">[22]Запрос!#REF!</definedName>
    <definedName name="CPAR">[23]Title!$D$7</definedName>
    <definedName name="CTE0">#REF!</definedName>
    <definedName name="CUR_VER">[24]Заголовок!$B$21</definedName>
    <definedName name="currency">#REF!</definedName>
    <definedName name="currency_list">[25]Лист1!$B$12:$B$13</definedName>
    <definedName name="cxvvvvvvvvvvvvvvvvvvv" hidden="1">{#N/A,#N/A,TRUE,"Лист1";#N/A,#N/A,TRUE,"Лист2";#N/A,#N/A,TRUE,"Лист3"}</definedName>
    <definedName name="D">#REF!</definedName>
    <definedName name="dap">'[26]Inventories as of 03.20'!$E$9</definedName>
    <definedName name="DAP_prod">#REF!</definedName>
    <definedName name="DAP_sales">#REF!</definedName>
    <definedName name="DAPAN">#REF!</definedName>
    <definedName name="DAPSA">#REF!</definedName>
    <definedName name="data1">#REF!</definedName>
    <definedName name="data2">#REF!</definedName>
    <definedName name="Date">[27]Макропоказатели!$C$3</definedName>
    <definedName name="date_displ">#REF!</definedName>
    <definedName name="del_el_d9">[1]!del_el_d9</definedName>
    <definedName name="del_el2">[1]!del_el2</definedName>
    <definedName name="del_sp2">[1]!del_sp2</definedName>
    <definedName name="Depo_BSLines">[20]Справочники!$BX$5:$BX$8</definedName>
    <definedName name="DepPoolBuildingsAdditions">'[28]Working - NoPrint'!#REF!</definedName>
    <definedName name="Det_141">'[29]5'!#REF!</definedName>
    <definedName name="Det_142">'[30]5'!#REF!</definedName>
    <definedName name="dialog10_no">[1]!dialog10_no</definedName>
    <definedName name="dialog10_yes">[1]!dialog10_yes</definedName>
    <definedName name="dialog11_1_no">[1]!dialog11_1_no</definedName>
    <definedName name="dialog11_1_yes">[1]!dialog11_1_yes</definedName>
    <definedName name="dialog8_no">[1]!dialog8_no</definedName>
    <definedName name="dialog8_yes">[1]!dialog8_yes</definedName>
    <definedName name="dical">'[26]Inventories as of 03.20'!$E$8</definedName>
    <definedName name="divid">[4]Scenar!$E$15</definedName>
    <definedName name="DOLGI_ДЕБИТОРЫ">#REF!</definedName>
    <definedName name="DolgiDetail">#REF!</definedName>
    <definedName name="DolgiSvod">#REF!</definedName>
    <definedName name="Dolzhniki">#REF!</definedName>
    <definedName name="dsfgdghjhg" hidden="1">{#N/A,#N/A,TRUE,"Лист1";#N/A,#N/A,TRUE,"Лист2";#N/A,#N/A,TRUE,"Лист3"}</definedName>
    <definedName name="DTA0">#REF!</definedName>
    <definedName name="DTE0">#REF!</definedName>
    <definedName name="e">#REF!</definedName>
    <definedName name="EAC">#REF!</definedName>
    <definedName name="EDolg0104">#REF!</definedName>
    <definedName name="EDolg0109">#REF!</definedName>
    <definedName name="EDolg0114">#REF!</definedName>
    <definedName name="EDolg0116">#REF!</definedName>
    <definedName name="EDolg0117">#REF!</definedName>
    <definedName name="EDolg0121">#REF!</definedName>
    <definedName name="EDolg0123">#REF!</definedName>
    <definedName name="EDolg0124">#REF!</definedName>
    <definedName name="EDolg0125">#REF!</definedName>
    <definedName name="EDolg0128">#REF!</definedName>
    <definedName name="EDolg0129">#REF!</definedName>
    <definedName name="EDolg0131">#REF!</definedName>
    <definedName name="EDolg0204">#REF!</definedName>
    <definedName name="EDolg0205">#REF!</definedName>
    <definedName name="EDolg0206">#REF!</definedName>
    <definedName name="EDolg0207">#REF!</definedName>
    <definedName name="EDolg0208">#REF!</definedName>
    <definedName name="EDolg0211">#REF!</definedName>
    <definedName name="EDolg0213">#REF!</definedName>
    <definedName name="EDolg0221">#REF!</definedName>
    <definedName name="EDolg0226">#REF!</definedName>
    <definedName name="EDolg0228">#REF!</definedName>
    <definedName name="EDolg0301">#REF!</definedName>
    <definedName name="EDolg0304">#REF!</definedName>
    <definedName name="EDolg0311">#REF!</definedName>
    <definedName name="EDolg0312">#REF!</definedName>
    <definedName name="EDolg0313">#REF!</definedName>
    <definedName name="EDolg0319">#REF!</definedName>
    <definedName name="EDolg0328">#REF!</definedName>
    <definedName name="EDolg0402">#REF!</definedName>
    <definedName name="EDolg0430">#REF!</definedName>
    <definedName name="EDolg0508">#REF!</definedName>
    <definedName name="EDolg0517">#REF!</definedName>
    <definedName name="EDolg0518">#REF!</definedName>
    <definedName name="EDolg0524">#REF!</definedName>
    <definedName name="EDolg0701">#REF!</definedName>
    <definedName name="EDolg0718">#REF!</definedName>
    <definedName name="EDolg1017">#REF!</definedName>
    <definedName name="EDolg1022">#REF!</definedName>
    <definedName name="EDolg1024">#REF!</definedName>
    <definedName name="EDolg1025">#REF!</definedName>
    <definedName name="EDolg1026">#REF!</definedName>
    <definedName name="EDolg1029">#REF!</definedName>
    <definedName name="EDolg1105">#REF!</definedName>
    <definedName name="EDolg1106">#REF!</definedName>
    <definedName name="EDolg1109">#REF!</definedName>
    <definedName name="EDolg1112">#REF!</definedName>
    <definedName name="EDolg1114">#REF!</definedName>
    <definedName name="EDolg1211">#REF!</definedName>
    <definedName name="EDolg1212">#REF!</definedName>
    <definedName name="EDolg1218">#REF!</definedName>
    <definedName name="EDolg1220">#REF!</definedName>
    <definedName name="EDolg1221">#REF!</definedName>
    <definedName name="EDolg1224">#REF!</definedName>
    <definedName name="EDolg1225">#REF!</definedName>
    <definedName name="EDolg1228">#REF!</definedName>
    <definedName name="EF_ENG">#REF!</definedName>
    <definedName name="EF_RUS">#REF!</definedName>
    <definedName name="efektyvumas">[31]Inf!#REF!</definedName>
    <definedName name="eff_rate2">[4]Scenar!$E$14</definedName>
    <definedName name="Emp_No">#N/A</definedName>
    <definedName name="Ent">[32]Support!$B$2:$B$21</definedName>
    <definedName name="Equity">#REF!</definedName>
    <definedName name="Equity0">#REF!</definedName>
    <definedName name="Equity1">#REF!</definedName>
    <definedName name="ErrInvoices">#REF!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UR">'[4]#ССЫЛКА'!$F$6</definedName>
    <definedName name="ewrtertuyt" hidden="1">{#N/A,#N/A,TRUE,"Лист1";#N/A,#N/A,TRUE,"Лист2";#N/A,#N/A,TRUE,"Лист3"}</definedName>
    <definedName name="Excel_BuiltIn_Database">'[33]GKN (2)'!#REF!</definedName>
    <definedName name="Excel_BuiltIn_Print_Area_1">#REF!</definedName>
    <definedName name="Excel_BuiltIn_Print_Area_3">#REF!</definedName>
    <definedName name="ExpansionIn">'[28]5 - Capex &amp; wrk captl'!#REF!</definedName>
    <definedName name="EXTPR">#REF!</definedName>
    <definedName name="f">'[4]#ССЫЛКА'!#REF!</definedName>
    <definedName name="f_txt_no2">[1]!f_txt_no2</definedName>
    <definedName name="FA_Groups">[20]Справочники!$J$5:$J$12</definedName>
    <definedName name="FADisposals">[34]Справочники!$M$5:$M$10</definedName>
    <definedName name="FC_BSLines">[35]Справочники!$DE$5:$DE$9</definedName>
    <definedName name="FD_BSLines">[36]Справочники!$BQ$5:$BQ$10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f">[1]!Weekday_count*[1]!Standard_Daily_Hours</definedName>
    <definedName name="fffffffffffff">#N/A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FIN_data">#REF!</definedName>
    <definedName name="FinCost0">#REF!</definedName>
    <definedName name="FinCost1">#REF!</definedName>
    <definedName name="Finish">[4]Scenar!$C$6</definedName>
    <definedName name="FinLeasing">[20]Справочники!$FI$5:$FI$10</definedName>
    <definedName name="FixTarifList">[14]Лист!$A$410</definedName>
    <definedName name="Form_arenda">#REF!</definedName>
    <definedName name="Form_arenda_2">#REF!</definedName>
    <definedName name="Form_arenda_hand_over">#REF!</definedName>
    <definedName name="Form_balance">#REF!</definedName>
    <definedName name="Form_capex">#REF!</definedName>
    <definedName name="Form_capital">#REF!</definedName>
    <definedName name="Form_cash">#REF!</definedName>
    <definedName name="Form_conditional_obligation">#REF!</definedName>
    <definedName name="Form_credity">#REF!</definedName>
    <definedName name="Form_DZ_aff">#REF!</definedName>
    <definedName name="Form_DZ_deadline">#REF!</definedName>
    <definedName name="Form_DZ_short">#REF!</definedName>
    <definedName name="Form_DZ_top_20">#REF!</definedName>
    <definedName name="Form_investm_str.140">#REF!</definedName>
    <definedName name="Form_KZ_aff">#REF!</definedName>
    <definedName name="Form_KZ_short">#REF!</definedName>
    <definedName name="Form_leasing_NMA">#REF!</definedName>
    <definedName name="Form_leasing_OS">#REF!</definedName>
    <definedName name="Form_loan">#REF!</definedName>
    <definedName name="Form_personal">#REF!</definedName>
    <definedName name="Form_separate_item">#REF!</definedName>
    <definedName name="Form_shareholder">#REF!</definedName>
    <definedName name="Form_stock">#REF!</definedName>
    <definedName name="Form_str.110">#REF!</definedName>
    <definedName name="Form_str.120_01">#REF!</definedName>
    <definedName name="Form_str.120_02">#REF!</definedName>
    <definedName name="Form_str.130">#REF!</definedName>
    <definedName name="Form_str.211">#REF!</definedName>
    <definedName name="Form_str.213">#REF!</definedName>
    <definedName name="Form_str.214_41">#REF!</definedName>
    <definedName name="Form_str.214_43">#REF!</definedName>
    <definedName name="Form_str.215">#REF!</definedName>
    <definedName name="Form_str.216">#REF!</definedName>
    <definedName name="Form_str.216_NMA">#REF!</definedName>
    <definedName name="Form_str.630">#REF!</definedName>
    <definedName name="Form_str.640">#REF!</definedName>
    <definedName name="Form_str.650">#REF!</definedName>
    <definedName name="Form_str.660">#REF!</definedName>
    <definedName name="Form_str.950">#REF!</definedName>
    <definedName name="Form_str.950_2">#REF!</definedName>
    <definedName name="Form_str.960">#REF!</definedName>
    <definedName name="Form_tax_respite">#REF!</definedName>
    <definedName name="Form_tax_respite_2">#REF!</definedName>
    <definedName name="Form_tax_respite_3">#REF!</definedName>
    <definedName name="Form_tax_short">#REF!</definedName>
    <definedName name="FosNevAz1019">#REF!</definedName>
    <definedName name="FosNevAz1122">#REF!</definedName>
    <definedName name="FPE_BSLines">[37]Справочники!$CL$5:$CL$6</definedName>
    <definedName name="FPE_Period">[37]Справочники!$CN$5:$CN$6</definedName>
    <definedName name="FR_DAP">#REF!</definedName>
    <definedName name="FU_ENG">#REF!</definedName>
    <definedName name="FU_RUS">#REF!</definedName>
    <definedName name="FuelQnt">[14]Лист!$B$17</definedName>
    <definedName name="FUR">#REF!</definedName>
    <definedName name="FXG0">#REF!</definedName>
    <definedName name="GE">#REF!</definedName>
    <definedName name="ger">#REF!</definedName>
    <definedName name="GESList">[14]Лист!$A$30</definedName>
    <definedName name="GESQnt">[14]Параметры!$B$6</definedName>
    <definedName name="GetSANDValue">[4]!GetSANDValue</definedName>
    <definedName name="GetVal">[4]!GetVal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od">#REF!</definedName>
    <definedName name="GPB_92002">[38]Journals!#REF!</definedName>
    <definedName name="Grand_Total">#N/A</definedName>
    <definedName name="grdtrgcfg" hidden="1">{#N/A,#N/A,TRUE,"Лист1";#N/A,#N/A,TRUE,"Лист2";#N/A,#N/A,TRUE,"Лист3"}</definedName>
    <definedName name="Group">[22]Запрос!#REF!</definedName>
    <definedName name="grouplist">#REF!</definedName>
    <definedName name="GXL0">#REF!</definedName>
    <definedName name="H">[1]!H</definedName>
    <definedName name="HEAT_TRANSMISSION_TARIFF_UNIT">[12]TECHSHEET!$G$38:$G$39</definedName>
    <definedName name="hgffgddfd" hidden="1">{#N/A,#N/A,TRUE,"Лист1";#N/A,#N/A,TRUE,"Лист2";#N/A,#N/A,TRUE,"Лист3"}</definedName>
    <definedName name="hh">'[39]осв 2003'!$A$4</definedName>
    <definedName name="hhh">'[40]осв 2003'!$A$4</definedName>
    <definedName name="hhhhhthhhhthhth" hidden="1">{#N/A,#N/A,TRUE,"Лист1";#N/A,#N/A,TRUE,"Лист2";#N/A,#N/A,TRUE,"Лист3"}</definedName>
    <definedName name="hhj">'[6]BCS APP Slovakia'!$AF$6</definedName>
    <definedName name="hhjhjjkkjjk">'[6]BCS APP CR'!$D$24</definedName>
    <definedName name="HROW_1">'[41]БДДС декабрь12'!#REF!</definedName>
    <definedName name="HTML_CodePage" hidden="1">1251</definedName>
    <definedName name="HTML_Description" hidden="1">""</definedName>
    <definedName name="HTML_Email" hidden="1">""</definedName>
    <definedName name="HTML_Header" hidden="1">""</definedName>
    <definedName name="HTML_LastUpdate" hidden="1">"19.08.98"</definedName>
    <definedName name="HTML_LineAfter" hidden="1">FALSE</definedName>
    <definedName name="HTML_LineBefore" hidden="1">FALSE</definedName>
    <definedName name="HTML_Name" hidden="1">"Алесенко"</definedName>
    <definedName name="HTML_OBDlg2" hidden="1">TRUE</definedName>
    <definedName name="HTML_OBDlg4" hidden="1">TRUE</definedName>
    <definedName name="HTML_OS" hidden="1">0</definedName>
    <definedName name="HTML_PathFile" hidden="1">"L:\WWW\ECONOMIC\541-rsk.htm"</definedName>
    <definedName name="HTML_Title" hidden="1">"DIAG_RSK"</definedName>
    <definedName name="hyghggggggggggggggg" hidden="1">{#N/A,#N/A,TRUE,"Лист1";#N/A,#N/A,TRUE,"Лист2";#N/A,#N/A,TRUE,"Лист3"}</definedName>
    <definedName name="i">'[4]#ССЫЛКА'!#REF!</definedName>
    <definedName name="IA_BSLines">[36]Справочники!$F$5:$F$7</definedName>
    <definedName name="IAS_All">#REF!</definedName>
    <definedName name="IAS_BS">#REF!</definedName>
    <definedName name="IAS_Notes">#REF!</definedName>
    <definedName name="IAS_PL">#REF!</definedName>
    <definedName name="IAS_trail">#REF!</definedName>
    <definedName name="IAS1st">#REF!</definedName>
    <definedName name="IASCode">#REF!</definedName>
    <definedName name="IASFS">#REF!</definedName>
    <definedName name="ii">#N/A</definedName>
    <definedName name="IIA0">#REF!</definedName>
    <definedName name="IncAs0">#REF!</definedName>
    <definedName name="IncAs1">#REF!</definedName>
    <definedName name="INPUT_FIELDS_APPCZ">'[42]4 Fin &amp; Publ'!$B$8:$Z$11,'[42]4 Fin &amp; Publ'!$B$14:$Z$19</definedName>
    <definedName name="INPUT_FIELDS_APPSK">#REF!,#REF!</definedName>
    <definedName name="insert0001">#REF!</definedName>
    <definedName name="InsuranceIn">'[28]2 - Prices &amp; Other assmpt'!#REF!</definedName>
    <definedName name="InterestPeriod">[35]Справочники!$BM$5:$BM$7</definedName>
    <definedName name="IntExp0">#REF!</definedName>
    <definedName name="IntExp1">#REF!</definedName>
    <definedName name="IntI0">#REF!</definedName>
    <definedName name="IntI1">#REF!</definedName>
    <definedName name="INTPR">#REF!</definedName>
    <definedName name="Inven0">#REF!</definedName>
    <definedName name="Inven1">#REF!</definedName>
    <definedName name="Inventory_Unit">[20]Справочники!$CI$5:$CI$17</definedName>
    <definedName name="InventoryType">[20]Справочники!$CF$5:$CF$133</definedName>
    <definedName name="Investm_140">#REF!</definedName>
    <definedName name="InvestmentCondition">[19]Справочники!$BG$5:$BG$9</definedName>
    <definedName name="InvestmentInflows">[19]Справочники!$BC$5:$BC$12</definedName>
    <definedName name="InvestmentOutflows">[19]Справочники!$BD$5:$BD$13</definedName>
    <definedName name="InvestmentPayWays">[19]Справочники!$BE$5:$BE$7</definedName>
    <definedName name="InvestmentTypes">[19]Справочники!$BB$5:$BB$7</definedName>
    <definedName name="io">#N/A</definedName>
    <definedName name="IR_BSLines">[19]Справочники!$AZ$5:$AZ$6</definedName>
    <definedName name="IS">#REF!</definedName>
    <definedName name="ISB">#REF!</definedName>
    <definedName name="ISF">#REF!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vedimo_matrica">#REF!</definedName>
    <definedName name="iyuuytvt" hidden="1">{#N/A,#N/A,TRUE,"Лист1";#N/A,#N/A,TRUE,"Лист2";#N/A,#N/A,TRUE,"Лист3"}</definedName>
    <definedName name="j">'[4]#ССЫЛКА'!#REF!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hg" hidden="1">{#N/A,#N/A,FALSE,"FA_1";#N/A,#N/A,FALSE,"Dep'n SE";#N/A,#N/A,FALSE,"Dep'n FC"}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ournals">[43]Journals!$A$1:$J$232</definedName>
    <definedName name="JR1st29">[38]Journals!#REF!</definedName>
    <definedName name="JR2nd29">[38]Journals!#REF!</definedName>
    <definedName name="JR3rd29">[38]Journals!#REF!</definedName>
    <definedName name="JR4th29">[38]Journals!#REF!</definedName>
    <definedName name="JR5th29">[38]Journals!#REF!</definedName>
    <definedName name="JRHeader29">[38]Journals!#REF!</definedName>
    <definedName name="JRLines29">[38]Journals!#REF!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">[44]Bendra!$B$1</definedName>
    <definedName name="kemig">[45]TasAt!#REF!</definedName>
    <definedName name="KGOK1017">#REF!</definedName>
    <definedName name="KGOK1022">#REF!</definedName>
    <definedName name="KGOK1023">#REF!</definedName>
    <definedName name="KGOK1123">#REF!</definedName>
    <definedName name="KGOK1207">#REF!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kkkkkk">#N/A</definedName>
    <definedName name="kkkkkkkkkkkkkkk">#N/A</definedName>
    <definedName name="KL">#REF!</definedName>
    <definedName name="kljhjkghv" hidden="1">{#N/A,#N/A,TRUE,"Лист1";#N/A,#N/A,TRUE,"Лист2";#N/A,#N/A,TRUE,"Лист3"}</definedName>
    <definedName name="klk">'[6]BCS APP CR'!$G$24</definedName>
    <definedName name="klljjjhjgghf" hidden="1">{#N/A,#N/A,TRUE,"Лист1";#N/A,#N/A,TRUE,"Лист2";#N/A,#N/A,TRUE,"Лист3"}</definedName>
    <definedName name="Komitent">#REF!</definedName>
    <definedName name="KorQnt">[14]Параметры!$B$5</definedName>
    <definedName name="KotList">[14]Лист!$A$260</definedName>
    <definedName name="KotQnt">[14]Лист!$B$261</definedName>
    <definedName name="Kurs1">[4]Scenar!$D$10</definedName>
    <definedName name="Kurs2">[4]Scenar!$E$10</definedName>
    <definedName name="Kurs3">[4]Scenar!$F$10</definedName>
    <definedName name="KZ">[8]ДКЗ!#REF!</definedName>
    <definedName name="l">'[4]#ССЫЛКА'!#REF!</definedName>
    <definedName name="L_Adjust">[46]Links!$H$1:$H$65536</definedName>
    <definedName name="L_AJE_Tot">[46]Links!$G$1:$G$65536</definedName>
    <definedName name="L_CY_End">[46]Links!$J$1:$J$65536</definedName>
    <definedName name="L_PY_End">[46]Links!$K$1:$K$65536</definedName>
    <definedName name="L_RJE_Tot">[46]Links!$I$1:$I$65536</definedName>
    <definedName name="LandE0">#REF!</definedName>
    <definedName name="LandE1">#REF!</definedName>
    <definedName name="Lang">[11]Groupings!$G$2</definedName>
    <definedName name="Language">[47]Main!$B$8</definedName>
    <definedName name="lg">[11]Список!#REF!</definedName>
    <definedName name="likuih" hidden="1">{#N/A,#N/A,TRUE,"Лист1";#N/A,#N/A,TRUE,"Лист2";#N/A,#N/A,TRUE,"Лист3"}</definedName>
    <definedName name="lines_posting_IS">[38]Journals!#REF!</definedName>
    <definedName name="lines5_7_12m03">[38]Journals!#REF!</definedName>
    <definedName name="lines5_8_6m02">[38]Journals!#REF!</definedName>
    <definedName name="List_Org">'[4]#ССЫЛКА'!$B$2:$B$81</definedName>
    <definedName name="lkj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LoanAim">[35]Справочники!$BI$5:$BI$9</definedName>
    <definedName name="Lots0103">#REF!</definedName>
    <definedName name="Lots0108">#REF!</definedName>
    <definedName name="Lots0110">#REF!</definedName>
    <definedName name="Lots0115">#REF!</definedName>
    <definedName name="Lots0118">#REF!</definedName>
    <definedName name="Lots0122">#REF!</definedName>
    <definedName name="Lots0124">#REF!</definedName>
    <definedName name="Lots0128">#REF!</definedName>
    <definedName name="Lots0131">#REF!</definedName>
    <definedName name="Lots0204">#REF!</definedName>
    <definedName name="Lots0206">#REF!</definedName>
    <definedName name="Lots0208">#REF!</definedName>
    <definedName name="Lots0212">#REF!</definedName>
    <definedName name="Lots0214">#REF!</definedName>
    <definedName name="Lots0218">#REF!</definedName>
    <definedName name="Lots0220">#REF!</definedName>
    <definedName name="Lots0222">#REF!</definedName>
    <definedName name="Lots0228">#REF!</definedName>
    <definedName name="Lots0301">#REF!</definedName>
    <definedName name="Lots0304">#REF!</definedName>
    <definedName name="Lots0305">#REF!</definedName>
    <definedName name="Lots0306">#REF!</definedName>
    <definedName name="lv">[11]Дебиторы!$B$4</definedName>
    <definedName name="Mapping_21.05" hidden="1">{"IASBS",#N/A,TRUE,"IAS";"IASPL",#N/A,TRUE,"IAS";"IASNotes",#N/A,TRUE,"IAS";"CFDir - expanded",#N/A,TRUE,"CF DIR"}</definedName>
    <definedName name="measure">[27]справочники!$F$4:$G$29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MP">#REF!</definedName>
    <definedName name="MR">#REF!</definedName>
    <definedName name="mth">[17]Лист1!$D$4:$E$15</definedName>
    <definedName name="NasPotrEE">[14]Параметры!$B$10</definedName>
    <definedName name="NasPotrEEList">[14]Лист!$A$150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NONPR">#REF!</definedName>
    <definedName name="NSRF">[18]Свод!$E$3</definedName>
    <definedName name="nsrf2">'[18]Свод по регионам'!$E$3</definedName>
    <definedName name="NSRF3">[18]clone!$C$4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">'[4]#ССЫЛКА'!#REF!</definedName>
    <definedName name="P1_dip" hidden="1">[48]FST5!$G$70:$G$75,[48]FST5!$G$77:$G$78,[48]FST5!$G$80:$G$83,[48]FST5!$G$85,[48]FST5!$G$87:$G$91,[48]FST5!$G$93:$G$97,[48]FST5!$G$100:$G$116,[48]FST5!$G$118:$G$123</definedName>
    <definedName name="P1_eso" hidden="1">[49]FST5!$G$167:$G$172,[49]FST5!$G$174:$G$175,[49]FST5!$G$177:$G$180,[49]FST5!$G$182,[49]FST5!$G$184:$G$188,[49]FST5!$G$190,[49]FST5!$G$192:$G$194</definedName>
    <definedName name="P1_ESO_PROT" hidden="1">#REF!,#REF!,#REF!,#REF!,#REF!,#REF!,#REF!,#REF!</definedName>
    <definedName name="P1_net" hidden="1">[49]FST5!$G$118:$G$123,[49]FST5!$G$125:$G$126,[49]FST5!$G$128:$G$131,[49]FST5!$G$133,[49]FST5!$G$135:$G$139,[49]FST5!$G$141,[49]FST5!$G$143:$G$145</definedName>
    <definedName name="P1_SBT_PROT" hidden="1">#REF!,#REF!,#REF!,#REF!,#REF!,#REF!,#REF!</definedName>
    <definedName name="P1_SC_CLR" hidden="1">#REF!,#REF!,#REF!,#REF!,#REF!</definedName>
    <definedName name="P1_SC22" hidden="1">'[48]2008 -2010'!$G$51,'[48]2008 -2010'!$J$48,'[48]2008 -2010'!$T$48,'[48]2008 -2010'!$AD$48,'[48]2008 -2010'!$AF$36:$AF$37,'[48]2008 -2010'!$AD$36:$AD$37</definedName>
    <definedName name="P1_SCOPE_16_PRT" hidden="1">#REF!,#REF!,#REF!,#REF!,#REF!,#REF!,#REF!,#REF!,#REF!</definedName>
    <definedName name="P1_SCOPE_17_PRT" hidden="1">'[50]17'!$E$13:$H$21,'[50]17'!$J$9:$J$11,'[50]17'!$J$13:$J$21,'[50]17'!$E$24:$H$26,'[50]17'!$E$28:$H$36,'[50]17'!$J$24:$M$26,'[50]17'!$J$28:$M$36,'[50]17'!$E$39:$H$41</definedName>
    <definedName name="P1_SCOPE_4_PRT" hidden="1">'[50]4'!$F$23:$I$23,'[50]4'!$F$25:$I$25,'[50]4'!$F$27:$I$31,'[50]4'!$K$14:$N$20,'[50]4'!$K$23:$N$23,'[50]4'!$K$25:$N$25,'[50]4'!$K$27:$N$31,'[50]4'!$P$14:$S$20,'[50]4'!$P$23:$S$23</definedName>
    <definedName name="P1_SCOPE_5_PRT" hidden="1">'[50]5'!$F$23:$I$23,'[50]5'!$F$25:$I$25,'[50]5'!$F$27:$I$31,'[50]5'!$K$14:$N$21,'[50]5'!$K$23:$N$23,'[50]5'!$K$25:$N$25,'[50]5'!$K$27:$N$31,'[50]5'!$P$14:$S$21,'[50]5'!$P$23:$S$23</definedName>
    <definedName name="P1_SCOPE_CORR" hidden="1">#REF!,#REF!,#REF!,#REF!,#REF!,#REF!,#REF!</definedName>
    <definedName name="P1_SCOPE_DOP" hidden="1">[48]Регионы!#REF!,[48]Регионы!#REF!,[48]Регионы!#REF!,[48]Регионы!#REF!,[48]Регионы!#REF!,[48]Регионы!#REF!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'[48]2008 -2010'!$AL$41:$AL$43,'[48]2008 -2010'!$AL$39,'[48]2008 -2010'!$AL$31:$AL$37,'[48]2008 -2010'!$AL$28:$AL$29,'[48]2008 -2010'!$AL$23,'[48]2008 -2010'!$AL$21</definedName>
    <definedName name="P1_SCOPE_FULL_LOAD" hidden="1">'[48]2008 -2010'!$G$27:$G$44,'[48]2008 -2010'!$G$46,'[48]2008 -2010'!$G$48,'[48]2008 -2010'!$G$50:$G$56,'[48]2008 -2010'!$G$58:$G$61,'[48]2008 -2010'!$J$13:$J$24</definedName>
    <definedName name="P1_SCOPE_IND" hidden="1">'[48]2008 -2010'!$R$41:$S$43,'[48]2008 -2010'!$H$41:$I$43,'[48]2008 -2010'!$H$39:$I$39,'[48]2008 -2010'!$R$39:$S$39,'[48]2008 -2010'!$R$30:$S$35,'[48]2008 -2010'!$H$30:$I$35</definedName>
    <definedName name="P1_SCOPE_IND2" hidden="1">'[48]2008 -2010'!$R$58:$S$58,'[48]2008 -2010'!$AB$41:$AC$43,'[48]2008 -2010'!$R$41:$S$43,'[48]2008 -2010'!$R$39:$S$39,'[48]2008 -2010'!$AB$39:$AC$39</definedName>
    <definedName name="P1_SCOPE_NET_DATE" hidden="1">#REF!,#REF!,#REF!,#REF!</definedName>
    <definedName name="P1_SCOPE_NET_NVV" hidden="1">#REF!,#REF!,#REF!,#REF!,#REF!,#REF!,#REF!</definedName>
    <definedName name="P1_SCOPE_NOTIND" hidden="1">'[48]2008 -2010'!$T$51:$T$52,'[48]2008 -2010'!$V$51:$V$52,'[48]2008 -2010'!$AD$51:$AD$52,'[48]2008 -2010'!$AF$51:$AF$52,'[48]2008 -2010'!$L$36:$L$37,'[48]2008 -2010'!$J$29</definedName>
    <definedName name="P1_SCOPE_NotInd2" hidden="1">'[48]2008 -2010'!$J$36:$J$37,'[48]2008 -2010'!$L$36:$L$37,'[48]2008 -2010'!$J$29,'[48]2008 -2010'!$J$21,'[48]2008 -2010'!$J$14,'[48]2008 -2010'!$T$14,'[48]2008 -2010'!$T$21</definedName>
    <definedName name="P1_SCOPE_NotInd3" hidden="1">'[48]2008 -2010'!$G$51,'[48]2008 -2010'!$J$48,'[48]2008 -2010'!$L$48,'[48]2008 -2010'!$J$36:$J$37,'[48]2008 -2010'!$L$36:$L$37,'[48]2008 -2010'!$J$29,'[48]2008 -2010'!$J$21</definedName>
    <definedName name="P1_SCOPE_NotInt" hidden="1">'[48]2008 -2010'!$G$51,'[48]2008 -2010'!$J$48,'[48]2008 -2010'!$T$48,'[48]2008 -2010'!$AD$48,'[48]2008 -2010'!$AF$36:$AF$37,'[48]2008 -2010'!$AD$36:$AD$37</definedName>
    <definedName name="P1_SCOPE_PER_PRT" hidden="1">[50]перекрестка!$H$15:$H$19,[50]перекрестка!$H$21:$H$25,[50]перекрестка!$J$14:$J$25,[50]перекрестка!$K$15:$K$19,[50]перекрестка!$K$21:$K$25</definedName>
    <definedName name="P1_SCOPE_PROT1" hidden="1">'[51]Баланс энергии'!#REF!,'[51]Баланс энергии'!#REF!,'[51]Баланс энергии'!#REF!,'[51]Баланс энергии'!$J$11,'[51]Баланс энергии'!$L$11:$L$12</definedName>
    <definedName name="P1_SCOPE_PROT13" hidden="1">[51]УПХ!$A$58:$A$61,[51]УПХ!$A$120:$A$120,[51]УПХ!#REF!,[51]УПХ!#REF!,[51]УПХ!$A$148:$A$148,[51]УПХ!$C$148:$C$148,[51]УПХ!$E$148:$F$148,[51]УПХ!#REF!</definedName>
    <definedName name="P1_SCOPE_PROT14" hidden="1">'[52]2.1'!$C$140:$C$149,'[52]2.1'!$A$140:$A$149,'[52]2.1'!$A$136:$A$137,'[52]2.1'!$C$136:$C$137,'[52]2.1'!$E$136:$F$137,'[52]2.1'!$E$117:$F$133,'[52]2.1'!$C$117:$C$133,'[52]2.1'!$D$139</definedName>
    <definedName name="P1_SCOPE_PROT16" hidden="1">[51]Транспортн!$A$13:$D$241,[51]Транспортн!#REF!,[51]Транспортн!$F$13:$F$241,[51]Транспортн!#REF!,[51]Транспортн!#REF!,[51]Транспортн!$I$13:$I$241</definedName>
    <definedName name="P1_SCOPE_PROT2" hidden="1">'[51]Баланс мощности'!#REF!,'[51]Баланс мощности'!#REF!,'[51]Баланс мощности'!#REF!,'[51]Баланс мощности'!#REF!,'[51]Баланс мощности'!$E$11</definedName>
    <definedName name="P1_SCOPE_PROT22" hidden="1">'[52]2.1'!$A$20:$A$22,'[52]2.1'!$A$16:$A$17,'[52]2.1'!$A$12:$A$13,'[52]2.1'!$A$7:$A$9,'[52]2.1'!$C$7:$C$9,'[52]2.1'!$E$7:$F$9,'[52]2.1'!$C$12:$C$13</definedName>
    <definedName name="P1_SCOPE_PROT27" hidden="1">'[52]2.1'!$C$297,'[52]2.1'!$B$295:$B$298,'[52]2.1'!$A$289:$B$293,'[52]2.1'!$D$8:$H$111,'[52]2.1'!$A$8:$B$111,'[52]2.1'!$A$114:$B$266</definedName>
    <definedName name="P1_SCOPE_PROT34" hidden="1">'[52]2.1'!$H$41:$R$41,'[52]2.1'!$H$33:$R$38,'[52]2.1'!$H$27:$R$31,'[52]2.1'!$H$16:$R$24,'[52]2.1'!$H$13:$R$14,'[52]2.1'!$H$7:$R$11</definedName>
    <definedName name="P1_SCOPE_PROT5" hidden="1">'[52]2.1'!$I$19:$I$22,'[52]2.1'!$I$14:$I$17,'[52]2.1'!$D$14:$F$17</definedName>
    <definedName name="P1_SCOPE_PROT8" hidden="1">'[52]2.1'!$E$36:$E$37,'[52]2.1'!$D$35,'[52]2.1'!$F$35:$G$35,'[52]2.1'!$F$33:$G$33</definedName>
    <definedName name="P1_SCOPE_REGS" hidden="1">#REF!,#REF!,#REF!,#REF!,#REF!</definedName>
    <definedName name="P1_SCOPE_SAVE2" hidden="1">'[48]2008 -2010'!$AD$36:$AD$37,'[48]2008 -2010'!$AF$36:$AF$37,'[48]2008 -2010'!$AD$29,'[48]2008 -2010'!$AD$21,'[48]2008 -2010'!$AD$14,'[48]2008 -2010'!$T$14,'[48]2008 -2010'!$T$21</definedName>
    <definedName name="P1_SCOPE_SV_LD" hidden="1">#REF!,#REF!,#REF!,#REF!,#REF!,#REF!,#REF!</definedName>
    <definedName name="P1_SCOPE_SV_LD1" hidden="1">[50]свод!$E$70:$N$79,[50]свод!$E$81:$N$81,[50]свод!$E$83:$N$88,[50]свод!$E$90:$N$90,[50]свод!$E$92:$N$96,[50]свод!$E$98:$N$98,[50]свод!$E$101:$N$102</definedName>
    <definedName name="P1_SCOPE_SV_PRT" hidden="1">[50]свод!$E$23:$H$26,[50]свод!$E$28:$I$29,[50]свод!$E$32:$I$36,[50]свод!$E$38:$I$40,[50]свод!$E$42:$I$53,[50]свод!$E$55:$I$56,[50]свод!$E$58:$I$63</definedName>
    <definedName name="P1_SCOPE_SYS_SVOD" hidden="1">[48]Свод!$L$27:$N$37,[48]Свод!$L$39:$N$51,[48]Свод!$L$53:$N$66,[48]Свод!$L$68:$N$73,[48]Свод!$L$75:$N$89,[48]Свод!$L$91:$N$101,[48]Свод!$L$103:$N$111</definedName>
    <definedName name="P1_SCOPE_TAR" hidden="1">[48]Свод!$G$27:$AA$37,[48]Свод!$G$39:$AA$51,[48]Свод!$G$53:$AA$66,[48]Свод!$G$68:$AA$73,[48]Свод!$G$75:$AA$89,[48]Свод!$G$91:$AA$101,[48]Свод!$G$103:$AA$111</definedName>
    <definedName name="P1_SCOPE_TAR_OLD" hidden="1">[48]Свод!$H$27:$H$37,[48]Свод!$H$39:$H$51,[48]Свод!$H$53:$H$66,[48]Свод!$H$68:$H$73,[48]Свод!$H$75:$H$89,[48]Свод!$H$91:$H$101,[48]Свод!$H$103:$H$108</definedName>
    <definedName name="P1_SET_PROT" hidden="1">#REF!,#REF!,#REF!,#REF!,#REF!,#REF!,#REF!</definedName>
    <definedName name="P1_SET_PRT" hidden="1">#REF!,#REF!,#REF!,#REF!,#REF!,#REF!,#REF!</definedName>
    <definedName name="P1_T1?axis?ПРД2?2005" hidden="1">#REF!,#REF!,#REF!,#REF!,#REF!,#REF!,#REF!</definedName>
    <definedName name="P1_T1?axis?ПРД2?2006" hidden="1">#REF!,#REF!,#REF!,#REF!,#REF!,#REF!,#REF!</definedName>
    <definedName name="P1_T1?Data" hidden="1">#REF!,#REF!,#REF!,#REF!,#REF!,#REF!,#REF!</definedName>
    <definedName name="P1_T1?Fuel_type" hidden="1">#REF!,#REF!,#REF!,#REF!,#REF!,#REF!,#REF!,#REF!,#REF!,#REF!,#REF!</definedName>
    <definedName name="P1_T1?L1.1.1" hidden="1">#REF!,#REF!,#REF!,#REF!,#REF!,#REF!,#REF!</definedName>
    <definedName name="P1_T1?L1.1.1.1" hidden="1">#REF!,#REF!,#REF!,#REF!,#REF!,#REF!,#REF!</definedName>
    <definedName name="P1_T1?L1.1.2" hidden="1">#REF!,#REF!,#REF!,#REF!,#REF!,#REF!,#REF!</definedName>
    <definedName name="P1_T1?L1.1.2.1" hidden="1">#REF!,#REF!,#REF!,#REF!,#REF!,#REF!,#REF!</definedName>
    <definedName name="P1_T1?L1.1.2.1.1" hidden="1">#REF!,#REF!,#REF!,#REF!,#REF!,#REF!,#REF!</definedName>
    <definedName name="P1_T1?L1.1.2.1.2" hidden="1">#REF!,#REF!,#REF!,#REF!,#REF!,#REF!,#REF!</definedName>
    <definedName name="P1_T1?L1.1.2.1.3" hidden="1">#REF!,#REF!,#REF!,#REF!,#REF!,#REF!,#REF!</definedName>
    <definedName name="P1_T1?L1.1.2.2" hidden="1">#REF!,#REF!,#REF!,#REF!,#REF!,#REF!,#REF!</definedName>
    <definedName name="P1_T1?L1.1.2.3" hidden="1">#REF!,#REF!,#REF!,#REF!,#REF!,#REF!,#REF!</definedName>
    <definedName name="P1_T1?L1.1.2.4" hidden="1">#REF!,#REF!,#REF!,#REF!,#REF!,#REF!,#REF!</definedName>
    <definedName name="P1_T1?L1.1.2.5" hidden="1">#REF!,#REF!,#REF!,#REF!,#REF!,#REF!,#REF!</definedName>
    <definedName name="P1_T1?L1.1.2.6" hidden="1">#REF!,#REF!,#REF!,#REF!,#REF!,#REF!,#REF!</definedName>
    <definedName name="P1_T1?L1.1.2.7" hidden="1">#REF!,#REF!,#REF!,#REF!,#REF!,#REF!,#REF!</definedName>
    <definedName name="P1_T1?L1.1.2.7.1" hidden="1">#REF!,#REF!,#REF!,#REF!,#REF!,#REF!,#REF!</definedName>
    <definedName name="P1_T1?M1" hidden="1">#REF!,#REF!,#REF!,#REF!,#REF!,#REF!,#REF!,#REF!,#REF!,#REF!,#REF!</definedName>
    <definedName name="P1_T1?M2" hidden="1">#REF!,#REF!,#REF!,#REF!,#REF!,#REF!,#REF!,#REF!,#REF!,#REF!,#REF!</definedName>
    <definedName name="P1_T1?unit?ГКАЛ" hidden="1">#REF!,#REF!,#REF!,#REF!,#REF!,#REF!,#REF!</definedName>
    <definedName name="P1_T1?unit?РУБ.ГКАЛ" hidden="1">#REF!,#REF!,#REF!,#REF!,#REF!,#REF!,#REF!</definedName>
    <definedName name="P1_T1?unit?РУБ.ТОНН" hidden="1">#REF!,#REF!,#REF!,#REF!,#REF!,#REF!,#REF!,#REF!,#REF!,#REF!,#REF!</definedName>
    <definedName name="P1_T1?unit?СТР" hidden="1">#REF!,#REF!,#REF!,#REF!,#REF!,#REF!,#REF!</definedName>
    <definedName name="P1_T1?unit?ТОНН" hidden="1">#REF!,#REF!,#REF!,#REF!,#REF!,#REF!,#REF!,#REF!,#REF!,#REF!,#REF!</definedName>
    <definedName name="P1_T1?unit?ТРУБ" hidden="1">#REF!,#REF!,#REF!,#REF!,#REF!,#REF!,#REF!</definedName>
    <definedName name="P1_T1_Protect" hidden="1">[53]перекрестка!$J$42:$K$46,[53]перекрестка!$J$49,[53]перекрестка!$J$50:$K$54,[53]перекрестка!$J$55,[53]перекрестка!$J$56:$K$60,[53]перекрестка!$J$62:$K$66</definedName>
    <definedName name="P1_T16?axis?R?ДОГОВОР" hidden="1">'[54]16'!$E$76:$M$76,'[54]16'!$E$8:$M$8,'[54]16'!$E$12:$M$12,'[54]16'!$E$52:$M$52,'[54]16'!$E$16:$M$16,'[54]16'!$E$64:$M$64,'[54]16'!$E$84:$M$85,'[54]16'!$E$48:$M$48,'[54]16'!$E$80:$M$80,'[54]16'!$E$72:$M$72,'[54]16'!$E$44:$M$44</definedName>
    <definedName name="P1_T16?axis?R?ДОГОВОР?" hidden="1">'[54]16'!$A$76,'[54]16'!$A$84:$A$85,'[54]16'!$A$72,'[54]16'!$A$80,'[54]16'!$A$68,'[54]16'!$A$64,'[54]16'!$A$60,'[54]16'!$A$56,'[54]16'!$A$52,'[54]16'!$A$48,'[54]16'!$A$44,'[54]16'!$A$40,'[54]16'!$A$36,'[54]16'!$A$32,'[54]16'!$A$28,'[54]16'!$A$24,'[54]16'!$A$20</definedName>
    <definedName name="P1_T16?L1" hidden="1">'[54]16'!$A$74:$M$74,'[54]16'!$A$14:$M$14,'[54]16'!$A$10:$M$10,'[54]16'!$A$50:$M$50,'[54]16'!$A$6:$M$6,'[54]16'!$A$62:$M$62,'[54]16'!$A$78:$M$78,'[54]16'!$A$46:$M$46,'[54]16'!$A$82:$M$82,'[54]16'!$A$70:$M$70,'[54]16'!$A$42:$M$42</definedName>
    <definedName name="P1_T16?L1.x" hidden="1">'[54]16'!$A$76:$M$76,'[54]16'!$A$16:$M$16,'[54]16'!$A$12:$M$12,'[54]16'!$A$52:$M$52,'[54]16'!$A$8:$M$8,'[54]16'!$A$64:$M$64,'[54]16'!$A$80:$M$80,'[54]16'!$A$48:$M$48,'[54]16'!$A$84:$M$85,'[54]16'!$A$72:$M$72,'[54]16'!$A$44:$M$44</definedName>
    <definedName name="P1_T16_Protect" hidden="1">'[53]16'!$G$10:$K$14,'[53]16'!$G$17:$K$17,'[53]16'!$G$20:$K$20,'[53]16'!$G$23:$K$23,'[53]16'!$G$26:$K$26,'[53]16'!$G$29:$K$29,'[53]16'!$G$33:$K$34,'[53]16'!$G$38:$K$40</definedName>
    <definedName name="P1_T18.2_Protect" hidden="1">'[53]18.2'!$F$12:$J$19,'[53]18.2'!$F$22:$J$25,'[53]18.2'!$B$28:$J$30,'[53]18.2'!$F$32:$J$32,'[53]18.2'!$B$34:$J$38,'[53]18.2'!$F$42:$J$47,'[53]18.2'!$F$54:$J$54</definedName>
    <definedName name="P1_T20_Protection" hidden="1">'[55]20'!$E$4:$H$4,'[55]20'!$E$13:$H$13,'[55]20'!$E$16:$H$17,'[55]20'!$E$19:$H$19,'[55]20'!$J$4:$M$4,'[55]20'!$J$8:$M$11,'[55]20'!$J$13:$M$13,'[55]20'!$J$16:$M$17,'[55]20'!$J$19:$M$19</definedName>
    <definedName name="P1_T24_Data" hidden="1">'[56]24'!$G$10:$N$12,'[56]24'!$G$14:$N$15,'[56]24'!$G$17:$N$20,'[56]24'!$G$22:$N$23,'[56]24'!$G$33:$N$33,'[56]24'!$G$36:$N$38,'[56]24'!$G$40:$N$40,'[56]24'!$G$43:$N$45</definedName>
    <definedName name="P1_T4_Protect" hidden="1">'[53]4'!$G$20:$J$20,'[53]4'!$G$22:$J$22,'[53]4'!$G$24:$J$28,'[53]4'!$L$11:$O$17,'[53]4'!$L$20:$O$20,'[53]4'!$L$22:$O$22,'[53]4'!$L$24:$O$28,'[53]4'!$Q$11:$T$17,'[53]4'!$Q$20:$T$20</definedName>
    <definedName name="P1_T6_Protect" hidden="1">'[53]6'!$D$46:$H$55,'[53]6'!$J$46:$N$55,'[53]6'!$D$57:$H$59,'[53]6'!$J$57:$N$59,'[53]6'!$B$10:$B$19,'[53]6'!$D$10:$H$19,'[53]6'!$J$10:$N$19,'[53]6'!$D$21:$H$23,'[53]6'!$J$21:$N$23</definedName>
    <definedName name="P10_SCOPE_FULL_LOAD" hidden="1">'[48]2008 -2010'!$AF$58:$AF$61,'[48]2008 -2010'!$AD$50:$AD$56,'[48]2008 -2010'!$AF$50:$AF$56,'[48]2008 -2010'!$AD$48,'[48]2008 -2010'!$AF$48,'[48]2008 -2010'!$AD$46</definedName>
    <definedName name="P10_T1?unit?ТРУБ" hidden="1">#REF!,#REF!,#REF!,#REF!,#REF!,#REF!,#REF!</definedName>
    <definedName name="P10_T1_Protect" hidden="1">[53]перекрестка!$F$42:$H$46,[53]перекрестка!$F$49:$G$49,[53]перекрестка!$F$50:$H$54,[53]перекрестка!$F$55:$G$55,[53]перекрестка!$F$56:$H$60</definedName>
    <definedName name="P11_SCOPE_FULL_LOAD" hidden="1">'[48]2008 -2010'!$AF$46,'[48]2008 -2010'!$AD$27:$AD$44,'[48]2008 -2010'!$AF$27:$AF$44,'[48]2008 -2010'!$AD$13:$AD$24,'[48]2008 -2010'!$AF$13:$AF$24</definedName>
    <definedName name="P11_T1?unit?ТРУБ" hidden="1">#REF!,#REF!,#REF!,#REF!,#REF!,#REF!,#REF!</definedName>
    <definedName name="P11_T1_Protect" hidden="1">[53]перекрестка!$F$62:$H$66,[53]перекрестка!$F$68:$H$72,[53]перекрестка!$F$74:$H$78,[53]перекрестка!$F$80:$H$84,[53]перекрестка!$F$89:$G$89</definedName>
    <definedName name="P12_SCOPE_FULL_LOAD" hidden="1">'[48]2008 -2010'!$AH$13:$AH$24,'[48]2008 -2010'!$AJ$13:$AJ$24,'[48]2008 -2010'!$AH$27:$AH$44,'[48]2008 -2010'!$AJ$27:$AJ$44,'[48]2008 -2010'!$AH$46,'[48]2008 -2010'!$AJ$46</definedName>
    <definedName name="P12_T1?unit?ТРУБ" hidden="1">#REF!,#REF!,#REF!,#REF!,#REF!,#REF!,#REF!,P1_T1?unit?ТРУБ</definedName>
    <definedName name="P12_T1_Protect" hidden="1">[53]перекрестка!$F$90:$H$94,[53]перекрестка!$F$95:$G$95,[53]перекрестка!$F$96:$H$100,[53]перекрестка!$F$102:$H$106,[53]перекрестка!$F$108:$H$112</definedName>
    <definedName name="P13_SCOPE_FULL_LOAD" hidden="1">'[48]2008 -2010'!$AH$48,'[48]2008 -2010'!$AJ$48,'[48]2008 -2010'!$AH$50:$AH$56,'[48]2008 -2010'!$AJ$50:$AJ$56,'[48]2008 -2010'!$AH$58:$AH$61,'[48]2008 -2010'!$AJ$58:$AJ$61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[53]перекрестка!$F$114:$H$118,[53]перекрестка!$F$120:$H$124,[53]перекрестка!$F$127:$G$127,[53]перекрестка!$F$128:$H$132,[53]перекрестка!$F$133:$G$133</definedName>
    <definedName name="P14_SCOPE_FULL_LOAD" hidden="1">'[48]2008 -2010'!$AL$13:$AL$14,'[48]2008 -2010'!$AL$17,'[48]2008 -2010'!$AL$19,'[48]2008 -2010'!$AL$21,'[48]2008 -2010'!$AL$23,'[48]2008 -2010'!$AL$28:$AL$29</definedName>
    <definedName name="P14_T1_Protect" hidden="1">[53]перекрестка!$F$134:$H$138,[53]перекрестка!$F$140:$H$144,[53]перекрестка!$F$146:$H$150,[53]перекрестка!$F$152:$H$156,[53]перекрестка!$F$158:$H$162</definedName>
    <definedName name="P15_SCOPE_FULL_LOAD" hidden="1">'[48]2008 -2010'!$AL$31:$AL$37,'[48]2008 -2010'!$AL$39,'[48]2008 -2010'!$AL$41:$AL$43,'[48]2008 -2010'!$AL$48,'[48]2008 -2010'!$G$13:$G$24,P1_SCOPE_FULL_LOAD</definedName>
    <definedName name="P15_T1_Protect" hidden="1">[53]перекрестка!$J$158:$K$162,[53]перекрестка!$J$152:$K$156,[53]перекрестка!$J$146:$K$150,[53]перекрестка!$J$140:$K$144,[53]перекрестка!$J$11</definedName>
    <definedName name="P16_SCOPE_FULL_LOAD" hidden="1">P2_SCOPE_FULL_LOAD,P3_SCOPE_FULL_LOAD,P4_SCOPE_FULL_LOAD,P5_SCOPE_FULL_LOAD,P6_SCOPE_FULL_LOAD,P7_SCOPE_FULL_LOAD,P8_SCOPE_FULL_LOAD</definedName>
    <definedName name="P16_T1_Protect" hidden="1">[53]перекрестка!$J$12:$K$16,[53]перекрестка!$J$17,[53]перекрестка!$J$18:$K$22,[53]перекрестка!$J$24:$K$28,[53]перекрестка!$J$30:$K$34,[53]перекрестка!$F$23:$G$23</definedName>
    <definedName name="P17_SCOPE_FULL_LOAD" hidden="1">P9_SCOPE_FULL_LOAD,P10_SCOPE_FULL_LOAD,P11_SCOPE_FULL_LOAD,P12_SCOPE_FULL_LOAD,P13_SCOPE_FULL_LOAD,P14_SCOPE_FULL_LOAD,P15_SCOPE_FULL_LOAD</definedName>
    <definedName name="P17_T1_Protect" hidden="1">[53]перекрестка!$F$29:$G$29,[53]перекрестка!$F$61:$G$61,[53]перекрестка!$F$67:$G$67,[53]перекрестка!$F$101:$G$101,[53]перекрестка!$F$107:$G$107</definedName>
    <definedName name="P18_T1_Protect" hidden="1">[53]перекрестка!$F$139:$G$139,[53]перекрестка!$F$145:$G$145,[53]перекрестка!$J$36:$K$40,P1_T1_Protect,P2_T1_Protect,P3_T1_Protect,P4_T1_Protect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[48]FST5!$G$125:$G$126,[48]FST5!$G$128:$G$131,[48]FST5!$G$133,[48]FST5!$G$135:$G$139,[48]FST5!$G$141,[48]FST5!$G$143:$G$145,[48]FST5!$G$149:$G$165</definedName>
    <definedName name="P2_SC_CLR" hidden="1">#REF!,#REF!,#REF!,#REF!,#REF!</definedName>
    <definedName name="P2_SC22" hidden="1">'[48]2008 -2010'!$AD$29,'[48]2008 -2010'!$AD$21,'[48]2008 -2010'!$AD$14,'[48]2008 -2010'!$T$14,'[48]2008 -2010'!$T$21,'[48]2008 -2010'!$T$29,'[48]2008 -2010'!$T$36:$T$37</definedName>
    <definedName name="P2_SCOPE_16_PRT" hidden="1">#REF!,#REF!,#REF!,#REF!,#REF!,#REF!,#REF!,#REF!</definedName>
    <definedName name="P2_SCOPE_4_PRT" hidden="1">'[50]4'!$P$25:$S$25,'[50]4'!$P$27:$S$31,'[50]4'!$U$14:$X$20,'[50]4'!$U$23:$X$23,'[50]4'!$U$25:$X$25,'[50]4'!$U$27:$X$31,'[50]4'!#REF!,'[50]4'!#REF!,'[50]4'!#REF!</definedName>
    <definedName name="P2_SCOPE_5_PRT" hidden="1">'[50]5'!$P$25:$S$25,'[50]5'!$P$27:$S$31,'[50]5'!$U$14:$X$21,'[50]5'!$U$23:$X$23,'[50]5'!$U$25:$X$25,'[50]5'!$U$27:$X$31,'[50]5'!#REF!,'[50]5'!#REF!,'[50]5'!#REF!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'[48]2008 -2010'!$J$27:$J$44,'[48]2008 -2010'!$J$46,'[48]2008 -2010'!$J$48,'[48]2008 -2010'!$J$50:$J$56,'[48]2008 -2010'!$J$58:$J$61,'[48]2008 -2010'!$L$58:$L$61</definedName>
    <definedName name="P2_SCOPE_IND" hidden="1">'[48]2008 -2010'!$H$22:$I$23,'[48]2008 -2010'!$R$22:$S$23,'[48]2008 -2010'!$R$19:$S$19,'[48]2008 -2010'!$H$19:$I$19,'[48]2008 -2010'!$H$17:$I$17,'[48]2008 -2010'!$H$15:$I$15</definedName>
    <definedName name="P2_SCOPE_IND2" hidden="1">'[48]2008 -2010'!$AB$30:$AC$35,'[48]2008 -2010'!$R$30:$S$35,'[48]2008 -2010'!$AB$22:$AC$23,'[48]2008 -2010'!$R$22:$S$23,'[48]2008 -2010'!$R$19:$S$19</definedName>
    <definedName name="P2_SCOPE_NOTIND" hidden="1">'[48]2008 -2010'!$J$21,'[48]2008 -2010'!$L$21,'[48]2008 -2010'!$L$14,'[48]2008 -2010'!$J$14,'[48]2008 -2010'!$T$29,'[48]2008 -2010'!$T$36:$T$37,'[48]2008 -2010'!$V$36:$V$37</definedName>
    <definedName name="P2_SCOPE_NotInd2" hidden="1">'[48]2008 -2010'!$T$29,'[48]2008 -2010'!$T$36:$T$37,'[48]2008 -2010'!$T$48,'[48]2008 -2010'!$V$36:$V$37,'[48]2008 -2010'!$AD$48,'[48]2008 -2010'!$AD$36:$AD$37</definedName>
    <definedName name="P2_SCOPE_NotInd3" hidden="1">'[48]2008 -2010'!$L$21,'[48]2008 -2010'!$L$14,'[48]2008 -2010'!$J$14,'[48]2008 -2010'!$T$29,'[48]2008 -2010'!$T$36:$T$37,'[48]2008 -2010'!$V$36:$V$37,'[48]2008 -2010'!$AD$29</definedName>
    <definedName name="P2_SCOPE_NotInt" hidden="1">'[48]2008 -2010'!$AD$29,'[48]2008 -2010'!$AD$21,'[48]2008 -2010'!$AD$14,'[48]2008 -2010'!$T$14,'[48]2008 -2010'!$T$21,'[48]2008 -2010'!$T$29,'[48]2008 -2010'!$T$36:$T$37</definedName>
    <definedName name="P2_SCOPE_PER_PRT" hidden="1">[50]перекрестка!$N$14:$N$25,[50]перекрестка!$N$27:$N$31,[50]перекрестка!$J$27:$K$31,[50]перекрестка!$F$27:$H$31,[50]перекрестка!$F$33:$H$37</definedName>
    <definedName name="P2_SCOPE_PROT1" hidden="1">'[52]2.1'!$O$11,'[52]2.1'!$Q$11:$Q$12,'[52]2.1'!$Y$11,'[52]2.1'!$AA$11:$AA$12,'[52]2.1'!$X$14:$AA$17</definedName>
    <definedName name="P2_SCOPE_PROT13" hidden="1">[51]УПХ!#REF!,[51]УПХ!#REF!,[51]УПХ!#REF!,[51]УПХ!$E$120:$F$120,[51]УПХ!$C$120:$C$120,[51]УПХ!$C$58:$C$61,[51]УПХ!$E$58:$F$61,[51]УПХ!$E$7:$F$55</definedName>
    <definedName name="P2_SCOPE_PROT14" hidden="1">'[52]2.1'!$B$139,'[52]2.1'!$A$117:$A$133,'[52]2.1'!$A$101:$A$114,'[52]2.1'!$C$101:$C$114,'[52]2.1'!$E$101:$F$114,'[52]2.1'!$E$92:$F$98,'[52]2.1'!$C$92:$C$98,'[52]2.1'!$A$92:$A$98</definedName>
    <definedName name="P2_SCOPE_PROT2" hidden="1">'[52]2.1'!$G$11:$G$12,'[52]2.1'!$D$14:$G$17,'[52]2.1'!$D$20:$G$20,'[52]2.1'!$D$22:$G$24,'[52]2.1'!$J$11</definedName>
    <definedName name="P2_SCOPE_PROT22" hidden="1">'[52]2.1'!$E$12:$F$13,'[52]2.1'!$C$16:$C$17,'[52]2.1'!$E$16:$F$17,'[52]2.1'!$C$20:$C$22,'[52]2.1'!$E$20:$F$22,'[52]2.1'!$C$25:$C$32</definedName>
    <definedName name="P2_SCOPE_PROT27" hidden="1">'[52]2.1'!$D$114:$H$266,'[52]2.1'!$A$269:$B$271,'[52]2.1'!$A$274:$B$276,'[52]2.1'!$A$279:$B$281,'[52]2.1'!$A$284:$B$286,'[52]2.1'!$D$269:$H$271</definedName>
    <definedName name="P2_SCOPE_PROT5" hidden="1">'[52]2.1'!$D$9:$F$12,'[52]2.1'!$I$9:$I$12,'[52]2.1'!$D$19:$F$22</definedName>
    <definedName name="P2_SCOPE_PROT8" hidden="1">'[51]П.1.16. оплата труда ОПР'!$D$33,'[51]П.1.16. оплата труда ОПР'!#REF!,'[51]П.1.16. оплата труда ОПР'!#REF!,'[51]П.1.16. оплата труда ОПР'!$F$29</definedName>
    <definedName name="P2_SCOPE_SAVE2" hidden="1">'[48]2008 -2010'!$T$29,'[48]2008 -2010'!$T$36:$T$37,'[48]2008 -2010'!$V$36:$V$37,'[48]2008 -2010'!$T$48,'[48]2008 -2010'!$J$48,'[48]2008 -2010'!$J$36:$J$37</definedName>
    <definedName name="P2_SCOPE_SV_PRT" hidden="1">[50]свод!$E$72:$I$79,[50]свод!$E$81:$I$81,[50]свод!$E$85:$H$88,[50]свод!$E$90:$I$90,[50]свод!$E$107:$I$112,[50]свод!$E$114:$I$117,[50]свод!$E$124:$H$127</definedName>
    <definedName name="P2_SCOPE_TAR_OLD" hidden="1">[48]Свод!$W$8:$W$25,[48]Свод!$W$27:$W$37,[48]Свод!$W$39:$W$51,[48]Свод!$W$53:$W$66,[48]Свод!$W$68:$W$73,[48]Свод!$W$75:$W$89,[48]Свод!$W$91:$W$101</definedName>
    <definedName name="P2_T1?axis?ПРД2?2005" hidden="1">#REF!,#REF!,#REF!,#REF!,#REF!,#REF!,#REF!</definedName>
    <definedName name="P2_T1?axis?ПРД2?2006" hidden="1">#REF!,#REF!,#REF!,#REF!,#REF!,#REF!,#REF!</definedName>
    <definedName name="P2_T1?Data" hidden="1">#REF!,#REF!,#REF!,#REF!,#REF!,#REF!,#REF!</definedName>
    <definedName name="P2_T1?L1.1.1" hidden="1">#REF!,#REF!,#REF!,#REF!,#REF!,#REF!,#REF!</definedName>
    <definedName name="P2_T1?L1.1.1.1" hidden="1">#REF!,#REF!,#REF!,#REF!,#REF!,#REF!,#REF!</definedName>
    <definedName name="P2_T1?L1.1.2" hidden="1">#REF!,#REF!,#REF!,#REF!,#REF!,#REF!,#REF!</definedName>
    <definedName name="P2_T1?L1.1.2.1" hidden="1">#REF!,#REF!,#REF!,#REF!,#REF!,#REF!,#REF!</definedName>
    <definedName name="P2_T1?L1.1.2.1.1" hidden="1">#REF!,#REF!,#REF!,#REF!,#REF!,#REF!,#REF!</definedName>
    <definedName name="P2_T1?L1.1.2.1.2" hidden="1">#REF!,#REF!,#REF!,#REF!,#REF!,#REF!,#REF!</definedName>
    <definedName name="P2_T1?L1.1.2.1.3" hidden="1">#REF!,#REF!,#REF!,#REF!,#REF!,#REF!,#REF!</definedName>
    <definedName name="P2_T1?L1.1.2.2" hidden="1">#REF!,#REF!,#REF!,#REF!,#REF!,#REF!,#REF!</definedName>
    <definedName name="P2_T1?L1.1.2.3" hidden="1">#REF!,#REF!,#REF!,#REF!,#REF!,#REF!,#REF!</definedName>
    <definedName name="P2_T1?L1.1.2.4" hidden="1">#REF!,#REF!,#REF!,#REF!,#REF!,#REF!,#REF!</definedName>
    <definedName name="P2_T1?L1.1.2.5" hidden="1">#REF!,#REF!,#REF!,#REF!,#REF!,#REF!,#REF!</definedName>
    <definedName name="P2_T1?L1.1.2.6" hidden="1">#REF!,#REF!,#REF!,#REF!,#REF!,#REF!,#REF!</definedName>
    <definedName name="P2_T1?L1.1.2.7" hidden="1">#REF!,#REF!,#REF!,#REF!,#REF!,#REF!,#REF!</definedName>
    <definedName name="P2_T1?L1.1.2.7.1" hidden="1">#REF!,#REF!,#REF!,#REF!,#REF!,#REF!,#REF!</definedName>
    <definedName name="P2_T1?M1" hidden="1">#REF!,#REF!,#REF!,#REF!,#REF!,#REF!,#REF!,#REF!,#REF!,#REF!,#REF!</definedName>
    <definedName name="P2_T1?M2" hidden="1">#REF!,#REF!,#REF!,#REF!,#REF!,#REF!,#REF!,#REF!,#REF!,#REF!,#REF!</definedName>
    <definedName name="P2_T1?unit?ГКАЛ" hidden="1">#REF!,#REF!,#REF!,#REF!,#REF!,#REF!,#REF!</definedName>
    <definedName name="P2_T1?unit?РУБ.ГКАЛ" hidden="1">#REF!,#REF!,#REF!,#REF!,#REF!,#REF!,#REF!</definedName>
    <definedName name="P2_T1?unit?РУБ.ТОНН" hidden="1">#REF!,#REF!,#REF!,#REF!,#REF!,#REF!,#REF!,#REF!,#REF!,#REF!,#REF!</definedName>
    <definedName name="P2_T1?unit?СТР" hidden="1">#REF!,#REF!,#REF!,#REF!,#REF!,#REF!,#REF!</definedName>
    <definedName name="P2_T1?unit?ТОНН" hidden="1">#REF!,#REF!,#REF!,#REF!,#REF!,#REF!,#REF!,#REF!,#REF!,#REF!,#REF!</definedName>
    <definedName name="P2_T1?unit?ТРУБ" hidden="1">#REF!,#REF!,#REF!,#REF!,#REF!,#REF!,#REF!</definedName>
    <definedName name="P2_T1_Protect" hidden="1">[53]перекрестка!$J$68:$K$72,[53]перекрестка!$J$74:$K$78,[53]перекрестка!$J$80:$K$84,[53]перекрестка!$J$89,[53]перекрестка!$J$90:$K$94,[53]перекрестка!$J$95</definedName>
    <definedName name="P2_T4_Protect" hidden="1">'[53]4'!$Q$22:$T$22,'[53]4'!$Q$24:$T$28,'[53]4'!$V$24:$Y$28,'[53]4'!$V$22:$Y$22,'[53]4'!$V$20:$Y$20,'[53]4'!$V$11:$Y$17,'[53]4'!$AA$11:$AD$17,'[53]4'!$AA$20:$AD$20,'[53]4'!$AA$22:$AD$22</definedName>
    <definedName name="P3_dip" hidden="1">[48]FST5!$G$167:$G$172,[48]FST5!$G$174:$G$175,[48]FST5!$G$177:$G$180,[48]FST5!$G$182,[48]FST5!$G$184:$G$188,[48]FST5!$G$190,[48]FST5!$G$192:$G$194</definedName>
    <definedName name="P3_SC22" hidden="1">'[48]2008 -2010'!$V$36:$V$37,'[48]2008 -2010'!$L$36:$L$37,'[48]2008 -2010'!$J$29,'[48]2008 -2010'!$J$21,'[48]2008 -2010'!$J$14,'[48]2008 -2010'!$J$36:$J$37</definedName>
    <definedName name="P3_SCOPE_F1_PRT" hidden="1">#REF!,#REF!,#REF!,#REF!</definedName>
    <definedName name="P3_SCOPE_FULL_LOAD" hidden="1">'[48]2008 -2010'!$L$50:$L$56,'[48]2008 -2010'!$L$48,'[48]2008 -2010'!$L$46,'[48]2008 -2010'!$L$27:$L$44,'[48]2008 -2010'!$L$13:$L$24,'[48]2008 -2010'!$N$13:$N$24</definedName>
    <definedName name="P3_SCOPE_IND" hidden="1">'[48]2008 -2010'!$R$17:$S$17,'[48]2008 -2010'!$R$15:$S$15,'[48]2008 -2010'!$AB$15:$AC$15,'[48]2008 -2010'!$AB$17:$AC$17,'[48]2008 -2010'!$AB$19:$AC$19</definedName>
    <definedName name="P3_SCOPE_IND2" hidden="1">'[48]2008 -2010'!$R$17:$S$17,'[48]2008 -2010'!$R$15:$S$15,'[48]2008 -2010'!$AB$15:$AC$15,'[48]2008 -2010'!$AB$17:$AC$17,'[48]2008 -2010'!$AB$19:$AC$19</definedName>
    <definedName name="P3_SCOPE_NOTIND" hidden="1">'[48]2008 -2010'!$AD$29,'[48]2008 -2010'!$AD$48,'[48]2008 -2010'!$AF$48,'[48]2008 -2010'!$AD$21,'[48]2008 -2010'!$AF$21,'[48]2008 -2010'!$AD$14,'[48]2008 -2010'!$AF$14</definedName>
    <definedName name="P3_SCOPE_NotInd2" hidden="1">'[48]2008 -2010'!$AF$36:$AF$37,'[48]2008 -2010'!$AD$29,'[48]2008 -2010'!$AD$21,'[48]2008 -2010'!$AD$14,'[48]2008 -2010'!$G$59:$G$60,'[48]2008 -2010'!$L$14,'[48]2008 -2010'!$L$21</definedName>
    <definedName name="P3_SCOPE_NotInt" hidden="1">'[48]2008 -2010'!$V$36:$V$37,'[48]2008 -2010'!$L$36:$L$37,'[48]2008 -2010'!$J$29,'[48]2008 -2010'!$J$21,'[48]2008 -2010'!$J$14,'[48]2008 -2010'!$J$36:$J$37</definedName>
    <definedName name="P3_SCOPE_PER_PRT" hidden="1">[50]перекрестка!$J$33:$K$37,[50]перекрестка!$N$33:$N$37,[50]перекрестка!$F$39:$H$43,[50]перекрестка!$J$39:$K$43,[50]перекрестка!$N$39:$N$43</definedName>
    <definedName name="P3_SCOPE_PROT1" hidden="1">'[52]2.1'!$X$19:$AA$20,'[52]2.1'!$X$22:$AA$24,'[52]2.1'!$N$22:$Q$24,'[52]2.1'!$N$19:$Q$20,'[52]2.1'!$N$14:$Q$17</definedName>
    <definedName name="P3_SCOPE_PROT14" hidden="1">[51]УНПХ!#REF!,[51]УНПХ!#REF!,[51]УНПХ!#REF!,[51]УНПХ!$D$86,[51]УНПХ!$B$86,[51]УНПХ!#REF!,[51]УНПХ!#REF!,[51]УНПХ!$D$57,[51]УНПХ!$B$57</definedName>
    <definedName name="P3_SCOPE_PROT2" hidden="1">'[52]2.1'!$L$11:$L$12,'[52]2.1'!$I$14:$L$17,'[52]2.1'!$I$20:$L$20,'[52]2.1'!$I$22:$L$24,'[52]2.1'!$O$11</definedName>
    <definedName name="P3_SCOPE_PROT8" hidden="1">'[52]2.1'!$D$29,'[52]2.1'!$G$28,'[52]2.1'!$F$26,'[52]2.1'!$D$26,'[52]2.1'!$G$25</definedName>
    <definedName name="P3_SCOPE_SV_PRT" hidden="1">[50]свод!$D$135:$G$135,[50]свод!$I$135:$I$140,[50]свод!$H$137:$H$140,[50]свод!$D$138:$G$140,[50]свод!$E$15:$I$16,[50]свод!$E$120:$I$121,[50]свод!$E$18:$I$19</definedName>
    <definedName name="P3_T1?axis?ПРД2?2005" hidden="1">#REF!,#REF!,#REF!,#REF!,#REF!,#REF!,#REF!</definedName>
    <definedName name="P3_T1?axis?ПРД2?2006" hidden="1">#REF!,#REF!,#REF!,#REF!,#REF!,#REF!,#REF!</definedName>
    <definedName name="P3_T1?Data" hidden="1">#REF!,#REF!,#REF!,#REF!,#REF!,#REF!,#REF!</definedName>
    <definedName name="P3_T1?L1.1.1" hidden="1">#REF!,#REF!,#REF!,#REF!,#REF!,#REF!,#REF!</definedName>
    <definedName name="P3_T1?L1.1.1.1" hidden="1">#REF!,#REF!,#REF!,#REF!,#REF!,#REF!,#REF!</definedName>
    <definedName name="P3_T1?L1.1.2" hidden="1">#REF!,#REF!,#REF!,#REF!,#REF!,#REF!,#REF!,P1_T1?L1.1.2</definedName>
    <definedName name="P3_T1?L1.1.2.1" hidden="1">#REF!,#REF!,#REF!,#REF!,#REF!,#REF!,#REF!</definedName>
    <definedName name="P3_T1?L1.1.2.1.1" hidden="1">#REF!,#REF!,#REF!,#REF!,#REF!,#REF!,#REF!</definedName>
    <definedName name="P3_T1?L1.1.2.1.2" hidden="1">#REF!,#REF!,#REF!,#REF!,#REF!,#REF!,#REF!</definedName>
    <definedName name="P3_T1?L1.1.2.1.3" hidden="1">#REF!,#REF!,#REF!,#REF!,#REF!,#REF!,#REF!</definedName>
    <definedName name="P3_T1?L1.1.2.2" hidden="1">#REF!,#REF!,#REF!,#REF!,#REF!,#REF!,#REF!</definedName>
    <definedName name="P3_T1?L1.1.2.3" hidden="1">#REF!,#REF!,#REF!,#REF!,#REF!,#REF!,#REF!</definedName>
    <definedName name="P3_T1?L1.1.2.4" hidden="1">#REF!,#REF!,#REF!,#REF!,#REF!,#REF!,#REF!</definedName>
    <definedName name="P3_T1?L1.1.2.5" hidden="1">#REF!,#REF!,#REF!,#REF!,#REF!,#REF!,#REF!</definedName>
    <definedName name="P3_T1?L1.1.2.6" hidden="1">#REF!,#REF!,#REF!,#REF!,#REF!,#REF!,#REF!</definedName>
    <definedName name="P3_T1?L1.1.2.7" hidden="1">#REF!,#REF!,#REF!,#REF!,#REF!,#REF!,#REF!</definedName>
    <definedName name="P3_T1?L1.1.2.7.1" hidden="1">#REF!,#REF!,#REF!,#REF!,#REF!,#REF!,#REF!</definedName>
    <definedName name="P3_T1?M1" hidden="1">#REF!,#REF!,#REF!,#REF!,#REF!,#REF!,#REF!,#REF!,#REF!,#REF!,#REF!</definedName>
    <definedName name="P3_T1?M2" hidden="1">#REF!,#REF!,#REF!,#REF!,#REF!,#REF!,#REF!,#REF!,#REF!,#REF!,#REF!</definedName>
    <definedName name="P3_T1?unit?ГКАЛ" hidden="1">#REF!,#REF!,#REF!,#REF!,#REF!,#REF!,#REF!</definedName>
    <definedName name="P3_T1?unit?РУБ.ГКАЛ" hidden="1">#REF!,#REF!,#REF!,#REF!,#REF!,#REF!,#REF!</definedName>
    <definedName name="P3_T1?unit?РУБ.ТОНН" hidden="1">#REF!,#REF!,#REF!,#REF!,#REF!,#REF!,#REF!,#REF!,#REF!,#REF!,#REF!</definedName>
    <definedName name="P3_T1?unit?СТР" hidden="1">#REF!,#REF!,#REF!,#REF!,#REF!,#REF!,#REF!</definedName>
    <definedName name="P3_T1?unit?ТОНН" hidden="1">#REF!,#REF!,#REF!,#REF!,#REF!,#REF!,#REF!,#REF!,#REF!,#REF!,#REF!</definedName>
    <definedName name="P3_T1?unit?ТРУБ" hidden="1">#REF!,#REF!,#REF!,#REF!,#REF!,#REF!,#REF!</definedName>
    <definedName name="P3_T1_Protect" hidden="1">[53]перекрестка!$J$96:$K$100,[53]перекрестка!$J$102:$K$106,[53]перекрестка!$J$108:$K$112,[53]перекрестка!$J$114:$K$118,[53]перекрестка!$J$120:$K$124</definedName>
    <definedName name="P4_dip" hidden="1">[48]FST5!$G$197:$G$212,[48]FST5!$G$214:$G$217,[48]FST5!$G$219:$G$224,[48]FST5!$G$226,[48]FST5!$G$228,[48]FST5!$G$230,[48]FST5!$G$232,[48]FST5!$G$52:$G$68,P1_dip</definedName>
    <definedName name="P4_SCOPE_F1_PRT" hidden="1">#REF!,#REF!,#REF!,#REF!</definedName>
    <definedName name="P4_SCOPE_FULL_LOAD" hidden="1">'[48]2008 -2010'!$P$13:$P$24,'[48]2008 -2010'!$N$27:$N$44,'[48]2008 -2010'!$P$27:$P$44,'[48]2008 -2010'!$N$46,'[48]2008 -2010'!$P$46,'[48]2008 -2010'!$N$48</definedName>
    <definedName name="P4_SCOPE_IND" hidden="1">'[48]2008 -2010'!$AB$22:$AC$23,'[48]2008 -2010'!$AB$30:$AC$35,'[48]2008 -2010'!$AB$39:$AC$39,'[48]2008 -2010'!$AB$41:$AC$43,'[48]2008 -2010'!$H$58:$I$58</definedName>
    <definedName name="P4_SCOPE_IND2" hidden="1">'[48]2008 -2010'!$H$58:$I$58,'[48]2008 -2010'!$H$41:$I$43,'[48]2008 -2010'!$H$39:$I$39,'[48]2008 -2010'!$H$30:$I$35,'[48]2008 -2010'!$H$22:$I$23,'[48]2008 -2010'!$H$19:$I$19</definedName>
    <definedName name="P4_SCOPE_NOTIND" hidden="1">'[48]2008 -2010'!$AD$17,'[48]2008 -2010'!$AF$17,'[48]2008 -2010'!$AD$19,'[48]2008 -2010'!$AF$19,'[48]2008 -2010'!$AD$23,'[48]2008 -2010'!$AF$23,'[48]2008 -2010'!$T$14</definedName>
    <definedName name="P4_SCOPE_NotInd2" hidden="1">'[48]2008 -2010'!$J$17,'[48]2008 -2010'!$L$17,'[48]2008 -2010'!$J$19,'[48]2008 -2010'!$L$19,'[48]2008 -2010'!$J$23,'[48]2008 -2010'!$L$23,'[48]2008 -2010'!$T$17</definedName>
    <definedName name="P4_SCOPE_PER_PRT" hidden="1">[50]перекрестка!$F$45:$H$49,[50]перекрестка!$J$45:$K$49,[50]перекрестка!$N$45:$N$49,[50]перекрестка!$F$53:$G$64,[50]перекрестка!$H$54:$H$58</definedName>
    <definedName name="P4_SCOPE_PROT1" hidden="1">'[51]Баланс энергии'!$I$14:$L$17,'[51]Баланс энергии'!$I$19:$L$20,'[51]Баланс энергии'!$I$22:$L$24,'[51]Баланс энергии'!#REF!,'[51]Баланс энергии'!#REF!</definedName>
    <definedName name="P4_SCOPE_PROT14" hidden="1">[51]УНПХ!#REF!,[51]УНПХ!#REF!,[51]УНПХ!$B$43,[51]УНПХ!#REF!,[51]УНПХ!$D$43,[51]УНПХ!#REF!,[51]УНПХ!#REF!,[51]УНПХ!$D$6,[51]УНПХ!#REF!</definedName>
    <definedName name="P4_SCOPE_PROT2" hidden="1">'[52]2.1'!$Q$11:$Q$12,'[52]2.1'!$N$14:$Q$17,'[52]2.1'!$N$20:$Q$20,'[52]2.1'!$N$22:$Q$24,'[52]2.1'!$T$11</definedName>
    <definedName name="P4_SCOPE_PROT8" hidden="1">'[52]2.1'!$F$23,'[52]2.1'!$D$23,'[52]2.1'!$D$20,'[52]2.1'!$F$20,'[52]2.1'!$G$22</definedName>
    <definedName name="P4_T1?Data" hidden="1">#REF!,#REF!,#REF!,#REF!,#REF!,#REF!,#REF!</definedName>
    <definedName name="P4_T1?unit?ГКАЛ" hidden="1">#REF!,#REF!,#REF!,#REF!,#REF!,#REF!,#REF!</definedName>
    <definedName name="P4_T1?unit?РУБ.ГКАЛ" hidden="1">#REF!,#REF!,#REF!,#REF!,#REF!,#REF!,#REF!</definedName>
    <definedName name="P4_T1?unit?РУБ.ТОНН" hidden="1">#REF!,#REF!,#REF!,#REF!,#REF!,#REF!,#REF!,#REF!,#REF!,#REF!,#REF!</definedName>
    <definedName name="P4_T1?unit?СТР" hidden="1">#REF!,#REF!,#REF!,#REF!,#REF!,#REF!,#REF!</definedName>
    <definedName name="P4_T1?unit?ТОНН" hidden="1">#REF!,#REF!,#REF!,#REF!,#REF!,#REF!,#REF!,#REF!,#REF!,#REF!,#REF!</definedName>
    <definedName name="P4_T1?unit?ТРУБ" hidden="1">#REF!,#REF!,#REF!,#REF!,#REF!,#REF!,#REF!</definedName>
    <definedName name="P4_T1_Protect" hidden="1">[53]перекрестка!$J$127,[53]перекрестка!$J$128:$K$132,[53]перекрестка!$J$133,[53]перекрестка!$J$134:$K$138,[53]перекрестка!$N$11:$N$22,[53]перекрестка!$N$24:$N$28</definedName>
    <definedName name="P5_SCOPE_FULL_LOAD" hidden="1">'[48]2008 -2010'!$P$48,'[48]2008 -2010'!$N$50:$N$56,'[48]2008 -2010'!$P$50:$P$56,'[48]2008 -2010'!$N$58:$N$61,'[48]2008 -2010'!$P$58:$P$61,'[48]2008 -2010'!$T$58:$T$61</definedName>
    <definedName name="P5_SCOPE_NOTIND" hidden="1">'[48]2008 -2010'!$V$14,'[48]2008 -2010'!$T$17,'[48]2008 -2010'!$V$17,'[48]2008 -2010'!$T$19,'[48]2008 -2010'!$V$19,'[48]2008 -2010'!$T$21,'[48]2008 -2010'!$V$21</definedName>
    <definedName name="P5_SCOPE_NotInd2" hidden="1">'[48]2008 -2010'!$V$17,'[48]2008 -2010'!$T$19,'[48]2008 -2010'!$V$19,'[48]2008 -2010'!$V$23,'[48]2008 -2010'!$T$23,'[48]2008 -2010'!$AD$17,'[48]2008 -2010'!$AF$17</definedName>
    <definedName name="P5_SCOPE_PER_PRT" hidden="1">[50]перекрестка!$H$60:$H$64,[50]перекрестка!$J$53:$J$64,[50]перекрестка!$K$54:$K$58,[50]перекрестка!$K$60:$K$64,[50]перекрестка!$N$53:$N$64</definedName>
    <definedName name="P5_SCOPE_PROT1" hidden="1">'[51]Баланс энергии'!#REF!,'[51]Баланс энергии'!#REF!,'[51]Баланс энергии'!#REF!,'[51]Баланс энергии'!#REF!,'[51]Баланс энергии'!#REF!</definedName>
    <definedName name="P5_SCOPE_PROT2" hidden="1">'[51]Баланс мощности'!$V$11:$V$12,'[51]Баланс мощности'!$S$14:$V$17,'[51]Баланс мощности'!$S$20:$V$20,'[51]Баланс мощности'!$S$22:$V$24,'[51]Баланс мощности'!#REF!</definedName>
    <definedName name="P5_SCOPE_PROT8" hidden="1">'[52]2.1'!$G$19,'[52]2.1'!$F$17,'[52]2.1'!$D$17,'[52]2.1'!$G$16,'[52]2.1'!$F$14</definedName>
    <definedName name="P5_T1?Data" hidden="1">#REF!,#REF!,#REF!,#REF!,#REF!,#REF!,#REF!</definedName>
    <definedName name="P5_T1?unit?ГКАЛ" hidden="1">#REF!,#REF!,#REF!,#REF!,#REF!,#REF!,#REF!</definedName>
    <definedName name="P5_T1?unit?РУБ.ГКАЛ" hidden="1">#REF!,#REF!,#REF!,#REF!,#REF!,#REF!,#REF!</definedName>
    <definedName name="P5_T1?unit?РУБ.ТОНН" hidden="1">#REF!,#REF!,#REF!,#REF!,#REF!,#REF!,P1_T1?unit?РУБ.ТОНН,P2_T1?unit?РУБ.ТОНН,P3_T1?unit?РУБ.ТОНН</definedName>
    <definedName name="P5_T1?unit?СТР" hidden="1">#REF!,#REF!,#REF!,#REF!,#REF!,#REF!,#REF!</definedName>
    <definedName name="P5_T1?unit?ТРУБ" hidden="1">#REF!,#REF!,#REF!,#REF!,#REF!,#REF!,#REF!</definedName>
    <definedName name="P5_T1_Protect" hidden="1">[53]перекрестка!$N$30:$N$34,[53]перекрестка!$N$36:$N$40,[53]перекрестка!$N$42:$N$46,[53]перекрестка!$N$49:$N$60,[53]перекрестка!$N$62:$N$66</definedName>
    <definedName name="P6_SCOPE_FULL_LOAD" hidden="1">'[48]2008 -2010'!$V$58:$V$61,'[48]2008 -2010'!$T$50:$T$56,'[48]2008 -2010'!$V$50:$V$56,'[48]2008 -2010'!$T$48,'[48]2008 -2010'!$V$48,'[48]2008 -2010'!$T$46</definedName>
    <definedName name="P6_SCOPE_NOTIND" hidden="1">'[48]2008 -2010'!$T$23,'[48]2008 -2010'!$V$23,'[48]2008 -2010'!$J$17,'[48]2008 -2010'!$L$17,'[48]2008 -2010'!$J$19,'[48]2008 -2010'!$L$19,'[48]2008 -2010'!$J$23</definedName>
    <definedName name="P6_SCOPE_NotInd2" hidden="1">'[48]2008 -2010'!$AD$19,'[48]2008 -2010'!$AF$19,'[48]2008 -2010'!$AD$23,'[48]2008 -2010'!$AF$23,'[48]2008 -2010'!$L$48,'[48]2008 -2010'!$V$48,'[48]2008 -2010'!$V$14</definedName>
    <definedName name="P6_SCOPE_PER_PRT" hidden="1">[50]перекрестка!$F$66:$H$70,[50]перекрестка!$J$66:$K$70,[50]перекрестка!$N$66:$N$70,[50]перекрестка!$F$72:$H$76,[50]перекрестка!$J$72:$K$76</definedName>
    <definedName name="P6_SCOPE_PROT1" hidden="1">'[51]Баланс энергии'!#REF!,'[51]Баланс энергии'!#REF!,'[51]Баланс энергии'!$A$39:$B$41,'[51]Баланс энергии'!#REF!,P1_SCOPE_PROT1,P2_SCOPE_PROT1</definedName>
    <definedName name="P6_SCOPE_PROT8" hidden="1">'[52]2.1'!$D$14,'[52]2.1'!$G$13,'[52]2.1'!$F$11:$G$11,'[52]2.1'!$D$11</definedName>
    <definedName name="P6_T1?Data" hidden="1">#REF!,#REF!,#REF!,#REF!,#REF!,#REF!,#REF!</definedName>
    <definedName name="P6_T1?unit?ГКАЛ" hidden="1">#REF!,#REF!,#REF!,#REF!,#REF!,#REF!,#REF!</definedName>
    <definedName name="P6_T1?unit?РУБ.ГКАЛ" hidden="1">#REF!,#REF!,#REF!,#REF!,#REF!,#REF!,#REF!</definedName>
    <definedName name="P6_T1?unit?СТР" hidden="1">#REF!,#REF!,#REF!,#REF!,#REF!,#REF!,#REF!,P1_T1?unit?СТР</definedName>
    <definedName name="P6_T1?unit?ТРУБ" hidden="1">#REF!,#REF!,#REF!,#REF!,#REF!,#REF!,#REF!</definedName>
    <definedName name="P6_T1_Protect" hidden="1">[53]перекрестка!$N$68:$N$72,[53]перекрестка!$N$74:$N$78,[53]перекрестка!$N$80:$N$84,[53]перекрестка!$N$89:$N$100,[53]перекрестка!$N$102:$N$106</definedName>
    <definedName name="P7_SCOPE_FULL_LOAD" hidden="1">'[48]2008 -2010'!$V$46,'[48]2008 -2010'!$T$27:$T$44,'[48]2008 -2010'!$V$27:$V$44,'[48]2008 -2010'!$T$13:$T$24,'[48]2008 -2010'!$V$13:$V$24,'[48]2008 -2010'!$X$13:$X$24</definedName>
    <definedName name="P7_SCOPE_NOTIND" hidden="1">'[48]2008 -2010'!$L$23,'[48]2008 -2010'!$T$48,'[48]2008 -2010'!$V$48,'[48]2008 -2010'!$AD$36:$AD$37,'[48]2008 -2010'!$AF$36:$AF$37,'[48]2008 -2010'!$G$59:$G$60</definedName>
    <definedName name="P7_SCOPE_NotInd2" hidden="1">'[48]2008 -2010'!$V$21,'[48]2008 -2010'!$AF$14,'[48]2008 -2010'!$AF$21,'[48]2008 -2010'!$AF$48,'[48]2008 -2010'!$J$48,P1_SCOPE_NotInd2,P2_SCOPE_NotInd2,P3_SCOPE_NotInd2</definedName>
    <definedName name="P7_SCOPE_PER_PRT" hidden="1">[50]перекрестка!$N$72:$N$76,[50]перекрестка!$F$78:$H$82,[50]перекрестка!$J$78:$K$82,[50]перекрестка!$N$78:$N$82,[50]перекрестка!$F$84:$H$88</definedName>
    <definedName name="P7_T1?Data" hidden="1">#REF!,#REF!,#REF!,#REF!,#REF!,#REF!,#REF!</definedName>
    <definedName name="P7_T1?unit?ТРУБ" hidden="1">#REF!,#REF!,#REF!,#REF!,#REF!,#REF!,#REF!</definedName>
    <definedName name="P7_T1_Protect" hidden="1">[53]перекрестка!$N$108:$N$112,[53]перекрестка!$N$114:$N$118,[53]перекрестка!$N$120:$N$124,[53]перекрестка!$N$127:$N$138,[53]перекрестка!$N$140:$N$144</definedName>
    <definedName name="P8_SCOPE_FULL_LOAD" hidden="1">'[48]2008 -2010'!$Z$13:$Z$24,'[48]2008 -2010'!$X$27:$X$44,'[48]2008 -2010'!$Z$27:$Z$44,'[48]2008 -2010'!$X$46,'[48]2008 -2010'!$Z$46,'[48]2008 -2010'!$X$48</definedName>
    <definedName name="P8_SCOPE_NOTIND" hidden="1">'[48]2008 -2010'!$J$48,'[48]2008 -2010'!$L$48,'[48]2008 -2010'!$J$36:$J$37,'[48]2008 -2010'!$J$51:$J$52,'[48]2008 -2010'!$G$51:$G$52,'[48]2008 -2010'!$L$51:$L$52</definedName>
    <definedName name="P8_SCOPE_PER_PRT" hidden="1">[50]перекрестка!$J$84:$K$88,[50]перекрестка!$N$84:$N$88,[50]перекрестка!$F$14:$G$25,P1_SCOPE_PER_PRT,P2_SCOPE_PER_PRT,P3_SCOPE_PER_PRT,P4_SCOPE_PER_PRT</definedName>
    <definedName name="P8_T1?Data" hidden="1">#REF!,#REF!,#REF!,#REF!,#REF!,#REF!,#REF!</definedName>
    <definedName name="P8_T1?unit?ТРУБ" hidden="1">#REF!,#REF!,#REF!,#REF!,#REF!,#REF!,#REF!</definedName>
    <definedName name="P8_T1_Protect" hidden="1">[53]перекрестка!$N$146:$N$150,[53]перекрестка!$N$152:$N$156,[53]перекрестка!$N$158:$N$162,[53]перекрестка!$F$11:$G$11,[53]перекрестка!$F$12:$H$16</definedName>
    <definedName name="P9_SCOPE_FULL_LOAD" hidden="1">'[48]2008 -2010'!$Z$48,'[48]2008 -2010'!$X$50:$X$56,'[48]2008 -2010'!$Z$50:$Z$56,'[48]2008 -2010'!$X$58:$X$61,'[48]2008 -2010'!$Z$58:$Z$61,'[48]2008 -2010'!$AD$58:$AD$61</definedName>
    <definedName name="P9_SCOPE_NotInd" hidden="1">'[48]2008 -2010'!$L$36:$L$37,P1_SCOPE_NOTIND,P2_SCOPE_NOTIND,P3_SCOPE_NOTIND,P4_SCOPE_NOTIND,P5_SCOPE_NOTIND,P6_SCOPE_NOTIND,P7_SCOPE_NOTIND</definedName>
    <definedName name="P9_T1?Data" hidden="1">#REF!,#REF!,#REF!,#REF!,#REF!,#REF!,#REF!</definedName>
    <definedName name="P9_T1?unit?ТРУБ" hidden="1">#REF!,#REF!,#REF!,#REF!,#REF!,#REF!,#REF!</definedName>
    <definedName name="P9_T1_Protect" hidden="1">[53]перекрестка!$F$17:$G$17,[53]перекрестка!$F$18:$H$22,[53]перекрестка!$F$24:$H$28,[53]перекрестка!$F$30:$H$34,[53]перекрестка!$F$36:$H$40</definedName>
    <definedName name="PC">#REF!</definedName>
    <definedName name="Period">[4]Scenar!$C$4</definedName>
    <definedName name="PerOffical">#REF!</definedName>
    <definedName name="PerWork">#REF!</definedName>
    <definedName name="Pg1_Chrg_Totals">#N/A</definedName>
    <definedName name="Pg1_NChrg_Totals">#N/A</definedName>
    <definedName name="PM">#REF!</definedName>
    <definedName name="popiiiiiiiiiiiiiiiiiii" hidden="1">{#N/A,#N/A,TRUE,"Лист1";#N/A,#N/A,TRUE,"Лист2";#N/A,#N/A,TRUE,"Лист3"}</definedName>
    <definedName name="PostEE">[14]Параметры!$B$7</definedName>
    <definedName name="PostEEList">[14]Лист!$A$60</definedName>
    <definedName name="PostTE">[14]Лист!$B$281</definedName>
    <definedName name="PostTEList">[14]Лист!$A$280</definedName>
    <definedName name="pp">'[9]APP Systems'!$F$49</definedName>
    <definedName name="Pring_Titles">'[11]#ССЫЛКА'!$A$1:$IV$16</definedName>
    <definedName name="PRINT">'[4]#ССЫЛКА'!$A$8:$L$322</definedName>
    <definedName name="ProchPotrEE">[14]Параметры!$B$11</definedName>
    <definedName name="ProchPotrEEList">[14]Лист!$A$180</definedName>
    <definedName name="ProchPotrTE">[14]Лист!$B$331</definedName>
    <definedName name="ProchPotrTEList">[14]Лист!$A$330</definedName>
    <definedName name="products">#REF!</definedName>
    <definedName name="PutHeader">[4]!PutHeader</definedName>
    <definedName name="q">'[4]#ССЫЛКА'!#REF!</definedName>
    <definedName name="qq">'[4]#ССЫЛКА'!#REF!</definedName>
    <definedName name="Rcash1">[4]Scenar!$D$17</definedName>
    <definedName name="Rcash2">[4]Scenar!$E$17</definedName>
    <definedName name="Rcr_oth1">[4]Scenar!$D$26</definedName>
    <definedName name="Rcr_oth2">[4]Scenar!$E$26</definedName>
    <definedName name="Rcred1">[4]Scenar!$D$24</definedName>
    <definedName name="Rcred2">[4]Scenar!$E$24</definedName>
    <definedName name="RD">#REF!</definedName>
    <definedName name="Rdeb1">[4]Scenar!$D$19</definedName>
    <definedName name="Rdeb2">[4]Scenar!$E$19</definedName>
    <definedName name="rerttryu" hidden="1">{#N/A,#N/A,TRUE,"Лист1";#N/A,#N/A,TRUE,"Лист2";#N/A,#N/A,TRUE,"Лист3"}</definedName>
    <definedName name="RESOURCE_IDENTIFIER">[12]TECHSHEET!$E$27</definedName>
    <definedName name="Rfexp1">[4]Scenar!$D$20</definedName>
    <definedName name="Rfexp2">[4]Scenar!$E$20</definedName>
    <definedName name="Rliab1">[4]Scenar!$D$23</definedName>
    <definedName name="Rliab2">[4]Scenar!$E$23</definedName>
    <definedName name="Roth1">[4]Scenar!$D$21</definedName>
    <definedName name="Roth2">[4]Scenar!$E$21</definedName>
    <definedName name="RPrub.rub.___________газ__">'[4]#ССЫЛКА'!#REF!</definedName>
    <definedName name="RPrub.rub._Газ_ГПЗ">'[4]#ССЫЛКА'!#REF!</definedName>
    <definedName name="RPrub.rub.ADD._AC_60C_им_">'[4]#ССЫЛКА'!#REF!</definedName>
    <definedName name="RPrub.rub.ADD._C_150_от_">'[4]#ССЫЛКА'!#REF!</definedName>
    <definedName name="RPrub.rub.ADD._DF_11">'[4]#ССЫЛКА'!#REF!</definedName>
    <definedName name="RPrub.rub.ADD._LZ_4970_им_">'[4]#ССЫЛКА'!#REF!</definedName>
    <definedName name="RPrub.rub.ADD._LZ_6662_им_">'[4]#ССЫЛКА'!#REF!</definedName>
    <definedName name="RPrub.rub.ADD._LZ_7401_им_">'[4]#ССЫЛКА'!#REF!</definedName>
    <definedName name="RPrub.rub.ADD._LZ_7401B_им_">'[4]#ССЫЛКА'!#REF!</definedName>
    <definedName name="RPrub.rub.ADD._LZ_859_им_">'[4]#ССЫЛКА'!#REF!</definedName>
    <definedName name="RPrub.rub.ADD._PMA_D_30__от_">'[4]#ССЫЛКА'!#REF!</definedName>
    <definedName name="RPrub.rub.ADD._SAP_110_им_">'[4]#ССЫЛКА'!#REF!</definedName>
    <definedName name="RPrub.rub.ADD._SAP_177_им_">'[4]#ССЫЛКА'!#REF!</definedName>
    <definedName name="RPrub.rub.ADD._SAP_2055_им_">'[4]#ССЫЛКА'!#REF!</definedName>
    <definedName name="RPrub.rub.ADD._SAP_2061_им_">'[4]#ССЫЛКА'!#REF!</definedName>
    <definedName name="RPrub.rub.ADD._SAP_2076__им_">'[4]#ССЫЛКА'!#REF!</definedName>
    <definedName name="RPrub.rub.ADD._XHV1_4__им_">'[4]#ССЫЛКА'!#REF!</definedName>
    <definedName name="RPrub.rub.ADD._XHV1_5_2__им_">'[4]#ССЫЛКА'!#REF!</definedName>
    <definedName name="RPrub.rub.ADD._АГИДОЛ_от_">'[4]#ССЫЛКА'!#REF!</definedName>
    <definedName name="RPrub.rub.ADD._БMA_5_от_">'[4]#ССЫЛКА'!#REF!</definedName>
    <definedName name="RPrub.rub.ADD.BNIINP_360_от_">'[4]#ССЫЛКА'!#REF!</definedName>
    <definedName name="RPrub.rub.ADD.C_5A_от_">'[4]#ССЫЛКА'!#REF!</definedName>
    <definedName name="RPrub.rub.ADD.DZ2_5_PDN_1595">'[4]#ССЫЛКА'!#REF!</definedName>
    <definedName name="RPrub.rub.ADD.KHД._от_">'[4]#ССЫЛКА'!#REF!</definedName>
    <definedName name="RPrub.rub.ADD.PMA_D_100__от_">'[4]#ССЫЛКА'!#REF!</definedName>
    <definedName name="RPrub.rub.ADD.ВNIINP_354_от_">'[4]#ССЫЛКА'!#REF!</definedName>
    <definedName name="RPrub.rub.ADD.ОЛОА_246_им_">'[4]#ССЫЛКА'!#REF!</definedName>
    <definedName name="RPrub.rub.ADD.ЦИАТИМ_339_от_">'[4]#ССЫЛКА'!#REF!</definedName>
    <definedName name="RPrub.rub.ADD_ШЕЛВИС_50_100_">'[4]#ССЫЛКА'!#REF!</definedName>
    <definedName name="RPrub.rub.ANGLAMOL_6085_им_">'[4]#ССЫЛКА'!#REF!</definedName>
    <definedName name="RPrub.rub.DZ2_5_Парафлоу_430">'[4]#ССЫЛКА'!#REF!</definedName>
    <definedName name="RPrub.rub.HCK_1_от_">'[4]#ССЫЛКА'!#REF!</definedName>
    <definedName name="RPrub.rub.M12Б">'[4]#ССЫЛКА'!#REF!</definedName>
    <definedName name="RPrub.rub.MTBЕ">'[4]#ССЫЛКА'!#REF!</definedName>
    <definedName name="RPrub.rub.Алкилбензин">'[4]#ССЫЛКА'!#REF!</definedName>
    <definedName name="RPrub.rub.Бентол">'[4]#ССЫЛКА'!#REF!</definedName>
    <definedName name="RPrub.rub.Бутан_25_10_W_">'[4]#ССЫЛКА'!#REF!</definedName>
    <definedName name="RPrub.rub.Верещагино">'[4]#ССЫЛКА'!#REF!</definedName>
    <definedName name="RPrub.rub.Газ._конденсат">'[4]#ССЫЛКА'!#REF!</definedName>
    <definedName name="RPrub.rub.Гексановая_фракция">'[4]#ССЫЛКА'!#REF!</definedName>
    <definedName name="RPrub.rub.ДЕТЕРСОЛ_от_">'[4]#ССЫЛКА'!#REF!</definedName>
    <definedName name="RPrub.rub.Диз.топл._З_0.2_35__">'[4]#ССЫЛКА'!#REF!</definedName>
    <definedName name="RPrub.rub.Диз.топл._Л_0.1_62__">'[4]#ССЫЛКА'!#REF!</definedName>
    <definedName name="RPrub.rub.Дипроксамин_от_">'[4]#ССЫЛКА'!#REF!</definedName>
    <definedName name="RPrub.rub.Изобутан">'[4]#ССЫЛКА'!#REF!</definedName>
    <definedName name="RPrub.rub.изопентан">'[4]#ССЫЛКА'!#REF!</definedName>
    <definedName name="RPrub.rub.Каменный_Лог">'[4]#ССЫЛКА'!#REF!</definedName>
    <definedName name="RPrub.rub.Кунгур">'[4]#ССЫЛКА'!#REF!</definedName>
    <definedName name="RPrub.rub.Мазут__100__">'[4]#ССЫЛКА'!#REF!</definedName>
    <definedName name="RPrub.rub.Мазут__40__">'[4]#ССЫЛКА'!#REF!</definedName>
    <definedName name="RPrub.rub.Мазут_зол.__100_2.0">'[4]#ССЫЛКА'!#REF!</definedName>
    <definedName name="RPrub.rub.Мазут_зол.__100_3.5">'[4]#ССЫЛКА'!#REF!</definedName>
    <definedName name="RPrub.rub.Мазут_зол._100_2.0">'[4]#ССЫЛКА'!#REF!</definedName>
    <definedName name="RPrub.rub.Мазут_зол._40_2.0">'[4]#ССЫЛКА'!#REF!</definedName>
    <definedName name="RPrub.rub.Мазут_м_з_100_2.0">'[4]#ССЫЛКА'!#REF!</definedName>
    <definedName name="RPrub.rub.Мазут_м_з_100_3.5">'[4]#ССЫЛКА'!#REF!</definedName>
    <definedName name="RPrub.rub.Мазут_м_з_40_2.0">'[4]#ССЫЛКА'!#REF!</definedName>
    <definedName name="RPrub.rub.Мазут_м_з_40_3.5">'[4]#ССЫЛКА'!#REF!</definedName>
    <definedName name="RPrub.rub.Метан">'[4]#ССЫЛКА'!#REF!</definedName>
    <definedName name="RPrub.rub.Мотоалкилат">'[4]#ССЫЛКА'!#REF!</definedName>
    <definedName name="RPrub.rub.Оса">'[4]#ССЫЛКА'!#REF!</definedName>
    <definedName name="RPrub.rub.ПАО_4__им_">'[4]#ССЫЛКА'!#REF!</definedName>
    <definedName name="RPrub.rub.ПАО_6_им_">'[4]#ССЫЛКА'!#REF!</definedName>
    <definedName name="RPrub.rub.Парадин_им_">'[4]#ССЫЛКА'!#REF!</definedName>
    <definedName name="RPrub.rub.Паранокс_2281">'[4]#ССЫЛКА'!#REF!</definedName>
    <definedName name="RPrub.rub.Паратон_8900">'[4]#ССЫЛКА'!#REF!</definedName>
    <definedName name="RPrub.rub.Парафин_Т1__">'[4]#ССЫЛКА'!#REF!</definedName>
    <definedName name="RPrub.rub.Парафлоу_387">'[4]#ССЫЛКА'!#REF!</definedName>
    <definedName name="RPrub.rub.пентан_амилен.фр.">'[4]#ССЫЛКА'!#REF!</definedName>
    <definedName name="RPrub.rub.ПЛЕКСОЛ_им_">'[4]#ССЫЛКА'!#REF!</definedName>
    <definedName name="RPrub.rub.ПМС_200A_от_">'[4]#ССЫЛКА'!#REF!</definedName>
    <definedName name="RPrub.rub.Присадка_АФК_от_">'[4]#ССЫЛКА'!#REF!</definedName>
    <definedName name="RPrub.rub.Присадки_SHELL">'[4]#ССЫЛКА'!#REF!</definedName>
    <definedName name="RPrub.rub.Сепафлюкс3137_им_">'[4]#ССЫЛКА'!#REF!</definedName>
    <definedName name="RPrub.rub.Сепафлюкс3153_им_">'[4]#ССЫЛКА'!#REF!</definedName>
    <definedName name="RPrub.rub.Сургут__малосернистая_">'[4]#ССЫЛКА'!#REF!</definedName>
    <definedName name="RPrub.rub.Сургут_Когалым">'[4]#ССЫЛКА'!#REF!</definedName>
    <definedName name="RPrub.rub.Сургут_Лангепас">'[4]#ССЫЛКА'!#REF!</definedName>
    <definedName name="RPrub.rub.Сухой_газ_25_10">'[4]#ССЫЛКА'!#REF!</definedName>
    <definedName name="RPrub.rub.фетерол">'[4]#ССЫЛКА'!#REF!</definedName>
    <definedName name="RPrub.rub.ХАЙТЕК_60_60_им_">'[4]#ССЫЛКА'!#REF!</definedName>
    <definedName name="RPrub.rub.ХАЙТЕК_9420_им_">'[4]#ССЫЛКА'!#REF!</definedName>
    <definedName name="RPrub.rub.ХАЙТЕК_E609_им_">'[4]#ССЫЛКА'!#REF!</definedName>
    <definedName name="RPrub.rub.ХАЙТЕК_Е320_им_">'[4]#ССЫЛКА'!#REF!</definedName>
    <definedName name="RPrub.rub.ШЕЛВИС_50_5__им_">'[4]#ССЫЛКА'!#REF!</definedName>
    <definedName name="RPrub.rub.Эфирная_головка">'[4]#ССЫЛКА'!#REF!</definedName>
    <definedName name="RPrub.р2.ВЕЛС_супер_ТУРБО">'[4]#ССЫЛКА'!#REF!</definedName>
    <definedName name="RPrub.р2.Диз.топл._ДЗп_0.2">'[4]#ССЫЛКА'!#REF!</definedName>
    <definedName name="RPrub.р2.Диз.топл._Л_0.2_62">'[4]#ССЫЛКА'!#REF!</definedName>
    <definedName name="RPrub.р2.Диз.топл._Л_0.5_62">'[4]#ССЫЛКА'!#REF!</definedName>
    <definedName name="RPrub.р2.М_8Г2K">'[4]#ССЫЛКА'!#REF!</definedName>
    <definedName name="RPrub.р2.Мазут__100">'[4]#ССЫЛКА'!#REF!</definedName>
    <definedName name="RPrub.р2.Мазут__100__экспорт_">'[4]#ССЫЛКА'!#REF!</definedName>
    <definedName name="RPrub.р2.Мазут__40___экспорт_">'[4]#ССЫЛКА'!#REF!</definedName>
    <definedName name="RPrub.р2.Мазут_40">'[4]#ССЫЛКА'!#REF!</definedName>
    <definedName name="RPrub.р2.Мазут_зол.__100_2.0">'[4]#ССЫЛКА'!#REF!</definedName>
    <definedName name="RPrub.р2.Мазут_зол.__100_3.5">'[4]#ССЫЛКА'!#REF!</definedName>
    <definedName name="RPrub.р2.Мазут_м_з_100_3.5">'[4]#ССЫЛКА'!#REF!</definedName>
    <definedName name="RPrub.р2.Мазут_м_з_40_3.5">'[4]#ССЫЛКА'!#REF!</definedName>
    <definedName name="RPtn.tn.">'[4]#ССЫЛКА'!#REF!</definedName>
    <definedName name="RPtn.tn.___________газ__">'[4]#ССЫЛКА'!#REF!</definedName>
    <definedName name="RPtn.tn.________газ">'[4]#ССЫЛКА'!#REF!</definedName>
    <definedName name="RPtn.tn.______сырье_на_переработку">'[4]#ССЫЛКА'!#REF!</definedName>
    <definedName name="RPtn.tn._Газ_ГПЗ">'[4]#ССЫЛКА'!#REF!</definedName>
    <definedName name="RPtn.tn.ADD._AC_60C_им_">'[4]#ССЫЛКА'!#REF!</definedName>
    <definedName name="RPtn.tn.ADD._C_150_от_">'[4]#ССЫЛКА'!#REF!</definedName>
    <definedName name="RPtn.tn.ADD._DF_11">'[4]#ССЫЛКА'!#REF!</definedName>
    <definedName name="RPtn.tn.ADD._LZ_4970_им_">'[4]#ССЫЛКА'!#REF!</definedName>
    <definedName name="RPtn.tn.ADD._LZ_6662_им_">'[4]#ССЫЛКА'!#REF!</definedName>
    <definedName name="RPtn.tn.ADD._LZ_7401_им_">'[4]#ССЫЛКА'!#REF!</definedName>
    <definedName name="RPtn.tn.ADD._LZ_7401B_им_">'[4]#ССЫЛКА'!#REF!</definedName>
    <definedName name="RPtn.tn.ADD._LZ_859_им_">'[4]#ССЫЛКА'!#REF!</definedName>
    <definedName name="RPtn.tn.ADD._PMA_D_30__от_">'[4]#ССЫЛКА'!#REF!</definedName>
    <definedName name="RPtn.tn.ADD._SAP_110_им_">'[4]#ССЫЛКА'!#REF!</definedName>
    <definedName name="RPtn.tn.ADD._SAP_177_им_">'[4]#ССЫЛКА'!#REF!</definedName>
    <definedName name="RPtn.tn.ADD._SAP_2055_им_">'[4]#ССЫЛКА'!#REF!</definedName>
    <definedName name="RPtn.tn.ADD._SAP_2061_им_">'[4]#ССЫЛКА'!#REF!</definedName>
    <definedName name="RPtn.tn.ADD._SAP_2076__им_">'[4]#ССЫЛКА'!#REF!</definedName>
    <definedName name="RPtn.tn.ADD._XHV1_4__им_">'[4]#ССЫЛКА'!#REF!</definedName>
    <definedName name="RPtn.tn.ADD._XHV1_5_2__им_">'[4]#ССЫЛКА'!#REF!</definedName>
    <definedName name="RPtn.tn.ADD._АГИДОЛ_от_">'[4]#ССЫЛКА'!#REF!</definedName>
    <definedName name="RPtn.tn.ADD._БMA_5_от_">'[4]#ССЫЛКА'!#REF!</definedName>
    <definedName name="RPtn.tn.ADD.BNIINP_360_от_">'[4]#ССЫЛКА'!#REF!</definedName>
    <definedName name="RPtn.tn.ADD.C_5A_от_">'[4]#ССЫЛКА'!#REF!</definedName>
    <definedName name="RPtn.tn.ADD.DZ2_5_PDN_1595">'[4]#ССЫЛКА'!#REF!</definedName>
    <definedName name="RPtn.tn.ADD.KHД._от_">'[4]#ССЫЛКА'!#REF!</definedName>
    <definedName name="RPtn.tn.ADD.PMA_D_100__от_">'[4]#ССЫЛКА'!#REF!</definedName>
    <definedName name="RPtn.tn.ADD.ВNIINP_354_от_">'[4]#ССЫЛКА'!#REF!</definedName>
    <definedName name="RPtn.tn.ADD.ОЛОА_246_им_">'[4]#ССЫЛКА'!#REF!</definedName>
    <definedName name="RPtn.tn.ADD.ОЛОА_4373p_им_">'[4]#ССЫЛКА'!#REF!</definedName>
    <definedName name="RPtn.tn.ADD.ЦИАТИМ_339_от_">'[4]#ССЫЛКА'!#REF!</definedName>
    <definedName name="RPtn.tn.ADD_ШЕЛВИС_50_100_">'[4]#ССЫЛКА'!#REF!</definedName>
    <definedName name="RPtn.tn.ANGLAMOL_6085_им_">'[4]#ССЫЛКА'!#REF!</definedName>
    <definedName name="RPtn.tn.Cерная_кислота">'[4]#ССЫЛКА'!#REF!</definedName>
    <definedName name="RPtn.tn.DZ2_5_Парафлоу_430">'[4]#ССЫЛКА'!#REF!</definedName>
    <definedName name="RPtn.tn.HCK_1_от_">'[4]#ССЫЛКА'!#REF!</definedName>
    <definedName name="RPtn.tn.M12Б">'[4]#ССЫЛКА'!#REF!</definedName>
    <definedName name="RPtn.tn.MTBЕ">'[4]#ССЫЛКА'!#REF!</definedName>
    <definedName name="RPtn.tn.SAE_10_">'[4]#ССЫЛКА'!#REF!</definedName>
    <definedName name="RPtn.tn.SAE_20">'[4]#ССЫЛКА'!#REF!</definedName>
    <definedName name="RPtn.tn.SAE_30_">'[4]#ССЫЛКА'!#REF!</definedName>
    <definedName name="RPtn.tn.SAE_40_">'[4]#ССЫЛКА'!#REF!</definedName>
    <definedName name="RPtn.tn.SAP_2055">'[4]#ССЫЛКА'!#REF!</definedName>
    <definedName name="RPtn.tn.А_76__экспорт_">'[4]#ССЫЛКА'!#REF!</definedName>
    <definedName name="RPtn.tn.А_76_н_э">'[4]#ССЫЛКА'!#REF!</definedName>
    <definedName name="RPtn.tn.А_92">'[4]#ССЫЛКА'!#REF!</definedName>
    <definedName name="RPtn.tn.Автобензин_всего">'[4]#ССЫЛКА'!#REF!</definedName>
    <definedName name="RPtn.tn.Аи_95">'[4]#ССЫЛКА'!#REF!</definedName>
    <definedName name="RPtn.tn.Аи_98">'[4]#ССЫЛКА'!#REF!</definedName>
    <definedName name="RPtn.tn.Алкилбензин">'[4]#ССЫЛКА'!#REF!</definedName>
    <definedName name="RPtn.tn.Безвозвратные_потери">'[4]#ССЫЛКА'!#REF!</definedName>
    <definedName name="RPtn.tn.Бензин_пиролиза">'[4]#ССЫЛКА'!#REF!</definedName>
    <definedName name="RPtn.tn.Бензин_прямогонный_">'[4]#ССЫЛКА'!#REF!</definedName>
    <definedName name="RPtn.tn.Бензол_нефтяной">'[4]#ССЫЛКА'!#REF!</definedName>
    <definedName name="RPtn.tn.Бентол">'[4]#ССЫЛКА'!#REF!</definedName>
    <definedName name="RPtn.tn.Битум_всего">'[4]#ССЫЛКА'!#REF!</definedName>
    <definedName name="RPtn.tn.Битум_дорожный_60_90">'[4]#ССЫЛКА'!#REF!</definedName>
    <definedName name="RPtn.tn.Битум_дорожный_модиф.">'[4]#ССЫЛКА'!#REF!</definedName>
    <definedName name="RPtn.tn.Битум_строительный_70_30">'[4]#ССЫЛКА'!#REF!</definedName>
    <definedName name="RPtn.tn.БНК_40_180">'[4]#ССЫЛКА'!#REF!</definedName>
    <definedName name="RPtn.tn.Бутан_25_10_W_">'[4]#ССЫЛКА'!#REF!</definedName>
    <definedName name="RPtn.tn.в_т.ч._жидкое">'[4]#ССЫЛКА'!#REF!</definedName>
    <definedName name="RPtn.tn.Вакуумный_газойль">'[4]#ССЫЛКА'!#REF!</definedName>
    <definedName name="RPtn.tn.Вакуумный_газойль_с_прис.">'[4]#ССЫЛКА'!#REF!</definedName>
    <definedName name="RPtn.tn.ВЕЛС._HD._EXTR.">'[4]#ССЫЛКА'!#REF!</definedName>
    <definedName name="RPtn.tn.ВЕЛС_1">'[4]#ССЫЛКА'!#REF!</definedName>
    <definedName name="RPtn.tn.ВЕЛС_2">'[4]#ССЫЛКА'!#REF!</definedName>
    <definedName name="RPtn.tn.ВЕЛС_норд">'[4]#ССЫЛКА'!#REF!</definedName>
    <definedName name="RPtn.tn.ВЕЛС_супер">'[4]#ССЫЛКА'!#REF!</definedName>
    <definedName name="RPtn.tn.ВЕЛС_супер_ТУРБО">'[4]#ССЫЛКА'!#REF!</definedName>
    <definedName name="RPtn.tn.ВЕЛС_ТМ">'[4]#ССЫЛКА'!#REF!</definedName>
    <definedName name="RPtn.tn.ВЕЛС_транс_3">'[4]#ССЫЛКА'!#REF!</definedName>
    <definedName name="RPtn.tn.ВЕЛС_транс_5">'[4]#ССЫЛКА'!#REF!</definedName>
    <definedName name="RPtn.tn.Верещагино">'[4]#ССЫЛКА'!#REF!</definedName>
    <definedName name="RPtn.tn.Газ._конденсат">'[4]#ССЫЛКА'!#REF!</definedName>
    <definedName name="RPtn.tn.Газойль_вид_1__Л_0.05_">'[4]#ССЫЛКА'!#REF!</definedName>
    <definedName name="RPtn.tn.Газойль_вид_2__Л_0.1_">'[4]#ССЫЛКА'!#REF!</definedName>
    <definedName name="RPtn.tn.Газойль_вид_3_Л_0.2_">'[4]#ССЫЛКА'!#REF!</definedName>
    <definedName name="RPtn.tn.Газы_на_ГПЗ">'[4]#ССЫЛКА'!#REF!</definedName>
    <definedName name="RPtn.tn.Газы_на_ТЭЦ">'[4]#ССЫЛКА'!#REF!</definedName>
    <definedName name="RPtn.tn.Гач_">'[4]#ССЫЛКА'!#REF!</definedName>
    <definedName name="RPtn.tn.Гексановая_фракция">'[4]#ССЫЛКА'!#REF!</definedName>
    <definedName name="RPtn.tn.Гудрон">'[4]#ССЫЛКА'!#REF!</definedName>
    <definedName name="RPtn.tn.ДЕТЕРСОЛ_от_">'[4]#ССЫЛКА'!#REF!</definedName>
    <definedName name="RPtn.tn.Дзп_0.2">'[4]#ССЫЛКА'!#REF!</definedName>
    <definedName name="RPtn.tn.ДЗп_0.5">'[4]#ССЫЛКА'!#REF!</definedName>
    <definedName name="RPtn.tn.диз.топл._L_01_62">'[4]#ССЫЛКА'!#REF!</definedName>
    <definedName name="RPtn.tn.диз.топл._L_01_эксп.">'[4]#ССЫЛКА'!#REF!</definedName>
    <definedName name="RPtn.tn.Диз.топл._З_0.2___экспорт_">'[4]#ССЫЛКА'!#REF!</definedName>
    <definedName name="RPtn.tn.Диз.топл._З_0.2_35">'[4]#ССЫЛКА'!#REF!</definedName>
    <definedName name="RPtn.tn.Диз.топл._З_0.2_35__">'[4]#ССЫЛКА'!#REF!</definedName>
    <definedName name="RPtn.tn.Диз.топл._З_0.5_35">'[4]#ССЫЛКА'!#REF!</definedName>
    <definedName name="RPtn.tn.Диз.топл._Л_0.1_62">'[4]#ССЫЛКА'!#REF!</definedName>
    <definedName name="RPtn.tn.Диз.топл._Л_0.1_62__">'[4]#ССЫЛКА'!#REF!</definedName>
    <definedName name="RPtn.tn.Диз.топл._Л_0.2_40">'[4]#ССЫЛКА'!#REF!</definedName>
    <definedName name="RPtn.tn.Диз.топл._Л_0.2_62">'[4]#ССЫЛКА'!#REF!</definedName>
    <definedName name="RPtn.tn.Диз.топл._Л_0.5_62">'[4]#ССЫЛКА'!#REF!</definedName>
    <definedName name="RPtn.tn.Диз.топливо_всего">'[4]#ССЫЛКА'!#REF!</definedName>
    <definedName name="RPtn.tn.Диз_топл_А_0.2_35">'[4]#ССЫЛКА'!#REF!</definedName>
    <definedName name="RPtn.tn.Дипроксамин_от_">'[4]#ССЫЛКА'!#REF!</definedName>
    <definedName name="RPtn.tn.Дюрасин_164">'[4]#ССЫЛКА'!#REF!</definedName>
    <definedName name="RPtn.tn.И_12А">'[4]#ССЫЛКА'!#REF!</definedName>
    <definedName name="RPtn.tn.И_20А">'[4]#ССЫЛКА'!#REF!</definedName>
    <definedName name="RPtn.tn.И_30А">'[4]#ССЫЛКА'!#REF!</definedName>
    <definedName name="RPtn.tn.И_40А">'[4]#ССЫЛКА'!#REF!</definedName>
    <definedName name="RPtn.tn.И_50А">'[4]#ССЫЛКА'!#REF!</definedName>
    <definedName name="RPtn.tn.ИГП_18">'[4]#ССЫЛКА'!#REF!</definedName>
    <definedName name="RPtn.tn.ИГП_30">'[4]#ССЫЛКА'!#REF!</definedName>
    <definedName name="RPtn.tn.ИГП_38">'[4]#ССЫЛКА'!#REF!</definedName>
    <definedName name="RPtn.tn.ИГП_49">'[4]#ССЫЛКА'!#REF!</definedName>
    <definedName name="RPtn.tn.Изм.остатков_компонентов">'[4]#ССЫЛКА'!#REF!</definedName>
    <definedName name="RPtn.tn.Изобутан">'[4]#ССЫЛКА'!#REF!</definedName>
    <definedName name="RPtn.tn.изопентан">'[4]#ССЫЛКА'!#REF!</definedName>
    <definedName name="RPtn.tn.ИТОГО">'[4]#ССЫЛКА'!#REF!</definedName>
    <definedName name="RPtn.tn.К_3_">'[4]#ССЫЛКА'!#REF!</definedName>
    <definedName name="RPtn.tn.Каменный_Лог">'[4]#ССЫЛКА'!#REF!</definedName>
    <definedName name="RPtn.tn.Кислород">'[4]#ССЫЛКА'!#REF!</definedName>
    <definedName name="RPtn.tn.Кокс_всего">'[4]#ССЫЛКА'!#REF!</definedName>
    <definedName name="RPtn.tn.Кокс_крупнокусковый">'[4]#ССЫЛКА'!#REF!</definedName>
    <definedName name="RPtn.tn.Кокс_мелкий">'[4]#ССЫЛКА'!#REF!</definedName>
    <definedName name="RPtn.tn.Кокс_суммарный_электродный">'[4]#ССЫЛКА'!#REF!</definedName>
    <definedName name="RPtn.tn.Ком.вязкий">'[4]#ССЫЛКА'!#REF!</definedName>
    <definedName name="RPtn.tn.Ком.остаточный">'[4]#ССЫЛКА'!#REF!</definedName>
    <definedName name="RPtn.tn.Ком.средневязкий">'[4]#ССЫЛКА'!#REF!</definedName>
    <definedName name="RPtn.tn.Компоненты_всего">'[4]#ССЫЛКА'!#REF!</definedName>
    <definedName name="RPtn.tn.Кратон_1101М">'[4]#ССЫЛКА'!#REF!</definedName>
    <definedName name="RPtn.tn.Кунгур">'[4]#ССЫЛКА'!#REF!</definedName>
    <definedName name="RPtn.tn.ЛУКойл_Арктик_1_L">'[4]#ССЫЛКА'!#REF!</definedName>
    <definedName name="RPtn.tn.ЛУКойл_Арктик_1_S">'[4]#ССЫЛКА'!#REF!</definedName>
    <definedName name="RPtn.tn.ЛУКойл_Арктик_1_Э">'[4]#ССЫЛКА'!#REF!</definedName>
    <definedName name="RPtn.tn.ЛУКойл_Люкс">'[4]#ССЫЛКА'!#REF!</definedName>
    <definedName name="RPtn.tn.ЛУКойл_Супер">'[4]#ССЫЛКА'!#REF!</definedName>
    <definedName name="RPtn.tn.М_10_Г2ЦС">'[4]#ССЫЛКА'!#REF!</definedName>
    <definedName name="RPtn.tn.М_10В2">'[4]#ССЫЛКА'!#REF!</definedName>
    <definedName name="RPtn.tn.М_10Г2">'[4]#ССЫЛКА'!#REF!</definedName>
    <definedName name="RPtn.tn.М_10Г2__и_">'[4]#ССЫЛКА'!#REF!</definedName>
    <definedName name="RPtn.tn.М_10Г2К">'[4]#ССЫЛКА'!#REF!</definedName>
    <definedName name="RPtn.tn.М_10ДМ">'[4]#ССЫЛКА'!#REF!</definedName>
    <definedName name="RPtn.tn.М_10ДМ__и_">'[4]#ССЫЛКА'!#REF!</definedName>
    <definedName name="RPtn.tn.М_14_Г2ЦС">'[4]#ССЫЛКА'!#REF!</definedName>
    <definedName name="RPtn.tn.М_14Б">'[4]#ССЫЛКА'!#REF!</definedName>
    <definedName name="RPtn.tn.М_14В2">'[4]#ССЫЛКА'!#REF!</definedName>
    <definedName name="RPtn.tn.М_16_Г2ЦС">'[4]#ССЫЛКА'!#REF!</definedName>
    <definedName name="RPtn.tn.М_8В">'[4]#ССЫЛКА'!#REF!</definedName>
    <definedName name="RPtn.tn.М_8В2">'[4]#ССЫЛКА'!#REF!</definedName>
    <definedName name="RPtn.tn.М_8Ви">'[4]#ССЫЛКА'!#REF!</definedName>
    <definedName name="RPtn.tn.М_8Г2">'[4]#ССЫЛКА'!#REF!</definedName>
    <definedName name="RPtn.tn.М_8Г2__и_">'[4]#ССЫЛКА'!#REF!</definedName>
    <definedName name="RPtn.tn.М_8Г2K">'[4]#ССЫЛКА'!#REF!</definedName>
    <definedName name="RPtn.tn.М_8ДМ">'[4]#ССЫЛКА'!#REF!</definedName>
    <definedName name="RPtn.tn.Мазут__100__">'[4]#ССЫЛКА'!#REF!</definedName>
    <definedName name="RPtn.tn.Мазут__40__">'[4]#ССЫЛКА'!#REF!</definedName>
    <definedName name="RPtn.tn.Мазут_зол._100_2.0">'[4]#ССЫЛКА'!#REF!</definedName>
    <definedName name="RPtn.tn.Мазут_зол._100_3.5">'[4]#ССЫЛКА'!#REF!</definedName>
    <definedName name="RPtn.tn.Мазут_зол._40_2.0">'[4]#ССЫЛКА'!#REF!</definedName>
    <definedName name="RPtn.tn.Мазут_м_з_100_2.0">'[4]#ССЫЛКА'!#REF!</definedName>
    <definedName name="RPtn.tn.Мазут_м_з_40_2.0">'[4]#ССЫЛКА'!#REF!</definedName>
    <definedName name="RPtn.tn.Мазут_м_з_40_3.5">'[4]#ССЫЛКА'!#REF!</definedName>
    <definedName name="RPtn.tn.Мазут_товарный_всего">'[4]#ССЫЛКА'!#REF!</definedName>
    <definedName name="RPtn.tn.Мазут_флотский">'[4]#ССЫЛКА'!#REF!</definedName>
    <definedName name="RPtn.tn.Масла_всего">'[4]#ССЫЛКА'!#REF!</definedName>
    <definedName name="RPtn.tn.Метан">'[4]#ССЫЛКА'!#REF!</definedName>
    <definedName name="RPtn.tn.Мотоалкилат">'[4]#ССЫЛКА'!#REF!</definedName>
    <definedName name="RPtn.tn.Нефтепродукты_на_соб.нужды">'[4]#ССЫЛКА'!#REF!</definedName>
    <definedName name="RPtn.tn.Оса">'[4]#ССЫЛКА'!#REF!</definedName>
    <definedName name="RPtn.tn.П_2">'[4]#ССЫЛКА'!#REF!</definedName>
    <definedName name="RPtn.tn.ПАО_4__им_">'[4]#ССЫЛКА'!#REF!</definedName>
    <definedName name="RPtn.tn.ПАО_6_им_">'[4]#ССЫЛКА'!#REF!</definedName>
    <definedName name="RPtn.tn.Парадин_им_">'[4]#ССЫЛКА'!#REF!</definedName>
    <definedName name="RPtn.tn.Паранокс_2281">'[4]#ССЫЛКА'!#REF!</definedName>
    <definedName name="RPtn.tn.Паратон_8900">'[4]#ССЫЛКА'!#REF!</definedName>
    <definedName name="RPtn.tn.Парафин_всего">'[4]#ССЫЛКА'!#REF!</definedName>
    <definedName name="RPtn.tn.Парафин_НС">'[4]#ССЫЛКА'!#REF!</definedName>
    <definedName name="RPtn.tn.Парафин_Т1">'[4]#ССЫЛКА'!#REF!</definedName>
    <definedName name="RPtn.tn.Парафин_Т1__">'[4]#ССЫЛКА'!#REF!</definedName>
    <definedName name="RPtn.tn.Парафин_Т1__экспорт_">'[4]#ССЫЛКА'!#REF!</definedName>
    <definedName name="RPtn.tn.Парафлоу_387">'[4]#ССЫЛКА'!#REF!</definedName>
    <definedName name="RPtn.tn.пентан_амилен.фр.">'[4]#ССЫЛКА'!#REF!</definedName>
    <definedName name="RPtn.tn.Переработка_нефтяного_сырья">'[4]#ССЫЛКА'!#REF!</definedName>
    <definedName name="RPtn.tn.Печное_топливо">'[4]#ССЫЛКА'!#REF!</definedName>
    <definedName name="RPtn.tn.ПЛЕКСОЛ_им_">'[4]#ССЫЛКА'!#REF!</definedName>
    <definedName name="RPtn.tn.ПМС_200A_от_">'[4]#ССЫЛКА'!#REF!</definedName>
    <definedName name="RPtn.tn.Полуфабрикаты_и_прочее_сырье">'[4]#ССЫЛКА'!#REF!</definedName>
    <definedName name="RPtn.tn.Поставка_нефтяного_сырья_всего">'[4]#ССЫЛКА'!#REF!</definedName>
    <definedName name="RPtn.tn.Присадка_АФК_от_">'[4]#ССЫЛКА'!#REF!</definedName>
    <definedName name="RPtn.tn.Присадки">'[4]#ССЫЛКА'!#REF!</definedName>
    <definedName name="RPtn.tn.Присадки_SHELL">'[4]#ССЫЛКА'!#REF!</definedName>
    <definedName name="RPtn.tn.Рефлюкс">'[4]#ССЫЛКА'!#REF!</definedName>
    <definedName name="RPtn.tn.РТ">'[4]#ССЫЛКА'!#REF!</definedName>
    <definedName name="RPtn.tn.РТ__">'[4]#ССЫЛКА'!#REF!</definedName>
    <definedName name="RPtn.tn.РТ_экспорт_">'[4]#ССЫЛКА'!#REF!</definedName>
    <definedName name="RPtn.tn.Сепафлюкс3137_им_">'[4]#ССЫЛКА'!#REF!</definedName>
    <definedName name="RPtn.tn.Сепафлюкс3153_им_">'[4]#ССЫЛКА'!#REF!</definedName>
    <definedName name="RPtn.tn.Сероводород">'[4]#ССЫЛКА'!#REF!</definedName>
    <definedName name="RPtn.tn.Сероводород_на_соб._нужды__">'[4]#ССЫЛКА'!#REF!</definedName>
    <definedName name="RPtn.tn.со_стороны">'[4]#ССЫЛКА'!#REF!</definedName>
    <definedName name="RPtn.tn.Сольвент">'[4]#ССЫЛКА'!#REF!</definedName>
    <definedName name="RPtn.tn.СПКНБ">'[4]#ССЫЛКА'!#REF!</definedName>
    <definedName name="RPtn.tn.Стабикар">'[4]#ССЫЛКА'!#REF!</definedName>
    <definedName name="RPtn.tn.Сургут__малосернистая_">'[4]#ССЫЛКА'!#REF!</definedName>
    <definedName name="RPtn.tn.Сургут_Когалым">'[4]#ССЫЛКА'!#REF!</definedName>
    <definedName name="RPtn.tn.Сургут_Лангепас">'[4]#ССЫЛКА'!#REF!</definedName>
    <definedName name="RPtn.tn.Сухой_газ_25_10">'[4]#ССЫЛКА'!#REF!</definedName>
    <definedName name="RPtn.tn.Сырье_вяз.дор.бит.">'[4]#ССЫЛКА'!#REF!</definedName>
    <definedName name="RPtn.tn.ТНЭП_16__М_100___">'[4]#ССЫЛКА'!#REF!</definedName>
    <definedName name="RPtn.tn.ТНЭП_16__рекой___">'[4]#ССЫЛКА'!#REF!</definedName>
    <definedName name="RPtn.tn.ТНЭП_8__М_40___">'[4]#ССЫЛКА'!#REF!</definedName>
    <definedName name="RPtn.tn.Толуол">'[4]#ССЫЛКА'!#REF!</definedName>
    <definedName name="RPtn.tn.Топливо_на_соб.нужды__">'[4]#ССЫЛКА'!#REF!</definedName>
    <definedName name="RPtn.tn.Топливо_судовое_м.в._S_0.2">'[4]#ССЫЛКА'!#REF!</definedName>
    <definedName name="RPtn.tn.ТП_22с">'[4]#ССЫЛКА'!#REF!</definedName>
    <definedName name="RPtn.tn.ТП_30">'[4]#ССЫЛКА'!#REF!</definedName>
    <definedName name="RPtn.tn.ТП_46">'[4]#ССЫЛКА'!#REF!</definedName>
    <definedName name="RPtn.tn.фетерол">'[4]#ССЫЛКА'!#REF!</definedName>
    <definedName name="RPtn.tn.ХАЙТЕК_60_60_им_">'[4]#ССЫЛКА'!#REF!</definedName>
    <definedName name="RPtn.tn.ХАЙТЕК_623_им_">'[4]#ССЫЛКА'!#REF!</definedName>
    <definedName name="RPtn.tn.ХАЙТЕК_646_им_">'[4]#ССЫЛКА'!#REF!</definedName>
    <definedName name="RPtn.tn.ХАЙТЕК_9360_им_">'[4]#ССЫЛКА'!#REF!</definedName>
    <definedName name="RPtn.tn.ХАЙТЕК_9420_им_">'[4]#ССЫЛКА'!#REF!</definedName>
    <definedName name="RPtn.tn.ХАЙТЕК_E609_им_">'[4]#ССЫЛКА'!#REF!</definedName>
    <definedName name="RPtn.tn.ХАЙТЕК_Е320_им_">'[4]#ССЫЛКА'!#REF!</definedName>
    <definedName name="RPtn.tn.Холмогорская_">'[4]#ССЫЛКА'!#REF!</definedName>
    <definedName name="RPtn.tn.ШЕЛВИС_50_5__им_">'[4]#ССЫЛКА'!#REF!</definedName>
    <definedName name="RPtn.tn.Эфирная_головка">'[4]#ССЫЛКА'!#REF!</definedName>
    <definedName name="rrtdrdrdsf" hidden="1">{#N/A,#N/A,TRUE,"Лист1";#N/A,#N/A,TRUE,"Лист2";#N/A,#N/A,TRUE,"Лист3"}</definedName>
    <definedName name="Rsfin1">[4]Scenar!$D$18</definedName>
    <definedName name="Rsfin2">[4]Scenar!$E$18</definedName>
    <definedName name="Rtax1">[4]Scenar!$D$25</definedName>
    <definedName name="Rtax2">[4]Scenar!$E$25</definedName>
    <definedName name="RUR">'[4]#ССЫЛКА'!$F$7</definedName>
    <definedName name="RV_1515424">OFFSET([57]Cfg_Rv!$A$4,0,2,1,IF(COUNTA([57]Cfg_Rv!$4:$4)-2=0,1,COUNTA([57]Cfg_Rv!$4:$4)-2))</definedName>
    <definedName name="RV_55620">OFFSET([57]Cfg_Rv!$A$3,0,2,1,IF(COUNTA([57]Cfg_Rv!$3:$3)-2=0,1,COUNTA([57]Cfg_Rv!$3:$3)-2))</definedName>
    <definedName name="RV_95309">OFFSET([57]Cfg_Rv!$A$2,0,2,1,IF(COUNTA([57]Cfg_Rv!$2:$2)-2=0,1,COUNTA([57]Cfg_Rv!$2:$2)-2))</definedName>
    <definedName name="s">'[4]#ССЫЛКА'!#REF!</definedName>
    <definedName name="S10_G4">'[41]БДДС декабрь12'!$I$13</definedName>
    <definedName name="S1000001_G7">'[41]БДДС декабрь12'!#REF!</definedName>
    <definedName name="S1000001_G8">'[41]БДДС декабрь12'!#REF!</definedName>
    <definedName name="S1100000_G7">'[41]БДДС декабрь12'!#REF!</definedName>
    <definedName name="S1100000_G8">'[41]БДДС декабрь12'!#REF!</definedName>
    <definedName name="S1110000_G7">'[41]БДДС декабрь12'!#REF!</definedName>
    <definedName name="S1110000_G8">'[41]БДДС декабрь12'!#REF!</definedName>
    <definedName name="S1110100_G7">'[41]БДДС декабрь12'!#REF!</definedName>
    <definedName name="S1110100_G8">'[41]БДДС декабрь12'!#REF!</definedName>
    <definedName name="S1110110_G7">'[41]БДДС декабрь12'!#REF!</definedName>
    <definedName name="S1110110_G8">'[41]БДДС декабрь12'!#REF!</definedName>
    <definedName name="S1110111_G7">'[41]БДДС декабрь12'!#REF!</definedName>
    <definedName name="S1110111_G8">'[41]БДДС декабрь12'!#REF!</definedName>
    <definedName name="S1110112_G7">'[41]БДДС декабрь12'!#REF!</definedName>
    <definedName name="S1110112_G8">'[41]БДДС декабрь12'!#REF!</definedName>
    <definedName name="S1110113_G7">'[41]БДДС декабрь12'!#REF!</definedName>
    <definedName name="S1110113_G8">'[41]БДДС декабрь12'!#REF!</definedName>
    <definedName name="S1110120_G7">'[41]БДДС декабрь12'!#REF!</definedName>
    <definedName name="S1110120_G8">'[41]БДДС декабрь12'!#REF!</definedName>
    <definedName name="S1110121_G7">'[41]БДДС декабрь12'!#REF!</definedName>
    <definedName name="S1110121_G8">'[41]БДДС декабрь12'!#REF!</definedName>
    <definedName name="S1110122_G7">'[41]БДДС декабрь12'!#REF!</definedName>
    <definedName name="S1110122_G8">'[41]БДДС декабрь12'!#REF!</definedName>
    <definedName name="S1110123_G7">'[41]БДДС декабрь12'!#REF!</definedName>
    <definedName name="S1110123_G8">'[41]БДДС декабрь12'!#REF!</definedName>
    <definedName name="S1110130_G7">'[41]БДДС декабрь12'!#REF!</definedName>
    <definedName name="S1110130_G8">'[41]БДДС декабрь12'!#REF!</definedName>
    <definedName name="S1110140_G7">'[41]БДДС декабрь12'!#REF!</definedName>
    <definedName name="S1110140_G8">'[41]БДДС декабрь12'!#REF!</definedName>
    <definedName name="S1110150_G3">'[41]БДДС декабрь12'!$G$34</definedName>
    <definedName name="S1110150_G4">'[41]БДДС декабрь12'!$I$34</definedName>
    <definedName name="S1110150_G7">'[41]БДДС декабрь12'!#REF!</definedName>
    <definedName name="S1110150_G8">'[41]БДДС декабрь12'!#REF!</definedName>
    <definedName name="S1110160_G7">'[41]БДДС декабрь12'!#REF!</definedName>
    <definedName name="S1110160_G8">'[41]БДДС декабрь12'!#REF!</definedName>
    <definedName name="S1110170_G7">'[41]БДДС декабрь12'!#REF!</definedName>
    <definedName name="S1110170_G8">'[41]БДДС декабрь12'!#REF!</definedName>
    <definedName name="S1110200_G7">'[41]БДДС декабрь12'!#REF!</definedName>
    <definedName name="S1110200_G8">'[41]БДДС декабрь12'!#REF!</definedName>
    <definedName name="S1110300_G3">'[41]БДДС декабрь12'!$G$40</definedName>
    <definedName name="S1110300_G4">'[41]БДДС декабрь12'!$I$40</definedName>
    <definedName name="S1110300_G7">'[41]БДДС декабрь12'!#REF!</definedName>
    <definedName name="S1110300_G8">'[41]БДДС декабрь12'!#REF!</definedName>
    <definedName name="S1120000_G7">'[41]БДДС декабрь12'!#REF!</definedName>
    <definedName name="S1120000_G8">'[41]БДДС декабрь12'!#REF!</definedName>
    <definedName name="S1120100_G7">'[41]БДДС декабрь12'!#REF!</definedName>
    <definedName name="S1120100_G8">'[41]БДДС декабрь12'!#REF!</definedName>
    <definedName name="S1120200_G7">'[41]БДДС декабрь12'!#REF!</definedName>
    <definedName name="S1120200_G8">'[41]БДДС декабрь12'!#REF!</definedName>
    <definedName name="S1120300_G7">'[41]БДДС декабрь12'!#REF!</definedName>
    <definedName name="S1120300_G8">'[41]БДДС декабрь12'!#REF!</definedName>
    <definedName name="S1190000_G7">'[41]БДДС декабрь12'!#REF!</definedName>
    <definedName name="S1190000_G8">'[41]БДДС декабрь12'!#REF!</definedName>
    <definedName name="S1191000_G7">'[41]БДДС декабрь12'!#REF!</definedName>
    <definedName name="S1191000_G8">'[41]БДДС декабрь12'!#REF!</definedName>
    <definedName name="S1192000_G7">'[41]БДДС декабрь12'!#REF!</definedName>
    <definedName name="S1192000_G8">'[41]БДДС декабрь12'!#REF!</definedName>
    <definedName name="S1192300_G7">'[41]БДДС декабрь12'!#REF!</definedName>
    <definedName name="S1192300_G8">'[41]БДДС декабрь12'!#REF!</definedName>
    <definedName name="S1192400_G7">'[41]БДДС декабрь12'!#REF!</definedName>
    <definedName name="S1192400_G8">'[41]БДДС декабрь12'!#REF!</definedName>
    <definedName name="S1192500_G7">'[41]БДДС декабрь12'!#REF!</definedName>
    <definedName name="S1192500_G8">'[41]БДДС декабрь12'!#REF!</definedName>
    <definedName name="S1192900_G7">'[41]БДДС декабрь12'!#REF!</definedName>
    <definedName name="S1192900_G8">'[41]БДДС декабрь12'!#REF!</definedName>
    <definedName name="S1193000_G7">'[41]БДДС декабрь12'!#REF!</definedName>
    <definedName name="S1193000_G8">'[41]БДДС декабрь12'!#REF!</definedName>
    <definedName name="S1194000_G3">'[41]БДДС декабрь12'!$G$53</definedName>
    <definedName name="S1194000_G4">'[41]БДДС декабрь12'!$I$53</definedName>
    <definedName name="S1194000_G7">'[41]БДДС декабрь12'!#REF!</definedName>
    <definedName name="S1194000_G8">'[41]БДДС декабрь12'!#REF!</definedName>
    <definedName name="S1196000_G7">'[41]БДДС декабрь12'!#REF!</definedName>
    <definedName name="S1196000_G8">'[41]БДДС декабрь12'!#REF!</definedName>
    <definedName name="S1199000_G7">'[41]БДДС декабрь12'!#REF!</definedName>
    <definedName name="S1199000_G8">'[41]БДДС декабрь12'!#REF!</definedName>
    <definedName name="S1199001_G7">'[41]БДДС декабрь12'!#REF!</definedName>
    <definedName name="S1199001_G8">'[41]БДДС декабрь12'!#REF!</definedName>
    <definedName name="S1199002_G7">'[41]БДДС декабрь12'!#REF!</definedName>
    <definedName name="S1199002_G8">'[41]БДДС декабрь12'!#REF!</definedName>
    <definedName name="S1199900_G1">'[41]БДДС декабрь12'!$E$58</definedName>
    <definedName name="S1199900_G7">'[41]БДДС декабрь12'!#REF!</definedName>
    <definedName name="S1199900_G8">'[41]БДДС декабрь12'!#REF!</definedName>
    <definedName name="S1199901_G4">'[41]БДДС декабрь12'!$I$59</definedName>
    <definedName name="S1199901_G7">'[41]БДДС декабрь12'!#REF!</definedName>
    <definedName name="S1199901_G8">'[41]БДДС декабрь12'!#REF!</definedName>
    <definedName name="S1199902_G7">'[41]БДДС декабрь12'!#REF!</definedName>
    <definedName name="S1199902_G8">'[41]БДДС декабрь12'!#REF!</definedName>
    <definedName name="S1199903_G1">'[41]БДДС декабрь12'!$E$61</definedName>
    <definedName name="S1199903_G7">'[41]БДДС декабрь12'!#REF!</definedName>
    <definedName name="S1199903_G8">'[41]БДДС декабрь12'!#REF!</definedName>
    <definedName name="S1200000_G7">'[41]БДДС декабрь12'!#REF!</definedName>
    <definedName name="S1200000_G8">'[41]БДДС декабрь12'!#REF!</definedName>
    <definedName name="S1210000_G7">'[41]БДДС декабрь12'!#REF!</definedName>
    <definedName name="S1210000_G8">'[41]БДДС декабрь12'!#REF!</definedName>
    <definedName name="S1210100_G7">'[41]БДДС декабрь12'!#REF!</definedName>
    <definedName name="S1210100_G8">'[41]БДДС декабрь12'!#REF!</definedName>
    <definedName name="S1210101_G1">'[41]БДДС декабрь12'!$E$65</definedName>
    <definedName name="S1210101_G3">'[41]БДДС декабрь12'!$G$65</definedName>
    <definedName name="S1210101_G4">'[41]БДДС декабрь12'!$I$65</definedName>
    <definedName name="S1210101_G7">'[41]БДДС декабрь12'!#REF!</definedName>
    <definedName name="S1210101_G8">'[41]БДДС декабрь12'!#REF!</definedName>
    <definedName name="S1210102_G7">'[41]БДДС декабрь12'!#REF!</definedName>
    <definedName name="S1210102_G8">'[41]БДДС декабрь12'!#REF!</definedName>
    <definedName name="S1210103_G7">'[41]БДДС декабрь12'!#REF!</definedName>
    <definedName name="S1210103_G8">'[41]БДДС декабрь12'!#REF!</definedName>
    <definedName name="S1210200_G3">'[41]БДДС декабрь12'!$G$68</definedName>
    <definedName name="S1210200_G7">'[41]БДДС декабрь12'!#REF!</definedName>
    <definedName name="S1210200_G8">'[41]БДДС декабрь12'!#REF!</definedName>
    <definedName name="S1210300_G7">'[41]БДДС декабрь12'!#REF!</definedName>
    <definedName name="S1210300_G8">'[41]БДДС декабрь12'!#REF!</definedName>
    <definedName name="S1210301_G7">'[41]БДДС декабрь12'!#REF!</definedName>
    <definedName name="S1210301_G8">'[41]БДДС декабрь12'!#REF!</definedName>
    <definedName name="S1210302_G7">'[41]БДДС декабрь12'!#REF!</definedName>
    <definedName name="S1210302_G8">'[41]БДДС декабрь12'!#REF!</definedName>
    <definedName name="S1210304_G7">'[41]БДДС декабрь12'!#REF!</definedName>
    <definedName name="S1210304_G8">'[41]БДДС декабрь12'!#REF!</definedName>
    <definedName name="S1210307_G3">'[41]БДДС декабрь12'!$G$73</definedName>
    <definedName name="S1210307_G4">'[41]БДДС декабрь12'!$I$73</definedName>
    <definedName name="S1210307_G7">'[41]БДДС декабрь12'!#REF!</definedName>
    <definedName name="S1210307_G8">'[41]БДДС декабрь12'!#REF!</definedName>
    <definedName name="S1210308_G7">'[41]БДДС декабрь12'!#REF!</definedName>
    <definedName name="S1210308_G8">'[41]БДДС декабрь12'!#REF!</definedName>
    <definedName name="S1210309_G7">'[41]БДДС декабрь12'!#REF!</definedName>
    <definedName name="S1210309_G8">'[41]БДДС декабрь12'!#REF!</definedName>
    <definedName name="S1210310_G7">'[41]БДДС декабрь12'!#REF!</definedName>
    <definedName name="S1210310_G8">'[41]БДДС декабрь12'!#REF!</definedName>
    <definedName name="S1210311_G7">'[41]БДДС декабрь12'!#REF!</definedName>
    <definedName name="S1210311_G8">'[41]БДДС декабрь12'!#REF!</definedName>
    <definedName name="S1210312_G7">'[41]БДДС декабрь12'!#REF!</definedName>
    <definedName name="S1210312_G8">'[41]БДДС декабрь12'!#REF!</definedName>
    <definedName name="S1210313_G7">'[41]БДДС декабрь12'!#REF!</definedName>
    <definedName name="S1210313_G8">'[41]БДДС декабрь12'!#REF!</definedName>
    <definedName name="S1210314_G7">'[41]БДДС декабрь12'!#REF!</definedName>
    <definedName name="S1210314_G8">'[41]БДДС декабрь12'!#REF!</definedName>
    <definedName name="S1210315_G7">'[41]БДДС декабрь12'!#REF!</definedName>
    <definedName name="S1210315_G8">'[41]БДДС декабрь12'!#REF!</definedName>
    <definedName name="S1210316_G4">'[41]БДДС декабрь12'!$I$82</definedName>
    <definedName name="S1210316_G7">'[41]БДДС декабрь12'!#REF!</definedName>
    <definedName name="S1210316_G8">'[41]БДДС декабрь12'!#REF!</definedName>
    <definedName name="S1210317_G7">'[41]БДДС декабрь12'!#REF!</definedName>
    <definedName name="S1210317_G8">'[41]БДДС декабрь12'!#REF!</definedName>
    <definedName name="S1210318_G4">'[41]БДДС декабрь12'!$I$84</definedName>
    <definedName name="S1210318_G7">'[41]БДДС декабрь12'!#REF!</definedName>
    <definedName name="S1210318_G8">'[41]БДДС декабрь12'!#REF!</definedName>
    <definedName name="S1210319_G7">'[41]БДДС декабрь12'!#REF!</definedName>
    <definedName name="S1210319_G8">'[41]БДДС декабрь12'!#REF!</definedName>
    <definedName name="S1210399_G7">'[41]БДДС декабрь12'!#REF!</definedName>
    <definedName name="S1210399_G8">'[41]БДДС декабрь12'!#REF!</definedName>
    <definedName name="S1210400_G7">'[41]БДДС декабрь12'!#REF!</definedName>
    <definedName name="S1210400_G8">'[41]БДДС декабрь12'!#REF!</definedName>
    <definedName name="S1210401_G7">'[41]БДДС декабрь12'!#REF!</definedName>
    <definedName name="S1210401_G8">'[41]БДДС декабрь12'!#REF!</definedName>
    <definedName name="S1210402_G7">'[41]БДДС декабрь12'!#REF!</definedName>
    <definedName name="S1210402_G8">'[41]БДДС декабрь12'!#REF!</definedName>
    <definedName name="S1210500_G7">'[41]БДДС декабрь12'!#REF!</definedName>
    <definedName name="S1210500_G8">'[41]БДДС декабрь12'!#REF!</definedName>
    <definedName name="S1210510_G1">'[41]БДДС декабрь12'!$E$91</definedName>
    <definedName name="S1210510_G3">'[41]БДДС декабрь12'!$G$91</definedName>
    <definedName name="S1210510_G4">'[41]БДДС декабрь12'!$I$91</definedName>
    <definedName name="S1210510_G7">'[41]БДДС декабрь12'!#REF!</definedName>
    <definedName name="S1210510_G8">'[41]БДДС декабрь12'!#REF!</definedName>
    <definedName name="S1210520_G3">'[41]БДДС декабрь12'!$G$92</definedName>
    <definedName name="S1210520_G4">'[41]БДДС декабрь12'!$I$92</definedName>
    <definedName name="S1210520_G7">'[41]БДДС декабрь12'!#REF!</definedName>
    <definedName name="S1210520_G8">'[41]БДДС декабрь12'!#REF!</definedName>
    <definedName name="S1210600_G7">'[41]БДДС декабрь12'!#REF!</definedName>
    <definedName name="S1210600_G8">'[41]БДДС декабрь12'!#REF!</definedName>
    <definedName name="S1210700_G7">'[41]БДДС декабрь12'!#REF!</definedName>
    <definedName name="S1210700_G8">'[41]БДДС декабрь12'!#REF!</definedName>
    <definedName name="S1210701_G1">'[41]БДДС декабрь12'!$E$95</definedName>
    <definedName name="S1210701_G2">'[41]БДДС декабрь12'!$F$95</definedName>
    <definedName name="S1210701_G3">'[41]БДДС декабрь12'!$G$95</definedName>
    <definedName name="S1210701_G4">'[41]БДДС декабрь12'!$I$95</definedName>
    <definedName name="S1210701_G7">'[41]БДДС декабрь12'!#REF!</definedName>
    <definedName name="S1210701_G8">'[41]БДДС декабрь12'!#REF!</definedName>
    <definedName name="S1210702_G7">'[41]БДДС декабрь12'!#REF!</definedName>
    <definedName name="S1210702_G8">'[41]БДДС декабрь12'!#REF!</definedName>
    <definedName name="S1210900_G7">'[41]БДДС декабрь12'!#REF!</definedName>
    <definedName name="S1210900_G8">'[41]БДДС декабрь12'!#REF!</definedName>
    <definedName name="S1210910_G2">'[41]БДДС декабрь12'!$F$98</definedName>
    <definedName name="S1210910_G3">'[41]БДДС декабрь12'!$G$98</definedName>
    <definedName name="S1210910_G4">'[41]БДДС декабрь12'!$I$98</definedName>
    <definedName name="S1210910_G7">'[41]БДДС декабрь12'!#REF!</definedName>
    <definedName name="S1210910_G8">'[41]БДДС декабрь12'!#REF!</definedName>
    <definedName name="S1210920_G3">'[41]БДДС декабрь12'!$G$99</definedName>
    <definedName name="S1210920_G4">'[41]БДДС декабрь12'!$I$99</definedName>
    <definedName name="S1210920_G7">'[41]БДДС декабрь12'!#REF!</definedName>
    <definedName name="S1210920_G8">'[41]БДДС декабрь12'!#REF!</definedName>
    <definedName name="S1210930_G7">'[41]БДДС декабрь12'!#REF!</definedName>
    <definedName name="S1210930_G8">'[41]БДДС декабрь12'!#REF!</definedName>
    <definedName name="S1210940_G3">'[41]БДДС декабрь12'!$G$101</definedName>
    <definedName name="S1210940_G4">'[41]БДДС декабрь12'!$I$101</definedName>
    <definedName name="S1210940_G7">'[41]БДДС декабрь12'!#REF!</definedName>
    <definedName name="S1210940_G8">'[41]БДДС декабрь12'!#REF!</definedName>
    <definedName name="S1211000_G7">'[41]БДДС декабрь12'!#REF!</definedName>
    <definedName name="S1211000_G8">'[41]БДДС декабрь12'!#REF!</definedName>
    <definedName name="S1211100_G3">'[41]БДДС декабрь12'!$G$103</definedName>
    <definedName name="S1211100_G4">'[41]БДДС декабрь12'!$I$103</definedName>
    <definedName name="S1211100_G7">'[41]БДДС декабрь12'!#REF!</definedName>
    <definedName name="S1211100_G8">'[41]БДДС декабрь12'!#REF!</definedName>
    <definedName name="S1211200_G3">'[41]БДДС декабрь12'!$G$104</definedName>
    <definedName name="S1211200_G4">'[41]БДДС декабрь12'!$I$104</definedName>
    <definedName name="S1211200_G7">'[41]БДДС декабрь12'!#REF!</definedName>
    <definedName name="S1211200_G8">'[41]БДДС декабрь12'!#REF!</definedName>
    <definedName name="S1211300_G3">'[41]БДДС декабрь12'!$G$105</definedName>
    <definedName name="S1211300_G4">'[41]БДДС декабрь12'!$I$105</definedName>
    <definedName name="S1211300_G7">'[41]БДДС декабрь12'!#REF!</definedName>
    <definedName name="S1211300_G8">'[41]БДДС декабрь12'!#REF!</definedName>
    <definedName name="S1211400_G3">'[41]БДДС декабрь12'!$G$106</definedName>
    <definedName name="S1211400_G7">'[41]БДДС декабрь12'!#REF!</definedName>
    <definedName name="S1211400_G8">'[41]БДДС декабрь12'!#REF!</definedName>
    <definedName name="S1211600_G1">'[41]БДДС декабрь12'!$E$107</definedName>
    <definedName name="S1211600_G3">'[41]БДДС декабрь12'!$G$107</definedName>
    <definedName name="S1211600_G4">'[41]БДДС декабрь12'!$I$107</definedName>
    <definedName name="S1211600_G7">'[41]БДДС декабрь12'!#REF!</definedName>
    <definedName name="S1211600_G8">'[41]БДДС декабрь12'!#REF!</definedName>
    <definedName name="S1211700_G7">'[41]БДДС декабрь12'!#REF!</definedName>
    <definedName name="S1211700_G8">'[41]БДДС декабрь12'!#REF!</definedName>
    <definedName name="S1211800_G7">'[41]БДДС декабрь12'!#REF!</definedName>
    <definedName name="S1211800_G8">'[41]БДДС декабрь12'!#REF!</definedName>
    <definedName name="S1211900_G1">'[41]БДДС декабрь12'!$E$110</definedName>
    <definedName name="S1211900_G3">'[41]БДДС декабрь12'!$G$110</definedName>
    <definedName name="S1211900_G4">'[41]БДДС декабрь12'!$I$110</definedName>
    <definedName name="S1211900_G7">'[41]БДДС декабрь12'!#REF!</definedName>
    <definedName name="S1211900_G8">'[41]БДДС декабрь12'!#REF!</definedName>
    <definedName name="S1212000_G7">'[41]БДДС декабрь12'!#REF!</definedName>
    <definedName name="S1212000_G8">'[41]БДДС декабрь12'!#REF!</definedName>
    <definedName name="S1212100_G7">'[41]БДДС декабрь12'!#REF!</definedName>
    <definedName name="S1212100_G8">'[41]БДДС декабрь12'!#REF!</definedName>
    <definedName name="S1212200_G4">'[41]БДДС декабрь12'!$I$113</definedName>
    <definedName name="S1212200_G7">'[41]БДДС декабрь12'!#REF!</definedName>
    <definedName name="S1212200_G8">'[41]БДДС декабрь12'!#REF!</definedName>
    <definedName name="S1212300_G7">'[41]БДДС декабрь12'!#REF!</definedName>
    <definedName name="S1212300_G8">'[41]БДДС декабрь12'!#REF!</definedName>
    <definedName name="S1212400_G4">'[41]БДДС декабрь12'!$I$115</definedName>
    <definedName name="S1212400_G7">'[41]БДДС декабрь12'!#REF!</definedName>
    <definedName name="S1212400_G8">'[41]БДДС декабрь12'!#REF!</definedName>
    <definedName name="S1212500_G7">'[41]БДДС декабрь12'!#REF!</definedName>
    <definedName name="S1212500_G8">'[41]БДДС декабрь12'!#REF!</definedName>
    <definedName name="S1212600_G7">'[41]БДДС декабрь12'!#REF!</definedName>
    <definedName name="S1212600_G8">'[41]БДДС декабрь12'!#REF!</definedName>
    <definedName name="S1212700_G3">'[41]БДДС декабрь12'!$G$118</definedName>
    <definedName name="S1212700_G4">'[41]БДДС декабрь12'!$I$118</definedName>
    <definedName name="S1212700_G7">'[41]БДДС декабрь12'!#REF!</definedName>
    <definedName name="S1212700_G8">'[41]БДДС декабрь12'!#REF!</definedName>
    <definedName name="S1212800_G4">'[41]БДДС декабрь12'!$I$119</definedName>
    <definedName name="S1212800_G7">'[41]БДДС декабрь12'!#REF!</definedName>
    <definedName name="S1212800_G8">'[41]БДДС декабрь12'!#REF!</definedName>
    <definedName name="S1219900_G1">'[41]БДДС декабрь12'!$E$120</definedName>
    <definedName name="S1219900_G2">'[41]БДДС декабрь12'!$F$120</definedName>
    <definedName name="S1219900_G4">'[41]БДДС декабрь12'!$I$120</definedName>
    <definedName name="S1219900_G7">'[41]БДДС декабрь12'!#REF!</definedName>
    <definedName name="S1219900_G8">'[41]БДДС декабрь12'!#REF!</definedName>
    <definedName name="S1220000_G7">'[41]БДДС декабрь12'!#REF!</definedName>
    <definedName name="S1220000_G8">'[41]БДДС декабрь12'!#REF!</definedName>
    <definedName name="S1221000_G7">'[41]БДДС декабрь12'!#REF!</definedName>
    <definedName name="S1221000_G8">'[41]БДДС декабрь12'!#REF!</definedName>
    <definedName name="S1222000_G7">'[41]БДДС декабрь12'!#REF!</definedName>
    <definedName name="S1222000_G8">'[41]БДДС декабрь12'!#REF!</definedName>
    <definedName name="S1223000_G7">'[41]БДДС декабрь12'!#REF!</definedName>
    <definedName name="S1223000_G8">'[41]БДДС декабрь12'!#REF!</definedName>
    <definedName name="S1224000_G7">'[41]БДДС декабрь12'!#REF!</definedName>
    <definedName name="S1224000_G8">'[41]БДДС декабрь12'!#REF!</definedName>
    <definedName name="S1230000_G7">'[41]БДДС декабрь12'!#REF!</definedName>
    <definedName name="S1230000_G8">'[41]БДДС декабрь12'!#REF!</definedName>
    <definedName name="S1240000_G7">'[41]БДДС декабрь12'!#REF!</definedName>
    <definedName name="S1240000_G8">'[41]БДДС декабрь12'!#REF!</definedName>
    <definedName name="S1241000_G7">'[41]БДДС декабрь12'!#REF!</definedName>
    <definedName name="S1241000_G8">'[41]БДДС декабрь12'!#REF!</definedName>
    <definedName name="S1241010_G2">'[41]БДДС декабрь12'!$F$129</definedName>
    <definedName name="S1241010_G4">'[41]БДДС декабрь12'!$I$129</definedName>
    <definedName name="S1241010_G7">'[41]БДДС декабрь12'!#REF!</definedName>
    <definedName name="S1241010_G8">'[41]БДДС декабрь12'!#REF!</definedName>
    <definedName name="S1241020_G7">'[41]БДДС декабрь12'!#REF!</definedName>
    <definedName name="S1241020_G8">'[41]БДДС декабрь12'!#REF!</definedName>
    <definedName name="S1241030_G7">'[41]БДДС декабрь12'!#REF!</definedName>
    <definedName name="S1241030_G8">'[41]БДДС декабрь12'!#REF!</definedName>
    <definedName name="S1241040_G7">'[41]БДДС декабрь12'!#REF!</definedName>
    <definedName name="S1241040_G8">'[41]БДДС декабрь12'!#REF!</definedName>
    <definedName name="S1241050_G7">'[41]БДДС декабрь12'!#REF!</definedName>
    <definedName name="S1241050_G8">'[41]БДДС декабрь12'!#REF!</definedName>
    <definedName name="S1241060_G7">'[41]БДДС декабрь12'!#REF!</definedName>
    <definedName name="S1241060_G8">'[41]БДДС декабрь12'!#REF!</definedName>
    <definedName name="S1241070_G7">'[41]БДДС декабрь12'!#REF!</definedName>
    <definedName name="S1241070_G8">'[41]БДДС декабрь12'!#REF!</definedName>
    <definedName name="S1241120_G7">'[41]БДДС декабрь12'!#REF!</definedName>
    <definedName name="S1241120_G8">'[41]БДДС декабрь12'!#REF!</definedName>
    <definedName name="S1241130_G2">'[41]БДДС декабрь12'!$F$137</definedName>
    <definedName name="S1241130_G7">'[41]БДДС декабрь12'!#REF!</definedName>
    <definedName name="S1241130_G8">'[41]БДДС декабрь12'!#REF!</definedName>
    <definedName name="S1241140_G7">'[41]БДДС декабрь12'!#REF!</definedName>
    <definedName name="S1241140_G8">'[41]БДДС декабрь12'!#REF!</definedName>
    <definedName name="S1241150_G7">'[41]БДДС декабрь12'!#REF!</definedName>
    <definedName name="S1241150_G8">'[41]БДДС декабрь12'!#REF!</definedName>
    <definedName name="S1242000_G7">'[41]БДДС декабрь12'!#REF!</definedName>
    <definedName name="S1242000_G8">'[41]БДДС декабрь12'!#REF!</definedName>
    <definedName name="S1242010_G7">'[41]БДДС декабрь12'!#REF!</definedName>
    <definedName name="S1242010_G8">'[41]БДДС декабрь12'!#REF!</definedName>
    <definedName name="S1242020_G7">'[41]БДДС декабрь12'!#REF!</definedName>
    <definedName name="S1242020_G8">'[41]БДДС декабрь12'!#REF!</definedName>
    <definedName name="S1242030_G7">'[41]БДДС декабрь12'!#REF!</definedName>
    <definedName name="S1242030_G8">'[41]БДДС декабрь12'!#REF!</definedName>
    <definedName name="S1242040_G7">'[41]БДДС декабрь12'!#REF!</definedName>
    <definedName name="S1242040_G8">'[41]БДДС декабрь12'!#REF!</definedName>
    <definedName name="S1242050_G7">'[41]БДДС декабрь12'!#REF!</definedName>
    <definedName name="S1242050_G8">'[41]БДДС декабрь12'!#REF!</definedName>
    <definedName name="S1242060_G7">'[41]БДДС декабрь12'!#REF!</definedName>
    <definedName name="S1242060_G8">'[41]БДДС декабрь12'!#REF!</definedName>
    <definedName name="S1242061_G7">'[41]БДДС декабрь12'!#REF!</definedName>
    <definedName name="S1242061_G8">'[41]БДДС декабрь12'!#REF!</definedName>
    <definedName name="S1242062_G7">'[41]БДДС декабрь12'!#REF!</definedName>
    <definedName name="S1242062_G8">'[41]БДДС декабрь12'!#REF!</definedName>
    <definedName name="S1290000_G7">'[41]БДДС декабрь12'!#REF!</definedName>
    <definedName name="S1290000_G8">'[41]БДДС декабрь12'!#REF!</definedName>
    <definedName name="S1290100_G4">'[41]БДДС декабрь12'!$I$150</definedName>
    <definedName name="S1290100_G7">'[41]БДДС декабрь12'!#REF!</definedName>
    <definedName name="S1290100_G8">'[41]БДДС декабрь12'!#REF!</definedName>
    <definedName name="S1290300_G7">'[41]БДДС декабрь12'!#REF!</definedName>
    <definedName name="S1290300_G8">'[41]БДДС декабрь12'!#REF!</definedName>
    <definedName name="S1290400_G7">'[41]БДДС декабрь12'!#REF!</definedName>
    <definedName name="S1290400_G8">'[41]БДДС декабрь12'!#REF!</definedName>
    <definedName name="S1290500_G7">'[41]БДДС декабрь12'!#REF!</definedName>
    <definedName name="S1290500_G8">'[41]БДДС декабрь12'!#REF!</definedName>
    <definedName name="S1290600_G7">'[41]БДДС декабрь12'!#REF!</definedName>
    <definedName name="S1290600_G8">'[41]БДДС декабрь12'!#REF!</definedName>
    <definedName name="S1290700_G7">'[41]БДДС декабрь12'!#REF!</definedName>
    <definedName name="S1290700_G8">'[41]БДДС декабрь12'!#REF!</definedName>
    <definedName name="S1290800_G7">'[41]БДДС декабрь12'!#REF!</definedName>
    <definedName name="S1290800_G8">'[41]БДДС декабрь12'!#REF!</definedName>
    <definedName name="S1290900_G7">'[41]БДДС декабрь12'!#REF!</definedName>
    <definedName name="S1290900_G8">'[41]БДДС декабрь12'!#REF!</definedName>
    <definedName name="S1291000_G7">'[41]БДДС декабрь12'!#REF!</definedName>
    <definedName name="S1291000_G8">'[41]БДДС декабрь12'!#REF!</definedName>
    <definedName name="S1291100_G7">'[41]БДДС декабрь12'!#REF!</definedName>
    <definedName name="S1291100_G8">'[41]БДДС декабрь12'!#REF!</definedName>
    <definedName name="S1299900_G7">'[41]БДДС декабрь12'!#REF!</definedName>
    <definedName name="S1299900_G8">'[41]БДДС декабрь12'!#REF!</definedName>
    <definedName name="S1299901_G7">'[41]БДДС декабрь12'!#REF!</definedName>
    <definedName name="S1299901_G8">'[41]БДДС декабрь12'!#REF!</definedName>
    <definedName name="S1299999_G1">'[41]БДДС декабрь12'!$E$162</definedName>
    <definedName name="S1299999_G7">'[41]БДДС декабрь12'!#REF!</definedName>
    <definedName name="S1299999_G8">'[41]БДДС декабрь12'!#REF!</definedName>
    <definedName name="S20_G4">'[41]БДДС декабрь12'!$I$17</definedName>
    <definedName name="S2000001_G7">'[41]БДДС декабрь12'!#REF!</definedName>
    <definedName name="S2000001_G8">'[41]БДДС декабрь12'!#REF!</definedName>
    <definedName name="S2100000_G7">'[41]БДДС декабрь12'!#REF!</definedName>
    <definedName name="S2100000_G8">'[41]БДДС декабрь12'!#REF!</definedName>
    <definedName name="S2110000_G7">'[41]БДДС декабрь12'!#REF!</definedName>
    <definedName name="S2110000_G8">'[41]БДДС декабрь12'!#REF!</definedName>
    <definedName name="S2111000_G7">'[41]БДДС декабрь12'!#REF!</definedName>
    <definedName name="S2111000_G8">'[41]БДДС декабрь12'!#REF!</definedName>
    <definedName name="S2112000_G7">'[41]БДДС декабрь12'!#REF!</definedName>
    <definedName name="S2112000_G8">'[41]БДДС декабрь12'!#REF!</definedName>
    <definedName name="S2113000_G7">'[41]БДДС декабрь12'!#REF!</definedName>
    <definedName name="S2113000_G8">'[41]БДДС декабрь12'!#REF!</definedName>
    <definedName name="S2114000_G7">'[41]БДДС декабрь12'!#REF!</definedName>
    <definedName name="S2114000_G8">'[41]БДДС декабрь12'!#REF!</definedName>
    <definedName name="S2120000_G7">'[41]БДДС декабрь12'!#REF!</definedName>
    <definedName name="S2120000_G8">'[41]БДДС декабрь12'!#REF!</definedName>
    <definedName name="S2121000_G7">'[41]БДДС декабрь12'!#REF!</definedName>
    <definedName name="S2121000_G8">'[41]БДДС декабрь12'!#REF!</definedName>
    <definedName name="S2122000_G4">'[41]БДДС декабрь12'!$I$172</definedName>
    <definedName name="S2122000_G7">'[41]БДДС декабрь12'!#REF!</definedName>
    <definedName name="S2122000_G8">'[41]БДДС декабрь12'!#REF!</definedName>
    <definedName name="S2190000_G7">'[41]БДДС декабрь12'!#REF!</definedName>
    <definedName name="S2190000_G8">'[41]БДДС декабрь12'!#REF!</definedName>
    <definedName name="S2191000_G7">'[41]БДДС декабрь12'!#REF!</definedName>
    <definedName name="S2191000_G8">'[41]БДДС декабрь12'!#REF!</definedName>
    <definedName name="S2191100_G1">'[41]БДДС декабрь12'!$E$175</definedName>
    <definedName name="S2191100_G2">'[41]БДДС декабрь12'!$F$175</definedName>
    <definedName name="S2191100_G7">'[41]БДДС декабрь12'!#REF!</definedName>
    <definedName name="S2191100_G8">'[41]БДДС декабрь12'!#REF!</definedName>
    <definedName name="S2191200_G7">'[41]БДДС декабрь12'!#REF!</definedName>
    <definedName name="S2191200_G8">'[41]БДДС декабрь12'!#REF!</definedName>
    <definedName name="S2191300_G7">'[41]БДДС декабрь12'!#REF!</definedName>
    <definedName name="S2191300_G8">'[41]БДДС декабрь12'!#REF!</definedName>
    <definedName name="S2192000_G7">'[41]БДДС декабрь12'!#REF!</definedName>
    <definedName name="S2192000_G8">'[41]БДДС декабрь12'!#REF!</definedName>
    <definedName name="S2193000_G7">'[41]БДДС декабрь12'!#REF!</definedName>
    <definedName name="S2193000_G8">'[41]БДДС декабрь12'!#REF!</definedName>
    <definedName name="S2199999_G7">'[41]БДДС декабрь12'!#REF!</definedName>
    <definedName name="S2199999_G8">'[41]БДДС декабрь12'!#REF!</definedName>
    <definedName name="S2200000_G7">'[41]БДДС декабрь12'!#REF!</definedName>
    <definedName name="S2200000_G8">'[41]БДДС декабрь12'!#REF!</definedName>
    <definedName name="S2210000_G7">'[41]БДДС декабрь12'!#REF!</definedName>
    <definedName name="S2210000_G8">'[41]БДДС декабрь12'!#REF!</definedName>
    <definedName name="S2211000_G7">'[41]БДДС декабрь12'!#REF!</definedName>
    <definedName name="S2211000_G8">'[41]БДДС декабрь12'!#REF!</definedName>
    <definedName name="S2211100_G7">'[41]БДДС декабрь12'!#REF!</definedName>
    <definedName name="S2211100_G8">'[41]БДДС декабрь12'!#REF!</definedName>
    <definedName name="S2211101_G7">'[41]БДДС декабрь12'!#REF!</definedName>
    <definedName name="S2211101_G8">'[41]БДДС декабрь12'!#REF!</definedName>
    <definedName name="S2211200_G7">'[41]БДДС декабрь12'!#REF!</definedName>
    <definedName name="S2211200_G8">'[41]БДДС декабрь12'!#REF!</definedName>
    <definedName name="S2211201_G7">'[41]БДДС декабрь12'!#REF!</definedName>
    <definedName name="S2211201_G8">'[41]БДДС декабрь12'!#REF!</definedName>
    <definedName name="S2211300_G7">'[41]БДДС декабрь12'!#REF!</definedName>
    <definedName name="S2211300_G8">'[41]БДДС декабрь12'!#REF!</definedName>
    <definedName name="S2211301_G7">'[41]БДДС декабрь12'!#REF!</definedName>
    <definedName name="S2211301_G8">'[41]БДДС декабрь12'!#REF!</definedName>
    <definedName name="S2211400_G7">'[41]БДДС декабрь12'!#REF!</definedName>
    <definedName name="S2211400_G8">'[41]БДДС декабрь12'!#REF!</definedName>
    <definedName name="S2211401_G7">'[41]БДДС декабрь12'!#REF!</definedName>
    <definedName name="S2211401_G8">'[41]БДДС декабрь12'!#REF!</definedName>
    <definedName name="S2211500_G7">'[41]БДДС декабрь12'!#REF!</definedName>
    <definedName name="S2211500_G8">'[41]БДДС декабрь12'!#REF!</definedName>
    <definedName name="S2211501_G7">'[41]БДДС декабрь12'!#REF!</definedName>
    <definedName name="S2211501_G8">'[41]БДДС декабрь12'!#REF!</definedName>
    <definedName name="S2211600_G1">'[41]БДДС декабрь12'!$E$194</definedName>
    <definedName name="S2211600_G2">'[41]БДДС декабрь12'!$F$194</definedName>
    <definedName name="S2211600_G7">'[41]БДДС декабрь12'!#REF!</definedName>
    <definedName name="S2211600_G8">'[41]БДДС декабрь12'!#REF!</definedName>
    <definedName name="S2211601_G7">'[41]БДДС декабрь12'!#REF!</definedName>
    <definedName name="S2211601_G8">'[41]БДДС декабрь12'!#REF!</definedName>
    <definedName name="S2211700_G7">'[41]БДДС декабрь12'!#REF!</definedName>
    <definedName name="S2211700_G8">'[41]БДДС декабрь12'!#REF!</definedName>
    <definedName name="S2211701_G7">'[41]БДДС декабрь12'!#REF!</definedName>
    <definedName name="S2211701_G8">'[41]БДДС декабрь12'!#REF!</definedName>
    <definedName name="S2211800_G7">'[41]БДДС декабрь12'!#REF!</definedName>
    <definedName name="S2211800_G8">'[41]БДДС декабрь12'!#REF!</definedName>
    <definedName name="S2211801_G7">'[41]БДДС декабрь12'!#REF!</definedName>
    <definedName name="S2211801_G8">'[41]БДДС декабрь12'!#REF!</definedName>
    <definedName name="S2211990_G7">'[41]БДДС декабрь12'!#REF!</definedName>
    <definedName name="S2211990_G8">'[41]БДДС декабрь12'!#REF!</definedName>
    <definedName name="S2211999_G7">'[41]БДДС декабрь12'!#REF!</definedName>
    <definedName name="S2211999_G8">'[41]БДДС декабрь12'!#REF!</definedName>
    <definedName name="S2212000_G7">'[41]БДДС декабрь12'!#REF!</definedName>
    <definedName name="S2212000_G8">'[41]БДДС декабрь12'!#REF!</definedName>
    <definedName name="S2213000_G7">'[41]БДДС декабрь12'!#REF!</definedName>
    <definedName name="S2213000_G8">'[41]БДДС декабрь12'!#REF!</definedName>
    <definedName name="S2220000_G7">'[41]БДДС декабрь12'!#REF!</definedName>
    <definedName name="S2220000_G8">'[41]БДДС декабрь12'!#REF!</definedName>
    <definedName name="S2221000_G1">'[41]БДДС декабрь12'!$E$205</definedName>
    <definedName name="S2221000_G7">'[41]БДДС декабрь12'!#REF!</definedName>
    <definedName name="S2221000_G8">'[41]БДДС декабрь12'!#REF!</definedName>
    <definedName name="S2222000_G7">'[41]БДДС декабрь12'!#REF!</definedName>
    <definedName name="S2222000_G8">'[41]БДДС декабрь12'!#REF!</definedName>
    <definedName name="S2223000_G7">'[41]БДДС декабрь12'!#REF!</definedName>
    <definedName name="S2223000_G8">'[41]БДДС декабрь12'!#REF!</definedName>
    <definedName name="S2290000_G7">'[41]БДДС декабрь12'!#REF!</definedName>
    <definedName name="S2290000_G8">'[41]БДДС декабрь12'!#REF!</definedName>
    <definedName name="S2291000_G7">'[41]БДДС декабрь12'!#REF!</definedName>
    <definedName name="S2291000_G8">'[41]БДДС декабрь12'!#REF!</definedName>
    <definedName name="S2291100_G7">'[41]БДДС декабрь12'!#REF!</definedName>
    <definedName name="S2291100_G8">'[41]БДДС декабрь12'!#REF!</definedName>
    <definedName name="S2291101_G7">'[41]БДДС декабрь12'!#REF!</definedName>
    <definedName name="S2291101_G8">'[41]БДДС декабрь12'!#REF!</definedName>
    <definedName name="S2291200_G7">'[41]БДДС декабрь12'!#REF!</definedName>
    <definedName name="S2291200_G8">'[41]БДДС декабрь12'!#REF!</definedName>
    <definedName name="S2291201_G7">'[41]БДДС декабрь12'!#REF!</definedName>
    <definedName name="S2291201_G8">'[41]БДДС декабрь12'!#REF!</definedName>
    <definedName name="S2291300_G7">'[41]БДДС декабрь12'!#REF!</definedName>
    <definedName name="S2291300_G8">'[41]БДДС декабрь12'!#REF!</definedName>
    <definedName name="S2291301_G7">'[41]БДДС декабрь12'!#REF!</definedName>
    <definedName name="S2291301_G8">'[41]БДДС декабрь12'!#REF!</definedName>
    <definedName name="S2291400_G7">'[41]БДДС декабрь12'!#REF!</definedName>
    <definedName name="S2291400_G8">'[41]БДДС декабрь12'!#REF!</definedName>
    <definedName name="S2291401_G7">'[41]БДДС декабрь12'!#REF!</definedName>
    <definedName name="S2291401_G8">'[41]БДДС декабрь12'!#REF!</definedName>
    <definedName name="S2291500_G7">'[41]БДДС декабрь12'!#REF!</definedName>
    <definedName name="S2291500_G8">'[41]БДДС декабрь12'!#REF!</definedName>
    <definedName name="S2291501_G7">'[41]БДДС декабрь12'!#REF!</definedName>
    <definedName name="S2291501_G8">'[41]БДДС декабрь12'!#REF!</definedName>
    <definedName name="S2291600_G7">'[41]БДДС декабрь12'!#REF!</definedName>
    <definedName name="S2291600_G8">'[41]БДДС декабрь12'!#REF!</definedName>
    <definedName name="S2291601_G7">'[41]БДДС декабрь12'!#REF!</definedName>
    <definedName name="S2291601_G8">'[41]БДДС декабрь12'!#REF!</definedName>
    <definedName name="S2291700_G7">'[41]БДДС декабрь12'!#REF!</definedName>
    <definedName name="S2291700_G8">'[41]БДДС декабрь12'!#REF!</definedName>
    <definedName name="S2291701_G7">'[41]БДДС декабрь12'!#REF!</definedName>
    <definedName name="S2291701_G8">'[41]БДДС декабрь12'!#REF!</definedName>
    <definedName name="S2291800_G7">'[41]БДДС декабрь12'!#REF!</definedName>
    <definedName name="S2291800_G8">'[41]БДДС декабрь12'!#REF!</definedName>
    <definedName name="S2291801_G7">'[41]БДДС декабрь12'!#REF!</definedName>
    <definedName name="S2291801_G8">'[41]БДДС декабрь12'!#REF!</definedName>
    <definedName name="S2291990_G7">'[41]БДДС декабрь12'!#REF!</definedName>
    <definedName name="S2291990_G8">'[41]БДДС декабрь12'!#REF!</definedName>
    <definedName name="S2291999_G7">'[41]БДДС декабрь12'!#REF!</definedName>
    <definedName name="S2291999_G8">'[41]БДДС декабрь12'!#REF!</definedName>
    <definedName name="S2292000_G7">'[41]БДДС декабрь12'!#REF!</definedName>
    <definedName name="S2292000_G8">'[41]БДДС декабрь12'!#REF!</definedName>
    <definedName name="S2293000_G4">'[41]БДДС декабрь12'!$I$229</definedName>
    <definedName name="S2293000_G7">'[41]БДДС декабрь12'!#REF!</definedName>
    <definedName name="S2293000_G8">'[41]БДДС декабрь12'!#REF!</definedName>
    <definedName name="S2299999_G7">'[41]БДДС декабрь12'!#REF!</definedName>
    <definedName name="S2299999_G8">'[41]БДДС декабрь12'!#REF!</definedName>
    <definedName name="S3000001_G7">'[41]БДДС декабрь12'!#REF!</definedName>
    <definedName name="S3000001_G8">'[41]БДДС декабрь12'!#REF!</definedName>
    <definedName name="S3100000_G7">'[41]БДДС декабрь12'!#REF!</definedName>
    <definedName name="S3100000_G8">'[41]БДДС декабрь12'!#REF!</definedName>
    <definedName name="S3110000_G7">'[41]БДДС декабрь12'!#REF!</definedName>
    <definedName name="S3110000_G8">'[41]БДДС декабрь12'!#REF!</definedName>
    <definedName name="S3111000_G7">'[41]БДДС декабрь12'!#REF!</definedName>
    <definedName name="S3111000_G8">'[41]БДДС декабрь12'!#REF!</definedName>
    <definedName name="S3112000_G7">'[41]БДДС декабрь12'!#REF!</definedName>
    <definedName name="S3112000_G8">'[41]БДДС декабрь12'!#REF!</definedName>
    <definedName name="S3112100_G7">'[41]БДДС декабрь12'!#REF!</definedName>
    <definedName name="S3112100_G8">'[41]БДДС декабрь12'!#REF!</definedName>
    <definedName name="S3112200_G7">'[41]БДДС декабрь12'!#REF!</definedName>
    <definedName name="S3112200_G8">'[41]БДДС декабрь12'!#REF!</definedName>
    <definedName name="S3130000_G7">'[41]БДДС декабрь12'!#REF!</definedName>
    <definedName name="S3130000_G8">'[41]БДДС декабрь12'!#REF!</definedName>
    <definedName name="S3190000_G7">'[41]БДДС декабрь12'!#REF!</definedName>
    <definedName name="S3190000_G8">'[41]БДДС декабрь12'!#REF!</definedName>
    <definedName name="S3200000_G7">'[41]БДДС декабрь12'!#REF!</definedName>
    <definedName name="S3200000_G8">'[41]БДДС декабрь12'!#REF!</definedName>
    <definedName name="S3210000_G7">'[41]БДДС декабрь12'!#REF!</definedName>
    <definedName name="S3210000_G8">'[41]БДДС декабрь12'!#REF!</definedName>
    <definedName name="S3211000_G7">'[41]БДДС декабрь12'!#REF!</definedName>
    <definedName name="S3211000_G8">'[41]БДДС декабрь12'!#REF!</definedName>
    <definedName name="S3212000_G7">'[41]БДДС декабрь12'!#REF!</definedName>
    <definedName name="S3212000_G8">'[41]БДДС декабрь12'!#REF!</definedName>
    <definedName name="S3212100_G7">'[41]БДДС декабрь12'!#REF!</definedName>
    <definedName name="S3212100_G8">'[41]БДДС декабрь12'!#REF!</definedName>
    <definedName name="S3212200_G7">'[41]БДДС декабрь12'!#REF!</definedName>
    <definedName name="S3212200_G8">'[41]БДДС декабрь12'!#REF!</definedName>
    <definedName name="S3220000_G7">'[41]БДДС декабрь12'!#REF!</definedName>
    <definedName name="S3220000_G8">'[41]БДДС декабрь12'!#REF!</definedName>
    <definedName name="S3290000_G7">'[41]БДДС декабрь12'!#REF!</definedName>
    <definedName name="S3290000_G8">'[41]БДДС декабрь12'!#REF!</definedName>
    <definedName name="S3291000_G7">'[41]БДДС декабрь12'!#REF!</definedName>
    <definedName name="S3291000_G8">'[41]БДДС декабрь12'!#REF!</definedName>
    <definedName name="S3292000_G7">'[41]БДДС декабрь12'!#REF!</definedName>
    <definedName name="S3292000_G8">'[41]БДДС декабрь12'!#REF!</definedName>
    <definedName name="S3293000_G7">'[41]БДДС декабрь12'!#REF!</definedName>
    <definedName name="S3293000_G8">'[41]БДДС декабрь12'!#REF!</definedName>
    <definedName name="S4000000_G7">'[41]БДДС декабрь12'!#REF!</definedName>
    <definedName name="S4000000_G8">'[41]БДДС декабрь12'!#REF!</definedName>
    <definedName name="S4000001_G7">'[41]БДДС декабрь12'!#REF!</definedName>
    <definedName name="S4000001_G8">'[41]БДДС декабрь12'!#REF!</definedName>
    <definedName name="S4100000_G7">'[41]БДДС декабрь12'!#REF!</definedName>
    <definedName name="S4100000_G8">'[41]БДДС декабрь12'!#REF!</definedName>
    <definedName name="S4100001_G7">'[41]БДДС декабрь12'!#REF!</definedName>
    <definedName name="S4100001_G8">'[41]БДДС декабрь12'!#REF!</definedName>
    <definedName name="S4100002_G7">'[41]БДДС декабрь12'!#REF!</definedName>
    <definedName name="S4100002_G8">'[41]БДДС декабрь12'!#REF!</definedName>
    <definedName name="S4100003_G7">'[41]БДДС декабрь12'!#REF!</definedName>
    <definedName name="S4100003_G8">'[41]БДДС декабрь12'!#REF!</definedName>
    <definedName name="S4200000_G7">'[41]БДДС декабрь12'!#REF!</definedName>
    <definedName name="S4200000_G8">'[41]БДДС декабрь12'!#REF!</definedName>
    <definedName name="S4200001_G7">'[41]БДДС декабрь12'!#REF!</definedName>
    <definedName name="S4200001_G8">'[41]БДДС декабрь12'!#REF!</definedName>
    <definedName name="S4200002_G7">'[41]БДДС декабрь12'!#REF!</definedName>
    <definedName name="S4200002_G8">'[41]БДДС декабрь12'!#REF!</definedName>
    <definedName name="S4200003_G7">'[41]БДДС декабрь12'!#REF!</definedName>
    <definedName name="S4200003_G8">'[41]БДДС декабрь12'!#REF!</definedName>
    <definedName name="S4300000_G7">'[41]БДДС декабрь12'!#REF!</definedName>
    <definedName name="S4300000_G8">'[41]БДДС декабрь12'!#REF!</definedName>
    <definedName name="SALSUP">#REF!</definedName>
    <definedName name="SAPBEXhrIndnt" hidden="1">1</definedName>
    <definedName name="SAPBEXrevision" hidden="1">2</definedName>
    <definedName name="SAPBEXsysID" hidden="1">"BW4"</definedName>
    <definedName name="SAPBEXwbID" hidden="1">"3YCYEKE9GMX7K5ZPM2XB5PRFX"</definedName>
    <definedName name="SAPFuncF4Help" hidden="1">Main.SAPF4Help()</definedName>
    <definedName name="SAPTrigger_Tabelle1_Tabelle1D1">[4]sapactivexlhiddensheet!$A$39</definedName>
    <definedName name="Scenario">[4]Scenar!$C$7</definedName>
    <definedName name="SCOPE_BAL_PW">'[58]Баланс мощности 2007'!$D$17:$P$31,'[58]Баланс мощности 2007'!$S$17:$AE$31,'[58]Баланс мощности 2007'!$AH$17:$AT$31,'[58]Баланс мощности 2007'!$AW$17:$BI$31,'[58]Баланс мощности 2007'!$BL$17:$BX$31,'[58]Баланс мощности 2007'!$CA$17:$CM$31,'[58]Баланс мощности 2007'!$CP$17:$DB$31,'[58]Баланс мощности 2007'!$DE$17:$DQ$31,'[58]Баланс мощности 2007'!$DT$17:$EF$31,'[58]Баланс мощности 2007'!$EI$17:$EU$31,'[58]Баланс мощности 2007'!$EX$17:$FJ$31,'[58]Баланс мощности 2007'!$FM$17:$FY$31,'[58]Баланс мощности 2007'!$GD$17:$GP$31</definedName>
    <definedName name="SCOPE_DOP2">'[59]2008 -2010'!$L$51,'[59]2008 -2010'!$T$51,'[59]2008 -2010'!$V$51,'[59]2008 -2010'!$AD$51,'[59]2008 -2010'!$AF$51,'[59]2008 -2010'!$J$51</definedName>
    <definedName name="SCOPE_DOP3">'[59]2008 -2010'!$AD$52,'[59]2008 -2010'!$V$52,'[59]2008 -2010'!$T$52,'[59]2008 -2010'!$L$52,'[59]2008 -2010'!$J$52,'[59]2008 -2010'!$AF$52</definedName>
    <definedName name="SCOPE_OUTD">[59]FST5!$G$23:$G$30,[59]FST5!$G$32:$G$35,[59]FST5!$G$37,[59]FST5!$G$39:$G$45,[59]FST5!$G$47,[59]FST5!$G$49,[59]FST5!$G$5:$G$21</definedName>
    <definedName name="SCOPE_SS">[60]Регионы!$J$25:$J$31,[60]Регионы!$J$33,[60]Регионы!$I$14,[60]Регионы!$J$35:$J$37</definedName>
    <definedName name="SCOPE_SS2">[60]Регионы!$K$50:$L$50</definedName>
    <definedName name="SCOPE_TP">[59]FST5!$L$12:$L$23,[59]FST5!$L$5:$L$8</definedName>
    <definedName name="SCROLL_AREA">'[4]Итог по НПО '!$B$6+[4]П!$B$1:$C$7</definedName>
    <definedName name="sdfgg">'[4]Баланс (Ф1)'!#REF!</definedName>
    <definedName name="SKQnt">[14]Параметры!$B$4</definedName>
    <definedName name="SPHAS">#REF!</definedName>
    <definedName name="ST">#REF!</definedName>
    <definedName name="Standard_Daily_Hours">#N/A</definedName>
    <definedName name="Start">[4]Scenar!$C$5</definedName>
    <definedName name="StavDisk">#REF!</definedName>
    <definedName name="Std_Hrs">[1]!Weekday_count*[1]!Standard_Daily_Hours</definedName>
    <definedName name="sy0">'[6]BCS APP CR'!$O$24</definedName>
    <definedName name="Tahoma">'[13]Детализация_01_03_ 2009'!#REF!</definedName>
    <definedName name="TEMPLATE_CLAIM">[12]TECHSHEET!$E$34</definedName>
    <definedName name="TEMPLATE_SPHERE_CODE">[12]TECHSHEET!$C$37</definedName>
    <definedName name="TESList">[14]Лист!$A$220</definedName>
    <definedName name="TESQnt">[14]Лист!$B$221</definedName>
    <definedName name="TextRefCopy1">#REF!</definedName>
    <definedName name="TextRefCopy2">#REF!</definedName>
    <definedName name="TextRefCopyRangeCount" hidden="1">2</definedName>
    <definedName name="TRAIN">#REF!</definedName>
    <definedName name="tre" hidden="1">{#N/A,#N/A,TRUE,"MAP";#N/A,#N/A,TRUE,"STEPS";#N/A,#N/A,TRUE,"RULES"}</definedName>
    <definedName name="trfgffffffffffffffffff" hidden="1">{#N/A,#N/A,TRUE,"Лист1";#N/A,#N/A,TRUE,"Лист2";#N/A,#N/A,TRUE,"Лист3"}</definedName>
    <definedName name="trt1_3">[17]Лист1!$B$3</definedName>
    <definedName name="trt1_4">[17]Лист1!$C$3</definedName>
    <definedName name="trttttttttttttttttttt" hidden="1">{#N/A,#N/A,TRUE,"Лист1";#N/A,#N/A,TRUE,"Лист2";#N/A,#N/A,TRUE,"Лист3"}</definedName>
    <definedName name="TUList">[14]Лист!$A$210</definedName>
    <definedName name="TUQnt">[14]Лист!$B$211</definedName>
    <definedName name="tyur">#REF!</definedName>
    <definedName name="TСвод??NSRF">[18]Свод!$E$3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NUSE">#REF!</definedName>
    <definedName name="USD">'[4]#ССЫЛКА'!$F$8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">'[4]#ССЫЛКА'!#REF!</definedName>
    <definedName name="VALS">[18]Лист3!$D$5:$D$6</definedName>
    <definedName name="Valuation_date">#REF!</definedName>
    <definedName name="VAT">#REF!</definedName>
    <definedName name="VAT_purc_3">[4]Scenar!$F$11</definedName>
    <definedName name="VAT_sales_3">[4]Scenar!$F$10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ersion">[12]Инструкция!$B$3</definedName>
    <definedName name="VF">[1]!Weekday_count*[1]!Standard_Daily_Hours</definedName>
    <definedName name="VneshPrivl2003">'[61]2003'!$A$13:$CJ$275</definedName>
    <definedName name="w">'[4]#ССЫЛКА'!#REF!</definedName>
    <definedName name="waddddddddddddddddddd" hidden="1">{#N/A,#N/A,TRUE,"Лист1";#N/A,#N/A,TRUE,"Лист2";#N/A,#N/A,TRUE,"Лист3"}</definedName>
    <definedName name="Weekday_count">#N/A</definedName>
    <definedName name="werww">#REF!</definedName>
    <definedName name="wesddddddddddddddddd" hidden="1">{#N/A,#N/A,TRUE,"Лист1";#N/A,#N/A,TRUE,"Лист2";#N/A,#N/A,TRUE,"Лист3"}</definedName>
    <definedName name="wii">#REF!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RSA._.BS._.and._.PL." hidden="1">{"BS1",#N/A,TRUE,"RSA_FS";"BS2",#N/A,TRUE,"RSA_FS";"BS3",#N/A,TRUE,"RSA_FS"}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Сравнение._.с._.отраслями." hidden="1">{#N/A,#N/A,TRUE,"Лист1";#N/A,#N/A,TRUE,"Лист2";#N/A,#N/A,TRUE,"Лист3"}</definedName>
    <definedName name="YES_NO">'[18]Свод по регионам'!$E$122:$E$123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">[4]Понедельно!$J$16</definedName>
    <definedName name="Z_15338DED_D564_4BB0_BEEB_0155AC9F951F_.wvu.PrintArea" localSheetId="1" hidden="1">прил.2!$A$1:$AF$91</definedName>
    <definedName name="Z_15338DED_D564_4BB0_BEEB_0155AC9F951F_.wvu.PrintArea" localSheetId="3" hidden="1">прил.4!$A$2:$BI$54</definedName>
    <definedName name="Z_15338DED_D564_4BB0_BEEB_0155AC9F951F_.wvu.PrintArea" localSheetId="4" hidden="1">прил.5!$A$1:$L$70</definedName>
    <definedName name="Z_1FA0F3A0_9A3E_11D6_8FF0_00D0B7BABD9F_.wvu.Rows" hidden="1">[62]БДР!#REF!,[62]БДР!#REF!</definedName>
    <definedName name="Z_37DF2A82_0C9C_4E25_9A7C_20DC05B16547_.wvu.PrintArea" localSheetId="1" hidden="1">прил.2!$A$1:$AF$91</definedName>
    <definedName name="Z_37DF2A82_0C9C_4E25_9A7C_20DC05B16547_.wvu.PrintArea" localSheetId="3" hidden="1">прил.4!$A$2:$BI$54</definedName>
    <definedName name="Z_37DF2A82_0C9C_4E25_9A7C_20DC05B16547_.wvu.PrintArea" localSheetId="4" hidden="1">прил.5!$A$1:$L$70</definedName>
    <definedName name="Z_86D004A7_6AA5_4CC2_8F1B_C20778E41519_.wvu.PrintArea" localSheetId="1" hidden="1">прил.2!$A$1:$AF$91</definedName>
    <definedName name="Z_86D004A7_6AA5_4CC2_8F1B_C20778E41519_.wvu.PrintArea" localSheetId="3" hidden="1">прил.4!$A$1:$BI$54</definedName>
    <definedName name="Z_86D004A7_6AA5_4CC2_8F1B_C20778E41519_.wvu.PrintArea" localSheetId="4" hidden="1">прил.5!$A$1:$L$70</definedName>
    <definedName name="Z_F9F3694A_8D99_11D6_96BF_00D0B7BD143A_.wvu.Rows" hidden="1">[62]БДР!#REF!,[62]БДР!#REF!</definedName>
    <definedName name="аааа" hidden="1">Main.SAPF4Help()</definedName>
    <definedName name="амортиз.ОС">[63]Лист1!#REF!</definedName>
    <definedName name="ап">'[4]#ССЫЛКА'!#REF!</definedName>
    <definedName name="аппп">[1]!Weekday_count*[1]!Standard_Daily_Hours</definedName>
    <definedName name="Б">'[64]БСС-2'!#REF!</definedName>
    <definedName name="б_К">'[4]#ССЫЛКА'!$I$34</definedName>
    <definedName name="б_К_upper">'[4]#ССЫЛКА'!$I$57</definedName>
    <definedName name="б_НГДО">'[4]#ССЫЛКА'!$J$34:$O$34</definedName>
    <definedName name="б_НГДО_upper">'[4]#ССЫЛКА'!$J$57:$O$57</definedName>
    <definedName name="б_НПЗ">'[4]#ССЫЛКА'!$P$34:$R$34</definedName>
    <definedName name="б_НПЗ_upper">'[4]#ССЫЛКА'!$P$57:$R$57</definedName>
    <definedName name="б_НПО">'[4]#ССЫЛКА'!$S$34:$AC$34</definedName>
    <definedName name="б_НПО_upper">'[4]#ССЫЛКА'!$S$57:$AC$57</definedName>
    <definedName name="б_п">'[4]#ССЫЛКА'!$H$34</definedName>
    <definedName name="б_п_upper">'[4]#ССЫЛКА'!$H$57</definedName>
    <definedName name="Б1">[1]!Weekday_count*[1]!Standard_Daily_Hours</definedName>
    <definedName name="Б1402">[1]!Weekday_count*[1]!Standard_Daily_Hours</definedName>
    <definedName name="Б241">[1]!Weekday_count*[1]!Standard_Daily_Hours</definedName>
    <definedName name="Б251">[1]!Weekday_count*[1]!Standard_Daily_Hours</definedName>
    <definedName name="Б501">[1]!Weekday_count*[1]!Standard_Daily_Hours</definedName>
    <definedName name="Б502">[1]!Weekday_count*[1]!Standard_Daily_Hours</definedName>
    <definedName name="Б700">[1]!Weekday_count*[1]!Standard_Daily_Hours</definedName>
    <definedName name="База">#REF!</definedName>
    <definedName name="_xlnm.Database">'[4]Баланс (Ф1)'!#REF!</definedName>
    <definedName name="База_доход">#REF!</definedName>
    <definedName name="База_доход_2">'[65]#ССЫЛКА'!$A$13:$E$114</definedName>
    <definedName name="База_расход">#REF!</definedName>
    <definedName name="База_расход_3">#REF!</definedName>
    <definedName name="Базовые">'[66]Производство электроэнергии'!$A$95</definedName>
    <definedName name="БазовыйПериод">[67]Заголовок!$B$15</definedName>
    <definedName name="Баланс">#REF!</definedName>
    <definedName name="БДР_3">[68]БДР!#REF!</definedName>
    <definedName name="БДР_4">[68]БДР!#REF!</definedName>
    <definedName name="БДР_5">[68]БДР!#REF!</definedName>
    <definedName name="БДР_6">[68]БДР!#REF!</definedName>
    <definedName name="БК">#REF!</definedName>
    <definedName name="бл">[4]П!#REF!</definedName>
    <definedName name="БОТ_1">#REF!</definedName>
    <definedName name="БОТ_3">#REF!</definedName>
    <definedName name="БР">#REF!</definedName>
    <definedName name="БРМ_2">#REF!</definedName>
    <definedName name="БС">[69]Справочники!$A$4:$A$6</definedName>
    <definedName name="БСС_2">'[68]БСС-2'!#REF!</definedName>
    <definedName name="БСС_5">'[68]БСС-2'!#REF!</definedName>
    <definedName name="Бюджетные_электроэнергии">'[66]Производство электроэнергии'!$A$111</definedName>
    <definedName name="В">'[64]БП-3'!$B$3</definedName>
    <definedName name="В1_НГДО">'[4]#ССЫЛКА'!$J$27:$O$27</definedName>
    <definedName name="В1_НГДО_upper">'[4]#ССЫЛКА'!$J$50:$O$50</definedName>
    <definedName name="В1_НПЗ">'[4]#ССЫЛКА'!$P$27:$R$27</definedName>
    <definedName name="В1_НПЗ_upper">'[4]#ССЫЛКА'!$P$50:$R$50</definedName>
    <definedName name="В1_НПО">'[4]#ССЫЛКА'!$S$27:$AC$27</definedName>
    <definedName name="В1_НПО_upper">'[4]#ССЫЛКА'!$S$50:$AC$50</definedName>
    <definedName name="В2_НГДО">'[4]#ССЫЛКА'!$J$28:$O$28</definedName>
    <definedName name="В2_НГДО_upper">'[4]#ССЫЛКА'!$J$51:$O$51</definedName>
    <definedName name="В2_НПЗ">'[4]#ССЫЛКА'!$P$28:$R$28</definedName>
    <definedName name="В2_НПЗ_upper">'[4]#ССЫЛКА'!$Q$51:$S$51</definedName>
    <definedName name="В2_НПО">'[4]#ССЫЛКА'!$S$28:$AC$28</definedName>
    <definedName name="В2_НПО_upper">'[4]#ССЫЛКА'!$S$51:$AC$51</definedName>
    <definedName name="в3_НГДО">'[4]#ССЫЛКА'!$J$30:$O$30</definedName>
    <definedName name="в3_НГДО_upper">'[4]#ССЫЛКА'!$J$53:$O$53</definedName>
    <definedName name="в3_НПЗ">'[4]#ССЫЛКА'!$P$30:$R$30</definedName>
    <definedName name="в3_НПЗ_upper">'[4]#ССЫЛКА'!$Q$53:$S$53</definedName>
    <definedName name="в3_НПО">'[4]#ССЫЛКА'!$S$30:$AC$30</definedName>
    <definedName name="в3_НПО_upper">'[4]#ССЫЛКА'!$S$53:$AC$53</definedName>
    <definedName name="вапрн">[1]!Weekday_count*[1]!Standard_Daily_Hours</definedName>
    <definedName name="вввв">[1]!Weekday_count*[1]!Standard_Daily_Hours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го">[70]Справочник!$E$2:$E$3</definedName>
    <definedName name="вид">[70]Справочник!$B$2:$B$3</definedName>
    <definedName name="витт" hidden="1">{#N/A,#N/A,TRUE,"Лист1";#N/A,#N/A,TRUE,"Лист2";#N/A,#N/A,TRUE,"Лист3"}</definedName>
    <definedName name="влд">[71]БДР!#REF!</definedName>
    <definedName name="ВОRef">[72]Enums!$A$1:$A$5</definedName>
    <definedName name="вс" hidden="1">{#N/A,#N/A,FALSE,"Aging Summary";#N/A,#N/A,FALSE,"Ratio Analysis";#N/A,#N/A,FALSE,"Test 120 Day Accts";#N/A,#N/A,FALSE,"Tickmarks"}</definedName>
    <definedName name="вуув" hidden="1">{#N/A,#N/A,TRUE,"Лист1";#N/A,#N/A,TRUE,"Лист2";#N/A,#N/A,TRUE,"Лист3"}</definedName>
    <definedName name="выап" hidden="1">#REF!</definedName>
    <definedName name="выручка">[70]Справочник!$C$2:$C$5</definedName>
    <definedName name="выыапвавап" hidden="1">{#N/A,#N/A,TRUE,"Лист1";#N/A,#N/A,TRUE,"Лист2";#N/A,#N/A,TRUE,"Лист3"}</definedName>
    <definedName name="газ1">'[73]BS (RAS)'!$A$2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уппа">[70]Справочник!$A$2:$A$4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анные">'[4]#ССЫЛКА'!$A$1:$DK$379</definedName>
    <definedName name="дата_представления">'[74]2002'!$F$14</definedName>
    <definedName name="движ.запасов">#REF!</definedName>
    <definedName name="деб">#REF!</definedName>
    <definedName name="дебитор">[70]Справочник!$D$2:$D$4</definedName>
    <definedName name="декл.НДС">#REF!</definedName>
    <definedName name="декл.прибыли">[63]Лист1!#REF!</definedName>
    <definedName name="диап1">#REF!</definedName>
    <definedName name="дл">'[4]1.411.1'!$A$12:$U$20</definedName>
    <definedName name="дол">'[75]Азот янв утв'!$C$1</definedName>
    <definedName name="ДоляНДС">#N/A</definedName>
    <definedName name="дшголлололол" hidden="1">{#N/A,#N/A,TRUE,"Лист1";#N/A,#N/A,TRUE,"Лист2";#N/A,#N/A,TRUE,"Лист3"}</definedName>
    <definedName name="е30">[76]обслуживание!#REF!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вроъ">'[75]Азот фев утв'!$I$4</definedName>
    <definedName name="епор" hidden="1">#REF!,#REF!,#REF!,#REF!</definedName>
    <definedName name="ждждлдлодл" hidden="1">{#N/A,#N/A,TRUE,"Лист1";#N/A,#N/A,TRUE,"Лист2";#N/A,#N/A,TRUE,"Лист3"}</definedName>
    <definedName name="з">'[4]#ССЫЛКА'!#REF!</definedName>
    <definedName name="З_НГДО">'[4]#ССЫЛКА'!$J$26:$O$26</definedName>
    <definedName name="З_НГДО_upper">'[4]#ССЫЛКА'!$J$49:$O$49</definedName>
    <definedName name="З_НПЗ">'[4]#ССЫЛКА'!$P$26:$R$26</definedName>
    <definedName name="З_НПЗ_upper">'[4]#ССЫЛКА'!$Q$49:$S$49</definedName>
    <definedName name="З_НПО">'[4]#ССЫЛКА'!$S$26:$AC$26</definedName>
    <definedName name="З_НПО_upper">'[4]#ССЫЛКА'!$S$49:$AC$49</definedName>
    <definedName name="Забаланс">#REF!</definedName>
    <definedName name="_xlnm.Print_Titles">'[77]ИТОГИ  по Н,Р,Э,Q'!$A$2:$IV$4</definedName>
    <definedName name="Заголовок_для_печати">'[4]#ССЫЛКА'!$A$12:$IV$15</definedName>
    <definedName name="записка">'[78]БСС-2'!#REF!</definedName>
    <definedName name="ЗЗ_НГДО">'[4]#ССЫЛКА'!$J$31:$O$31</definedName>
    <definedName name="ЗЗ_НГДО_upper">'[4]#ССЫЛКА'!$J$54:$O$54</definedName>
    <definedName name="ЗЗ_НПЗ">'[4]#ССЫЛКА'!$P$31:$R$31</definedName>
    <definedName name="ЗЗ_НПЗ_upper">'[4]#ССЫЛКА'!$Q$54:$S$54</definedName>
    <definedName name="ЗЗ_НПО">'[4]#ССЫЛКА'!$S$31:$AC$31</definedName>
    <definedName name="ЗЗ_НПО_upper">'[4]#ССЫЛКА'!$S$54:$AC$54</definedName>
    <definedName name="зщщщшгрпаав" hidden="1">{#N/A,#N/A,TRUE,"Лист1";#N/A,#N/A,TRUE,"Лист2";#N/A,#N/A,TRUE,"Лист3"}</definedName>
    <definedName name="Изменение">[1]!Weekday_count*[1]!Standard_Daily_Hours</definedName>
    <definedName name="Изменение3">[1]!Weekday_count*[1]!Standard_Daily_Hours</definedName>
    <definedName name="ИМТ">'[64]БСС-1'!$B$3</definedName>
    <definedName name="Имя">[1]!Weekday_count*[1]!Standard_Daily_Hours</definedName>
    <definedName name="ИНВЕСИ">[4]П!#REF!</definedName>
    <definedName name="иНВЕСТ">[4]П!#REF!</definedName>
    <definedName name="ИнвестСвод">[4]ИнвестицииСвод!#REF!</definedName>
    <definedName name="индцкавг98" hidden="1">{#N/A,#N/A,TRUE,"Лист1";#N/A,#N/A,TRUE,"Лист2";#N/A,#N/A,TRUE,"Лист3"}</definedName>
    <definedName name="инт">#REF!</definedName>
    <definedName name="ИТ">'[64]БСС-1'!$B$3</definedName>
    <definedName name="Итог1">#REF!</definedName>
    <definedName name="Итог1_3">#REF!</definedName>
    <definedName name="йц">#REF!</definedName>
    <definedName name="йцу">#REF!</definedName>
    <definedName name="к.4">[79]ЗМУ!$M$7</definedName>
    <definedName name="К_К">'[4]#ССЫЛКА'!$I$29</definedName>
    <definedName name="К_К_upper">'[4]#ССЫЛКА'!$I$52</definedName>
    <definedName name="К_НГДО">'[4]#ССЫЛКА'!$J$29:$O$29</definedName>
    <definedName name="К_НГДО_upper">'[4]#ССЫЛКА'!$J$52:$O$52</definedName>
    <definedName name="К_НПЗ">'[4]#ССЫЛКА'!$P$29:$R$29</definedName>
    <definedName name="К_НПЗ_upper">'[4]#ССЫЛКА'!$Q$52:$S$52</definedName>
    <definedName name="К_НПО">'[4]#ССЫЛКА'!$S$29:$AC$29</definedName>
    <definedName name="К_НПО_upper">'[4]#ССЫЛКА'!$S$52:$AC$52</definedName>
    <definedName name="к1">'[4]Исх. д.'!$C$136</definedName>
    <definedName name="К1_К">'[4]#ССЫЛКА'!$I$32</definedName>
    <definedName name="К1_К_upper">'[4]#ССЫЛКА'!$I$55</definedName>
    <definedName name="к4">'[4]Исх. д.'!$C$139</definedName>
    <definedName name="кв">'[4]1,3 новая'!$A$7:$IV$8</definedName>
    <definedName name="кеппппппппппп" hidden="1">{#N/A,#N/A,TRUE,"Лист1";#N/A,#N/A,TRUE,"Лист2";#N/A,#N/A,TRUE,"Лист3"}</definedName>
    <definedName name="КК1_К">'[4]#ССЫЛКА'!$I$33</definedName>
    <definedName name="КК1_К_upper">'[4]#ССЫЛКА'!$I$56</definedName>
    <definedName name="КодыБаланса5Ref">[72]Enums!$X$1</definedName>
    <definedName name="Команд" hidden="1">#N/A</definedName>
    <definedName name="КонсБаланс">'[4]#ССЫЛКА'!$A$1:$D$85</definedName>
    <definedName name="кр">'[75]Азот янв утв'!$C$2</definedName>
    <definedName name="кре">#REF!</definedName>
    <definedName name="кросс">#REF!</definedName>
    <definedName name="КСС">#REF!</definedName>
    <definedName name="курс">[80]свод!$A$1</definedName>
    <definedName name="курс_3">#REF!</definedName>
    <definedName name="курсд">'[79]пр-во - отгрузка'!$B$1</definedName>
    <definedName name="курсе">'[79]пр-во - отгрузка'!$B$2</definedName>
    <definedName name="курсфс">[79]СВОД!$A$3</definedName>
    <definedName name="лдлдолорар" hidden="1">{#N/A,#N/A,TRUE,"Лист1";#N/A,#N/A,TRUE,"Лист2";#N/A,#N/A,TRUE,"Лист3"}</definedName>
    <definedName name="Лист">[1]!Weekday_count*[1]!Standard_Daily_Hours</definedName>
    <definedName name="лист6">[1]!Weekday_count*[1]!Standard_Daily_Hours</definedName>
    <definedName name="ллллл">[1]!Weekday_count*[1]!Standard_Daily_Hours</definedName>
    <definedName name="лщжо" hidden="1">{#N/A,#N/A,TRUE,"Лист1";#N/A,#N/A,TRUE,"Лист2";#N/A,#N/A,TRUE,"Лист3"}</definedName>
    <definedName name="люда">[4]П!#REF!</definedName>
    <definedName name="Лямбда">#N/A</definedName>
    <definedName name="М">[64]БДР!#REF!</definedName>
    <definedName name="Мазут__100">'[4]#ССЫЛКА'!#REF!</definedName>
    <definedName name="МЛН">1000000</definedName>
    <definedName name="Нав_ПерТЭ">[14]навигация!$A$39</definedName>
    <definedName name="Нав_ПерЭЭ">[14]навигация!$A$13</definedName>
    <definedName name="Нав_ПрТЭ">[14]навигация!$A$21</definedName>
    <definedName name="Нав_ПрЭЭ">[14]навигация!$A$4</definedName>
    <definedName name="Нав_Финансы">[14]навигация!$A$41</definedName>
    <definedName name="нал">[4]П!#REF!</definedName>
    <definedName name="нал.жилфонд">#REF!</definedName>
    <definedName name="нал.имущество">#REF!</definedName>
    <definedName name="Налог_на_прибыль">[4]К!$A$19:$IV$19,[4]К!$A$12</definedName>
    <definedName name="Население">'[66]Производство электроэнергии'!$A$124</definedName>
    <definedName name="НВ">[4]!GetSANDValue</definedName>
    <definedName name="нвм">[71]БДР!#REF!</definedName>
    <definedName name="нгневаапор" hidden="1">{#N/A,#N/A,TRUE,"Лист1";#N/A,#N/A,TRUE,"Лист2";#N/A,#N/A,TRUE,"Лист3"}</definedName>
    <definedName name="НДС">0.2</definedName>
    <definedName name="НИОКР">#REF!</definedName>
    <definedName name="ншш" hidden="1">{#N/A,#N/A,TRUE,"Лист1";#N/A,#N/A,TRUE,"Лист2";#N/A,#N/A,TRUE,"Лист3"}</definedName>
    <definedName name="ОБ">[64]БУР!$B$1</definedName>
    <definedName name="_xlnm.Print_Area" localSheetId="1">прил.2!$A$1:$AF$56</definedName>
    <definedName name="_xlnm.Print_Area" localSheetId="2">прил.3!$A$1:$AG$57</definedName>
    <definedName name="_xlnm.Print_Area" localSheetId="3">прил.4!$A$1:$BE$63</definedName>
    <definedName name="_xlnm.Print_Area" localSheetId="4">прил.5!$A$1:$M$70</definedName>
    <definedName name="оллртимиава" hidden="1">{#N/A,#N/A,TRUE,"Лист1";#N/A,#N/A,TRUE,"Лист2";#N/A,#N/A,TRUE,"Лист3"}</definedName>
    <definedName name="ооооо">[1]!Weekday_count*[1]!Standard_Daily_Hours</definedName>
    <definedName name="Оплата">[81]Список!#REF!</definedName>
    <definedName name="ОптРынок">'[14]Производство электроэнергии'!$A$23</definedName>
    <definedName name="ОР">#REF!</definedName>
    <definedName name="орлороррлоорпапа" hidden="1">{#N/A,#N/A,TRUE,"Лист1";#N/A,#N/A,TRUE,"Лист2";#N/A,#N/A,TRUE,"Лист3"}</definedName>
    <definedName name="орнк">'[82]БСС-2'!#REF!</definedName>
    <definedName name="ороорправ" hidden="1">{#N/A,#N/A,TRUE,"Лист1";#N/A,#N/A,TRUE,"Лист2";#N/A,#N/A,TRUE,"Лист3"}</definedName>
    <definedName name="Отчисления_от_зпл">0.385</definedName>
    <definedName name="ОЬБ">'[64]БСФ-2'!$B$3</definedName>
    <definedName name="П">'[64]БР-1'!$B$3</definedName>
    <definedName name="памсмчвв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БО">'[83]BS (RAS)'!$A$2</definedName>
    <definedName name="Период">[17]Период!$A$1:$A$20</definedName>
    <definedName name="ПериодРегулирования">[67]Заголовок!$B$14</definedName>
    <definedName name="ПланПУ">'[4]#ССЫЛКА'!$A$11:$L$40</definedName>
    <definedName name="плюсНДС">#N/A</definedName>
    <definedName name="По_рангам">[84]расход!$A$5:$AK$407</definedName>
    <definedName name="Погрешность_вычислений">[85]t_проверки!$J$9</definedName>
    <definedName name="ПодразделенияRef">[72]Enums!$AC$1:$AC$17</definedName>
    <definedName name="Порог_проверки">'[85]Сценарные условия'!$K$19</definedName>
    <definedName name="ПотериТЭ">[14]Лист!$A$400</definedName>
    <definedName name="пр">#REF!</definedName>
    <definedName name="прибыль3" hidden="1">{#N/A,#N/A,TRUE,"Лист1";#N/A,#N/A,TRUE,"Лист2";#N/A,#N/A,TRUE,"Лист3"}</definedName>
    <definedName name="про">[1]!Weekday_count*[1]!Standard_Daily_Hours</definedName>
    <definedName name="пролл">'[83]BS (RAS)'!$A$2</definedName>
    <definedName name="Прочие_электроэнергии">'[66]Производство электроэнергии'!$A$132</definedName>
    <definedName name="прп">'[4]1.401.2'!#REF!</definedName>
    <definedName name="прпр">'[4]1.411.1'!$A$12:$U$20</definedName>
    <definedName name="прпропорпрпр" hidden="1">{#N/A,#N/A,TRUE,"Лист1";#N/A,#N/A,TRUE,"Лист2";#N/A,#N/A,TRUE,"Лист3"}</definedName>
    <definedName name="ПТО">[86]БДР!#REF!</definedName>
    <definedName name="Расч.нал.дорог">#REF!</definedName>
    <definedName name="Расч.нал.имущества">[63]Лист1!#REF!</definedName>
    <definedName name="расч.среднегодовой">#REF!</definedName>
    <definedName name="Расчет_среднегодовой_стоимости_имущества_предприятия">[63]Лист1!#REF!</definedName>
    <definedName name="расчетНИОКР">[63]Лист1!#REF!</definedName>
    <definedName name="Расш.формы16МГТС">[63]Лист1!#REF!</definedName>
    <definedName name="расшифр.ф.2">[63]Лист1!#REF!</definedName>
    <definedName name="Ре">[81]Список!#REF!</definedName>
    <definedName name="рис1" hidden="1">{#N/A,#N/A,TRUE,"Лист1";#N/A,#N/A,TRUE,"Лист2";#N/A,#N/A,TRUE,"Лист3"}</definedName>
    <definedName name="рке">[1]!Weekday_count*[1]!Standard_Daily_Hours</definedName>
    <definedName name="РО">[64]ПЦ!$C$1</definedName>
    <definedName name="ронп">'[82]БСС-2'!#REF!</definedName>
    <definedName name="рортимсчвы" hidden="1">{#N/A,#N/A,TRUE,"Лист1";#N/A,#N/A,TRUE,"Лист2";#N/A,#N/A,TRUE,"Лист3"}</definedName>
    <definedName name="РП">'[64]БР-1'!$B$3</definedName>
    <definedName name="РПП">#REF!</definedName>
    <definedName name="ррапав" hidden="1">{#N/A,#N/A,TRUE,"Лист1";#N/A,#N/A,TRUE,"Лист2";#N/A,#N/A,TRUE,"Лист3"}</definedName>
    <definedName name="ррр" hidden="1">{"IASBS",#N/A,TRUE,"IAS";"IASPL",#N/A,TRUE,"IAS";"IASNotes",#N/A,TRUE,"IAS";"CFDir - expanded",#N/A,TRUE,"CF DIR"}</definedName>
    <definedName name="ррррр">[1]!Weekday_count*[1]!Standard_Daily_Hours</definedName>
    <definedName name="СальдоПереток">'[14]Производство электроэнергии'!$A$38</definedName>
    <definedName name="СВ">[1]!Weekday_count*[1]!Standard_Daily_Hours</definedName>
    <definedName name="Серная_кислота">'[4]#ССЫЛКА'!#REF!</definedName>
    <definedName name="Сероводород_на_соб._нужды__">'[4]#ССЫЛКА'!#REF!</definedName>
    <definedName name="СИ">'[64]БН-2'!$B$3</definedName>
    <definedName name="СМИ">'[64]БН-1'!$B$3</definedName>
    <definedName name="СобстНефть">93*3</definedName>
    <definedName name="сокр">[1]!Weekday_count*[1]!Standard_Daily_Hours</definedName>
    <definedName name="Список_Контрагенты">[87]Параметры!$E$5:$E$407</definedName>
    <definedName name="ст">'[75]Азот фев утв'!$G$3</definedName>
    <definedName name="СТ2002">[1]!Weekday_count*[1]!Standard_Daily_Hours</definedName>
    <definedName name="ставки" hidden="1">Main.SAPF4Help()</definedName>
    <definedName name="Стр_Кот">[14]структура!$A$38</definedName>
    <definedName name="Стр_ПерТЭ">[14]структура!$A$48</definedName>
    <definedName name="Стр_ПерЭЭ">[14]структура!$A$16</definedName>
    <definedName name="Стр_ПрТЭ">[14]структура!$A$26</definedName>
    <definedName name="Стр_ПрЭЭ">[14]структура!$A$5</definedName>
    <definedName name="Стр_ТЭС">[14]структура!$A$32</definedName>
    <definedName name="Стр_Финансы">[14]структура!$A$84</definedName>
    <definedName name="Стр_Финансы2">[14]структура!$A$49</definedName>
    <definedName name="структ2">[4]!PutHeader</definedName>
    <definedName name="счета">#REF!</definedName>
    <definedName name="Т">'[64]БРМ-1'!$B$3</definedName>
    <definedName name="т11всего_1">[14]Т11!$B$38</definedName>
    <definedName name="т11всего_2">[14]Т11!$B$69</definedName>
    <definedName name="т12п1_1">[88]Т12!$A$10</definedName>
    <definedName name="т12п1_2">[88]Т12!$A$22</definedName>
    <definedName name="т12п2_1">[88]Т12!$A$15</definedName>
    <definedName name="т12п2_2">[88]Т12!$A$27</definedName>
    <definedName name="т19.1п16">[14]Т19.1!$B$39</definedName>
    <definedName name="т1п15">[14]Т1!$B$36</definedName>
    <definedName name="т2п11">[14]Т2!$B$42</definedName>
    <definedName name="т2п12">[14]Т2!$B$47</definedName>
    <definedName name="т2п13">[14]Т2!$B$48</definedName>
    <definedName name="т3итого">[14]Т3!$B$31</definedName>
    <definedName name="т6п5_1">[14]Т6!$B$12</definedName>
    <definedName name="т6п5_2">[14]Т6!$B$18</definedName>
    <definedName name="т7п4_1">[14]Т7!$B$20</definedName>
    <definedName name="т7п4_2">[14]Т7!$B$37</definedName>
    <definedName name="т7п5_1">[14]Т7!$B$22</definedName>
    <definedName name="т7п5_2">[14]Т7!$B$39</definedName>
    <definedName name="т7п6_1">[14]Т7!$B$25</definedName>
    <definedName name="т7п6_2">[14]Т7!$B$42</definedName>
    <definedName name="т8п1">[14]Т8!$B$8</definedName>
    <definedName name="Табл_курсы_валют">'[4]#ССЫЛКА'!$F$6:$I$8</definedName>
    <definedName name="таблица2">[63]Лист1!#REF!</definedName>
    <definedName name="таблица25">[63]Лист1!#REF!</definedName>
    <definedName name="Тепло_1">[89]Нормы!$D$10</definedName>
    <definedName name="ТМИТМ">'[64]БСС-2'!#REF!</definedName>
    <definedName name="ТМЦ">[64]БДР!$B$3</definedName>
    <definedName name="ТМЦ2">[64]БДР!$B$41</definedName>
    <definedName name="ТМЦ3">[64]БДР!#REF!</definedName>
    <definedName name="тн">'[4]#ССЫЛКА'!$D$13</definedName>
    <definedName name="то">[81]Список!#REF!</definedName>
    <definedName name="Топливо_на_соб.нужды__">'[4]#ССЫЛКА'!#REF!</definedName>
    <definedName name="тп" hidden="1">{#N/A,#N/A,TRUE,"Лист1";#N/A,#N/A,TRUE,"Лист2";#N/A,#N/A,TRUE,"Лист3"}</definedName>
    <definedName name="ТЦ_К">'[4]#ССЫЛКА'!$I$25</definedName>
    <definedName name="ТЦ_К_upper">'[4]#ССЫЛКА'!$I$48</definedName>
    <definedName name="ТЦ_НГДО">'[4]#ССЫЛКА'!$J$25:$O$25</definedName>
    <definedName name="ТЦ_НГДО_upper">'[4]#ССЫЛКА'!$J$48:$O$48</definedName>
    <definedName name="ТЦ_НПЗ">'[4]#ССЫЛКА'!$P$25:$R$25</definedName>
    <definedName name="ТЦ_НПЗ_upper">'[4]#ССЫЛКА'!$P$48:$R$48</definedName>
    <definedName name="ТЦ_НПО">'[4]#ССЫЛКА'!$S$25:$AC$25</definedName>
    <definedName name="ТЦ_НПО_upper">'[4]#ССЫЛКА'!$S$48:$AC$48</definedName>
    <definedName name="ТЭП">[4]П!#REF!</definedName>
    <definedName name="ТЭП2" hidden="1">{#N/A,#N/A,TRUE,"Лист1";#N/A,#N/A,TRUE,"Лист2";#N/A,#N/A,TRUE,"Лист3"}</definedName>
    <definedName name="уб_К">'[4]#ССЫЛКА'!$I$36</definedName>
    <definedName name="уб_НГДО">'[4]#ССЫЛКА'!$J$36:$O$36</definedName>
    <definedName name="уб_НПЗ">'[4]#ССЫЛКА'!$P$36:$R$36</definedName>
    <definedName name="уб_НПО">'[4]#ССЫЛКА'!$S$36:$AC$36</definedName>
    <definedName name="уб_п">'[4]#ССЫЛКА'!$H$36</definedName>
    <definedName name="ув.П.З.">[63]Лист1!#REF!</definedName>
    <definedName name="ув.расч.нал.имущества">[63]Лист1!#REF!</definedName>
    <definedName name="ув.форма05МГТС">[63]Лист1!#REF!</definedName>
    <definedName name="увяз.нал.ниокр">[63]Лист1!#REF!</definedName>
    <definedName name="увяз.НИОКР">[63]Лист1!#REF!</definedName>
    <definedName name="увяз.таб.34">[63]Лист1!#REF!</definedName>
    <definedName name="увяз.ф.14">[63]Лист1!#REF!</definedName>
    <definedName name="увязк.нал.дороги">#REF!</definedName>
    <definedName name="увязк.нал.имущества">#REF!</definedName>
    <definedName name="увязк.нал.продаж">#REF!</definedName>
    <definedName name="увязк.НИОКР">#REF!</definedName>
    <definedName name="увязк.П.З.">#REF!</definedName>
    <definedName name="увязк.среднегод.ст.имущества">#REF!</definedName>
    <definedName name="увязк.Ф.1">#REF!</definedName>
    <definedName name="увязк.Ф.14">#REF!</definedName>
    <definedName name="увязк.Ф.18">#REF!</definedName>
    <definedName name="увязк.Ф.2">#REF!</definedName>
    <definedName name="увязк.Ф.22">#REF!</definedName>
    <definedName name="увязк.Ф.4">#REF!</definedName>
    <definedName name="увязк.Ф.5з">#REF!</definedName>
    <definedName name="увязки1П">[63]Лист1!#REF!</definedName>
    <definedName name="уЗ_НГДО">'[4]#ССЫЛКА'!$J$39:$O$39</definedName>
    <definedName name="уЗ_НПЗ">'[4]#ССЫЛКА'!$P$39:$R$39</definedName>
    <definedName name="уЗ_НПО">'[4]#ССЫЛКА'!$S$39:$AC$39</definedName>
    <definedName name="уИнв_НГДО">'[4]#ССЫЛКА'!$J$41:$O$41</definedName>
    <definedName name="уИнв_НПЗ">'[4]#ССЫЛКА'!$P$41:$R$41</definedName>
    <definedName name="уИнв_НПО">'[4]#ССЫЛКА'!$S$41:$AC$41</definedName>
    <definedName name="уК_НГДО">'[4]#ССЫЛКА'!$J$40:$O$40</definedName>
    <definedName name="уК_НПЗ">'[4]#ССЫЛКА'!$P$40:$R$40</definedName>
    <definedName name="уК_НПО">'[4]#ССЫЛКА'!$S$40:$AC$40</definedName>
    <definedName name="уК1_К">'[4]#ССЫЛКА'!$I$42</definedName>
    <definedName name="укеееукеееееееееееееее" hidden="1">{#N/A,#N/A,TRUE,"Лист1";#N/A,#N/A,TRUE,"Лист2";#N/A,#N/A,TRUE,"Лист3"}</definedName>
    <definedName name="укекупев">[1]!Weekday_count*[1]!Standard_Daily_Hours</definedName>
    <definedName name="укеукеуеуе" hidden="1">{#N/A,#N/A,TRUE,"Лист1";#N/A,#N/A,TRUE,"Лист2";#N/A,#N/A,TRUE,"Лист3"}</definedName>
    <definedName name="укц">[1]!Weekday_count*[1]!Standard_Daily_Hours</definedName>
    <definedName name="уыавыапвпаворорол" hidden="1">{#N/A,#N/A,TRUE,"Лист1";#N/A,#N/A,TRUE,"Лист2";#N/A,#N/A,TRUE,"Лист3"}</definedName>
    <definedName name="Ф">'[64]БП-1'!$B$3</definedName>
    <definedName name="ф.10">[63]Лист1!#REF!</definedName>
    <definedName name="ф.11">[90]Лист1!#REF!</definedName>
    <definedName name="ф.12">[90]Лист1!#REF!</definedName>
    <definedName name="ф.14">[63]Лист1!#REF!</definedName>
    <definedName name="ф.14МГТС">[63]Лист1!#REF!</definedName>
    <definedName name="ф.15">[63]Лист1!#REF!</definedName>
    <definedName name="ф.16">[63]Лист1!#REF!</definedName>
    <definedName name="ф.17">[63]Лист1!#REF!</definedName>
    <definedName name="ф.18">[63]Лист1!#REF!</definedName>
    <definedName name="ф.19">'[91]Пояснение '!$I$1</definedName>
    <definedName name="ф.1П">[63]Лист1!#REF!</definedName>
    <definedName name="ф.22">[63]Лист1!#REF!</definedName>
    <definedName name="ф.23">[63]Лист1!#REF!</definedName>
    <definedName name="ф.26">[63]Лист1!#REF!</definedName>
    <definedName name="ф.27">[63]Лист1!#REF!</definedName>
    <definedName name="ф.28">[63]Лист1!#REF!</definedName>
    <definedName name="ф.29">[63]Лист1!#REF!</definedName>
    <definedName name="ф.3">[90]Лист1!#REF!</definedName>
    <definedName name="ф.5">[90]Лист1!#REF!</definedName>
    <definedName name="ф.8">[63]Лист1!#REF!</definedName>
    <definedName name="ф1.401.2">'[4]1.401.2'!#REF!</definedName>
    <definedName name="ф1.402">'[4]#ССЫЛКА'!$A$12:$T$20</definedName>
    <definedName name="ф1.402.2">'[4]#ССЫЛКА'!$A$10:$U$13</definedName>
    <definedName name="ф1.403.1">'[4]#ССЫЛКА'!$A$12:$U$20</definedName>
    <definedName name="ф1.403.2">'[4]#ССЫЛКА'!$A$12:$T$20</definedName>
    <definedName name="ф1.403.3">'[4]#ССЫЛКА'!$A$12:$U$20</definedName>
    <definedName name="ф1.405.1">'[4]3.3.31.'!$A$17:$E$106</definedName>
    <definedName name="ф1.405.2">'[4]#ССЫЛКА'!$A$11:$V$18</definedName>
    <definedName name="ф1.407.1">'[4]#ССЫЛКА'!$A$12:$U$31</definedName>
    <definedName name="ф1.407.3">'[4]1.411.1'!$A$12:$U$20</definedName>
    <definedName name="ф1.409">'[4]#ССЫЛКА'!$A$12:$T$20</definedName>
    <definedName name="ф1.411">'[4]#ССЫЛКА'!$A$12:$T$20</definedName>
    <definedName name="ф1.411.1">'[4]#ССЫЛКА'!$A$12:$T$20</definedName>
    <definedName name="ф1.411.2">'[4]#ССЫЛКА'!$A$12:$T$20</definedName>
    <definedName name="ф1.411.3">'[4]#ССЫЛКА'!$A$12:$U$20</definedName>
    <definedName name="ф110">'[4]#ССЫЛКА'!$A$9:$L$21</definedName>
    <definedName name="ф120">'[4]#ССЫЛКА'!$A$9:$E$20</definedName>
    <definedName name="ф3.427">'[4]#ССЫЛКА'!$A$12:$T$20</definedName>
    <definedName name="ф3.428">'[4]#ССЫЛКА'!$A$12:$U$20</definedName>
    <definedName name="ф3.433">'[4]#ССЫЛКА'!$A$12:$U$38</definedName>
    <definedName name="ф310">'[4]#ССЫЛКА'!$A$15:$N$32</definedName>
    <definedName name="фапруп">[1]!Weekday_count*[1]!Standard_Daily_Hours</definedName>
    <definedName name="Филиал">[17]Филиал!$A$1:$A$79</definedName>
    <definedName name="ФМП">'[4]1,3 новая'!$A$7:$IV$8</definedName>
    <definedName name="Форма10МГТС">#REF!</definedName>
    <definedName name="форма12">#REF!</definedName>
    <definedName name="форма14">#REF!</definedName>
    <definedName name="Форма15">#REF!</definedName>
    <definedName name="форма16">#REF!</definedName>
    <definedName name="форма18">#REF!</definedName>
    <definedName name="форма19">#REF!</definedName>
    <definedName name="форма1П">#REF!</definedName>
    <definedName name="Форма2">#REF!</definedName>
    <definedName name="форма20">#REF!</definedName>
    <definedName name="форма22">#REF!</definedName>
    <definedName name="форма23">#REF!</definedName>
    <definedName name="форма26">#REF!</definedName>
    <definedName name="форма26МГТС">[90]Лист1!$K$1</definedName>
    <definedName name="форма27">#REF!</definedName>
    <definedName name="форма28">#REF!</definedName>
    <definedName name="форма29">#REF!</definedName>
    <definedName name="форма4">#REF!</definedName>
    <definedName name="форма5з">#REF!</definedName>
    <definedName name="форма8">#REF!</definedName>
    <definedName name="ффф">'[92]2003'!$A$13:$CJ$487</definedName>
    <definedName name="фы">#REF!</definedName>
    <definedName name="фыва">[1]!Weekday_count*[1]!Standard_Daily_Hours</definedName>
    <definedName name="ФЭП">[4]П!#REF!</definedName>
    <definedName name="Ч">#REF!</definedName>
    <definedName name="челяб">[1]!Weekday_count*[1]!Standard_Daily_Hours</definedName>
    <definedName name="чист.активы">[90]Лист1!$K$2</definedName>
    <definedName name="ЧМ">[64]БКР!$B$1</definedName>
    <definedName name="Ш_СК">[14]Ш_Передача_ЭЭ!$A$79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вап">[1]!Weekday_count*[1]!Standard_Daily_Hours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ы">#REF!</definedName>
    <definedName name="электр">#REF!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">'[64]БП-2'!$B$3</definedName>
  </definedNames>
  <calcPr calcId="162913" iterateDelta="1E-4"/>
  <customWorkbookViews>
    <customWorkbookView name="Юровникова Ксения Валерьевна - Личное представление" guid="{86D004A7-6AA5-4CC2-8F1B-C20778E41519}" mergeInterval="0" personalView="1" maximized="1" xWindow="-8" yWindow="-8" windowWidth="1936" windowHeight="1056" tabRatio="631" activeSheetId="5"/>
    <customWorkbookView name="Ватаманюк Ольга Станиславовна - Личное представление" guid="{15338DED-D564-4BB0-BEEB-0155AC9F951F}" mergeInterval="0" personalView="1" maximized="1" xWindow="-8" yWindow="-8" windowWidth="1936" windowHeight="1056" tabRatio="631" activeSheetId="2"/>
    <customWorkbookView name="Костина Елена Михайловна - Личное представление" guid="{37DF2A82-0C9C-4E25-9A7C-20DC05B16547}" mergeInterval="0" personalView="1" maximized="1" xWindow="-8" yWindow="-8" windowWidth="1936" windowHeight="1056" tabRatio="631" activeSheetId="3"/>
  </customWorkbookViews>
</workbook>
</file>

<file path=xl/calcChain.xml><?xml version="1.0" encoding="utf-8"?>
<calcChain xmlns="http://schemas.openxmlformats.org/spreadsheetml/2006/main">
  <c r="AG52" i="24" l="1"/>
  <c r="BE32" i="4" l="1"/>
  <c r="BE33" i="4"/>
  <c r="BE34" i="4"/>
  <c r="BE35" i="4"/>
  <c r="BE36" i="4"/>
  <c r="BE37" i="4"/>
  <c r="BE38" i="4"/>
  <c r="BE39" i="4"/>
  <c r="BE40" i="4"/>
  <c r="BE41" i="4"/>
  <c r="BE42" i="4"/>
  <c r="BE43" i="4"/>
  <c r="BE44" i="4"/>
  <c r="BE45" i="4"/>
  <c r="BE46" i="4"/>
  <c r="BE47" i="4"/>
  <c r="BE48" i="4"/>
  <c r="BE49" i="4"/>
  <c r="BE50" i="4"/>
  <c r="BE51" i="4"/>
  <c r="BE52" i="4"/>
  <c r="BE53" i="4"/>
  <c r="BE21" i="4"/>
  <c r="BE22" i="4"/>
  <c r="BE23" i="4"/>
  <c r="BE24" i="4"/>
  <c r="BE25" i="4"/>
  <c r="BE26" i="4"/>
  <c r="BE27" i="4"/>
  <c r="BE28" i="4"/>
  <c r="BE29" i="4"/>
  <c r="BE30" i="4"/>
  <c r="BE31" i="4"/>
  <c r="BE20" i="4"/>
  <c r="BC21" i="4"/>
  <c r="BC22" i="4"/>
  <c r="BC23" i="4"/>
  <c r="BC24" i="4"/>
  <c r="BC25" i="4"/>
  <c r="BC26" i="4"/>
  <c r="BC27" i="4"/>
  <c r="BC28" i="4"/>
  <c r="BC29" i="4"/>
  <c r="BC30" i="4"/>
  <c r="BC31" i="4"/>
  <c r="BC32" i="4"/>
  <c r="BC33" i="4"/>
  <c r="BC34" i="4"/>
  <c r="BC35" i="4"/>
  <c r="BC36" i="4"/>
  <c r="BC37" i="4"/>
  <c r="BC38" i="4"/>
  <c r="BC39" i="4"/>
  <c r="BC40" i="4"/>
  <c r="BC41" i="4"/>
  <c r="BC42" i="4"/>
  <c r="BC43" i="4"/>
  <c r="BC44" i="4"/>
  <c r="BC45" i="4"/>
  <c r="BC46" i="4"/>
  <c r="BC47" i="4"/>
  <c r="BC48" i="4"/>
  <c r="BC49" i="4"/>
  <c r="BC50" i="4"/>
  <c r="BC51" i="4"/>
  <c r="BC52" i="4"/>
  <c r="BC53" i="4"/>
  <c r="BC20" i="4"/>
  <c r="Y24" i="2" l="1"/>
  <c r="Y23" i="2"/>
  <c r="AE23" i="2" s="1"/>
  <c r="E54" i="4"/>
  <c r="F54" i="4"/>
  <c r="G54" i="4"/>
  <c r="H54" i="4"/>
  <c r="I54" i="4"/>
  <c r="J54" i="4"/>
  <c r="K54" i="4"/>
  <c r="L54" i="4"/>
  <c r="M54" i="4"/>
  <c r="N54" i="4"/>
  <c r="O54" i="4"/>
  <c r="P54" i="4"/>
  <c r="Q54" i="4"/>
  <c r="R54" i="4"/>
  <c r="S54" i="4"/>
  <c r="T54" i="4"/>
  <c r="U54" i="4"/>
  <c r="V54" i="4"/>
  <c r="W54" i="4"/>
  <c r="X54" i="4"/>
  <c r="Y54" i="4"/>
  <c r="Z54" i="4"/>
  <c r="AA54" i="4"/>
  <c r="AB54" i="4"/>
  <c r="AC54" i="4"/>
  <c r="AD54" i="4"/>
  <c r="AE54" i="4"/>
  <c r="AF54" i="4"/>
  <c r="AG54" i="4"/>
  <c r="AH54" i="4"/>
  <c r="AI54" i="4"/>
  <c r="AJ54" i="4"/>
  <c r="AK54" i="4"/>
  <c r="AL54" i="4"/>
  <c r="AM54" i="4"/>
  <c r="AN54" i="4"/>
  <c r="AO54" i="4"/>
  <c r="AP54" i="4"/>
  <c r="AQ54" i="4"/>
  <c r="AR54" i="4"/>
  <c r="AS54" i="4"/>
  <c r="AT54" i="4"/>
  <c r="AU54" i="4"/>
  <c r="AV54" i="4"/>
  <c r="AW54" i="4"/>
  <c r="AX54" i="4"/>
  <c r="AY54" i="4"/>
  <c r="AZ54" i="4"/>
  <c r="BA54" i="4"/>
  <c r="BB54" i="4"/>
  <c r="BC54" i="4"/>
  <c r="BD54" i="4"/>
  <c r="BE54" i="4"/>
  <c r="D54" i="4"/>
  <c r="E52" i="23"/>
  <c r="F52" i="23"/>
  <c r="G52" i="23"/>
  <c r="H52" i="23"/>
  <c r="I52" i="23"/>
  <c r="J52" i="23"/>
  <c r="K52" i="23"/>
  <c r="L52" i="23"/>
  <c r="M52" i="23"/>
  <c r="N52" i="23"/>
  <c r="O52" i="23"/>
  <c r="P52" i="23"/>
  <c r="Q52" i="23"/>
  <c r="R52" i="23"/>
  <c r="S52" i="23"/>
  <c r="T52" i="23"/>
  <c r="U52" i="23"/>
  <c r="V52" i="23"/>
  <c r="W52" i="23"/>
  <c r="X52" i="23"/>
  <c r="Y52" i="23"/>
  <c r="Z52" i="23"/>
  <c r="AA52" i="23"/>
  <c r="AB52" i="23"/>
  <c r="AC52" i="23"/>
  <c r="AD52" i="23"/>
  <c r="AE52" i="23"/>
  <c r="AF52" i="23"/>
  <c r="AG52" i="23"/>
  <c r="D52" i="23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G52" i="2"/>
  <c r="AE19" i="2"/>
  <c r="AF19" i="2"/>
  <c r="AE20" i="2"/>
  <c r="AF20" i="2"/>
  <c r="AE21" i="2"/>
  <c r="AF21" i="2"/>
  <c r="AE22" i="2"/>
  <c r="AF22" i="2"/>
  <c r="AF23" i="2"/>
  <c r="AE24" i="2"/>
  <c r="AF24" i="2"/>
  <c r="AE25" i="2"/>
  <c r="AF25" i="2"/>
  <c r="AE26" i="2"/>
  <c r="AF26" i="2"/>
  <c r="AE27" i="2"/>
  <c r="AF27" i="2"/>
  <c r="AE28" i="2"/>
  <c r="AF28" i="2"/>
  <c r="AE29" i="2"/>
  <c r="AF29" i="2"/>
  <c r="AE31" i="2"/>
  <c r="AF31" i="2"/>
  <c r="AE33" i="2"/>
  <c r="AF33" i="2"/>
  <c r="AE34" i="2"/>
  <c r="AF34" i="2"/>
  <c r="AE35" i="2"/>
  <c r="AF35" i="2"/>
  <c r="AE36" i="2"/>
  <c r="AF36" i="2"/>
  <c r="AE37" i="2"/>
  <c r="AF37" i="2"/>
  <c r="AE38" i="2"/>
  <c r="AF38" i="2"/>
  <c r="AE39" i="2"/>
  <c r="AF39" i="2"/>
  <c r="AE40" i="2"/>
  <c r="AF40" i="2"/>
  <c r="AE41" i="2"/>
  <c r="AF41" i="2"/>
  <c r="AE42" i="2"/>
  <c r="AF42" i="2"/>
  <c r="AE43" i="2"/>
  <c r="AF43" i="2"/>
  <c r="AE44" i="2"/>
  <c r="AF44" i="2"/>
  <c r="AE45" i="2"/>
  <c r="AF45" i="2"/>
  <c r="AE46" i="2"/>
  <c r="AF46" i="2"/>
  <c r="AE47" i="2"/>
  <c r="AF47" i="2"/>
  <c r="AE48" i="2"/>
  <c r="AF48" i="2"/>
  <c r="AE49" i="2"/>
  <c r="AF49" i="2"/>
  <c r="AE50" i="2"/>
  <c r="AF50" i="2"/>
  <c r="AE51" i="2"/>
  <c r="AF51" i="2"/>
  <c r="AF18" i="2"/>
  <c r="AE18" i="2"/>
  <c r="J66" i="8"/>
  <c r="I66" i="8"/>
  <c r="H66" i="8"/>
  <c r="G66" i="8"/>
  <c r="F66" i="8"/>
  <c r="E66" i="8"/>
  <c r="D66" i="8"/>
  <c r="L66" i="8" s="1"/>
  <c r="C66" i="8"/>
  <c r="K66" i="8" s="1"/>
  <c r="J64" i="8"/>
  <c r="I64" i="8"/>
  <c r="H64" i="8"/>
  <c r="G64" i="8"/>
  <c r="F64" i="8"/>
  <c r="E64" i="8"/>
  <c r="D64" i="8"/>
  <c r="L64" i="8" s="1"/>
  <c r="C64" i="8"/>
  <c r="K64" i="8" s="1"/>
  <c r="J63" i="8"/>
  <c r="I63" i="8"/>
  <c r="I58" i="8" s="1"/>
  <c r="H63" i="8"/>
  <c r="G63" i="8"/>
  <c r="F63" i="8"/>
  <c r="E63" i="8"/>
  <c r="E58" i="8" s="1"/>
  <c r="D63" i="8"/>
  <c r="L63" i="8" s="1"/>
  <c r="C63" i="8"/>
  <c r="K63" i="8" s="1"/>
  <c r="I59" i="8"/>
  <c r="G59" i="8"/>
  <c r="G58" i="8" s="1"/>
  <c r="G16" i="8" s="1"/>
  <c r="E59" i="8"/>
  <c r="C59" i="8"/>
  <c r="J56" i="8"/>
  <c r="I56" i="8"/>
  <c r="H56" i="8"/>
  <c r="G56" i="8"/>
  <c r="F56" i="8"/>
  <c r="E56" i="8"/>
  <c r="D56" i="8"/>
  <c r="L56" i="8" s="1"/>
  <c r="C56" i="8"/>
  <c r="K56" i="8" s="1"/>
  <c r="I55" i="8"/>
  <c r="G55" i="8"/>
  <c r="E55" i="8"/>
  <c r="C55" i="8"/>
  <c r="K55" i="8" s="1"/>
  <c r="J47" i="8"/>
  <c r="I47" i="8"/>
  <c r="H47" i="8"/>
  <c r="G47" i="8"/>
  <c r="F47" i="8"/>
  <c r="E47" i="8"/>
  <c r="D47" i="8"/>
  <c r="L47" i="8" s="1"/>
  <c r="C47" i="8"/>
  <c r="K47" i="8" s="1"/>
  <c r="J38" i="8"/>
  <c r="I38" i="8"/>
  <c r="H38" i="8"/>
  <c r="G38" i="8"/>
  <c r="F38" i="8"/>
  <c r="E38" i="8"/>
  <c r="D38" i="8"/>
  <c r="C38" i="8"/>
  <c r="K38" i="8" s="1"/>
  <c r="J37" i="8"/>
  <c r="I37" i="8"/>
  <c r="H37" i="8"/>
  <c r="G37" i="8"/>
  <c r="F37" i="8"/>
  <c r="E37" i="8"/>
  <c r="C37" i="8"/>
  <c r="K37" i="8" s="1"/>
  <c r="J32" i="8"/>
  <c r="I32" i="8"/>
  <c r="H32" i="8"/>
  <c r="G32" i="8"/>
  <c r="F32" i="8"/>
  <c r="E32" i="8"/>
  <c r="D32" i="8"/>
  <c r="L32" i="8" s="1"/>
  <c r="C32" i="8"/>
  <c r="K32" i="8" s="1"/>
  <c r="I17" i="8"/>
  <c r="I16" i="8" s="1"/>
  <c r="G17" i="8"/>
  <c r="E17" i="8"/>
  <c r="E16" i="8" s="1"/>
  <c r="C17" i="8"/>
  <c r="K17" i="8" s="1"/>
  <c r="L38" i="8" l="1"/>
  <c r="D37" i="8"/>
  <c r="C58" i="8"/>
  <c r="K59" i="8"/>
  <c r="AF52" i="2"/>
  <c r="AE52" i="2"/>
  <c r="L37" i="8" l="1"/>
  <c r="K58" i="8"/>
  <c r="C16" i="8"/>
  <c r="K16" i="8" s="1"/>
  <c r="A13" i="24"/>
  <c r="B13" i="24"/>
  <c r="C13" i="24"/>
  <c r="D13" i="24"/>
  <c r="E13" i="24"/>
  <c r="F13" i="24"/>
  <c r="G13" i="24"/>
  <c r="H13" i="24"/>
  <c r="I13" i="24"/>
  <c r="J13" i="24"/>
  <c r="K13" i="24"/>
  <c r="L13" i="24"/>
  <c r="M13" i="24"/>
  <c r="N13" i="24"/>
  <c r="O13" i="24"/>
  <c r="P13" i="24"/>
  <c r="Q13" i="24"/>
  <c r="R13" i="24"/>
  <c r="S13" i="24"/>
  <c r="T13" i="24"/>
  <c r="U13" i="24"/>
  <c r="V13" i="24"/>
  <c r="W13" i="24"/>
  <c r="X13" i="24"/>
  <c r="Y13" i="24"/>
  <c r="Z13" i="24"/>
  <c r="AA13" i="24"/>
  <c r="AB13" i="24"/>
  <c r="AC13" i="24"/>
  <c r="AD13" i="24"/>
  <c r="AE13" i="24"/>
  <c r="AF13" i="24"/>
  <c r="AG13" i="24"/>
  <c r="AH13" i="24"/>
  <c r="AI13" i="24"/>
  <c r="AJ13" i="24"/>
  <c r="AK13" i="24"/>
  <c r="AL13" i="24"/>
  <c r="AM13" i="24"/>
  <c r="AN13" i="24"/>
  <c r="AO13" i="24"/>
  <c r="AP13" i="24"/>
  <c r="AQ13" i="24"/>
  <c r="AR13" i="24"/>
  <c r="AS13" i="24"/>
  <c r="AT13" i="24"/>
  <c r="AU13" i="24"/>
  <c r="AV13" i="24"/>
  <c r="AW13" i="24"/>
  <c r="AX13" i="24"/>
  <c r="AY13" i="24"/>
  <c r="AZ13" i="24"/>
  <c r="BA13" i="24"/>
  <c r="BB13" i="24"/>
  <c r="BC13" i="24"/>
  <c r="BD13" i="24"/>
  <c r="BE13" i="24"/>
  <c r="BF13" i="24"/>
  <c r="BG13" i="24"/>
  <c r="BH13" i="24"/>
  <c r="BI13" i="24"/>
  <c r="M14" i="24"/>
  <c r="N14" i="24"/>
  <c r="O14" i="24"/>
  <c r="P14" i="24"/>
  <c r="Q14" i="24"/>
  <c r="R14" i="24"/>
  <c r="S14" i="24"/>
  <c r="T14" i="24"/>
  <c r="U14" i="24"/>
  <c r="V14" i="24"/>
  <c r="W14" i="24"/>
  <c r="X14" i="24"/>
  <c r="Y14" i="24"/>
  <c r="Z14" i="24"/>
  <c r="AA14" i="24"/>
  <c r="AB14" i="24"/>
  <c r="AC14" i="24"/>
  <c r="AD14" i="24"/>
  <c r="AE14" i="24"/>
  <c r="AF14" i="24"/>
  <c r="AG14" i="24"/>
  <c r="AH14" i="24"/>
  <c r="AI14" i="24"/>
  <c r="AJ14" i="24"/>
  <c r="AK14" i="24"/>
  <c r="AL14" i="24"/>
  <c r="AM14" i="24"/>
  <c r="AN14" i="24"/>
  <c r="AO14" i="24"/>
  <c r="AP14" i="24"/>
  <c r="AQ14" i="24"/>
  <c r="AR14" i="24"/>
  <c r="AS14" i="24"/>
  <c r="AT14" i="24"/>
  <c r="AU14" i="24"/>
  <c r="AV14" i="24"/>
  <c r="AW14" i="24"/>
  <c r="AX14" i="24"/>
  <c r="AY14" i="24"/>
  <c r="BC14" i="24"/>
  <c r="AZ15" i="24"/>
  <c r="BA15" i="24"/>
  <c r="BB15" i="24"/>
  <c r="BC15" i="24"/>
  <c r="BD15" i="24"/>
  <c r="BE15" i="24"/>
  <c r="J15" i="24" s="1"/>
  <c r="BF15" i="24"/>
  <c r="BG15" i="24"/>
  <c r="BG14" i="24" s="1"/>
  <c r="BH15" i="24"/>
  <c r="BI15" i="24"/>
  <c r="AZ16" i="24"/>
  <c r="G16" i="24" s="1"/>
  <c r="H16" i="24" s="1"/>
  <c r="BA16" i="24"/>
  <c r="BB16" i="24"/>
  <c r="BC16" i="24"/>
  <c r="BD16" i="24"/>
  <c r="BE16" i="24"/>
  <c r="J16" i="24" s="1"/>
  <c r="K16" i="24" s="1"/>
  <c r="BF16" i="24"/>
  <c r="BG16" i="24"/>
  <c r="BH16" i="24"/>
  <c r="BI16" i="24"/>
  <c r="AZ17" i="24"/>
  <c r="G17" i="24" s="1"/>
  <c r="H17" i="24" s="1"/>
  <c r="BA17" i="24"/>
  <c r="BB17" i="24"/>
  <c r="BC17" i="24"/>
  <c r="BD17" i="24"/>
  <c r="BE17" i="24"/>
  <c r="J17" i="24" s="1"/>
  <c r="K17" i="24" s="1"/>
  <c r="BF17" i="24"/>
  <c r="BG17" i="24"/>
  <c r="BH17" i="24"/>
  <c r="BI17" i="24"/>
  <c r="AZ18" i="24"/>
  <c r="G18" i="24" s="1"/>
  <c r="H18" i="24" s="1"/>
  <c r="BA18" i="24"/>
  <c r="BB18" i="24"/>
  <c r="BC18" i="24"/>
  <c r="BD18" i="24"/>
  <c r="BE18" i="24"/>
  <c r="J18" i="24" s="1"/>
  <c r="K18" i="24" s="1"/>
  <c r="BF18" i="24"/>
  <c r="BG18" i="24"/>
  <c r="BH18" i="24"/>
  <c r="BI18" i="24"/>
  <c r="AZ19" i="24"/>
  <c r="G19" i="24" s="1"/>
  <c r="H19" i="24" s="1"/>
  <c r="BA19" i="24"/>
  <c r="BB19" i="24"/>
  <c r="BC19" i="24"/>
  <c r="BD19" i="24"/>
  <c r="BE19" i="24"/>
  <c r="J19" i="24" s="1"/>
  <c r="K19" i="24" s="1"/>
  <c r="BF19" i="24"/>
  <c r="BG19" i="24"/>
  <c r="BH19" i="24"/>
  <c r="BI19" i="24"/>
  <c r="AZ20" i="24"/>
  <c r="G20" i="24" s="1"/>
  <c r="H20" i="24" s="1"/>
  <c r="BA20" i="24"/>
  <c r="BB20" i="24"/>
  <c r="BC20" i="24"/>
  <c r="BD20" i="24"/>
  <c r="BE20" i="24"/>
  <c r="J20" i="24" s="1"/>
  <c r="K20" i="24" s="1"/>
  <c r="BF20" i="24"/>
  <c r="BG20" i="24"/>
  <c r="BH20" i="24"/>
  <c r="BI20" i="24"/>
  <c r="AZ21" i="24"/>
  <c r="G21" i="24" s="1"/>
  <c r="H21" i="24" s="1"/>
  <c r="BA21" i="24"/>
  <c r="BB21" i="24"/>
  <c r="BC21" i="24"/>
  <c r="BD21" i="24"/>
  <c r="BE21" i="24"/>
  <c r="J21" i="24" s="1"/>
  <c r="K21" i="24" s="1"/>
  <c r="BF21" i="24"/>
  <c r="BG21" i="24"/>
  <c r="BH21" i="24"/>
  <c r="BI21" i="24"/>
  <c r="AZ22" i="24"/>
  <c r="G22" i="24" s="1"/>
  <c r="H22" i="24" s="1"/>
  <c r="BA22" i="24"/>
  <c r="BB22" i="24"/>
  <c r="BC22" i="24"/>
  <c r="BD22" i="24"/>
  <c r="BE22" i="24"/>
  <c r="J22" i="24" s="1"/>
  <c r="K22" i="24" s="1"/>
  <c r="BF22" i="24"/>
  <c r="BG22" i="24"/>
  <c r="BH22" i="24"/>
  <c r="BI22" i="24"/>
  <c r="AZ23" i="24"/>
  <c r="G23" i="24" s="1"/>
  <c r="H23" i="24" s="1"/>
  <c r="BA23" i="24"/>
  <c r="BB23" i="24"/>
  <c r="BC23" i="24"/>
  <c r="BD23" i="24"/>
  <c r="BE23" i="24"/>
  <c r="J23" i="24" s="1"/>
  <c r="K23" i="24" s="1"/>
  <c r="BF23" i="24"/>
  <c r="BG23" i="24"/>
  <c r="BH23" i="24"/>
  <c r="BI23" i="24"/>
  <c r="AZ24" i="24"/>
  <c r="G24" i="24" s="1"/>
  <c r="H24" i="24" s="1"/>
  <c r="BA24" i="24"/>
  <c r="BB24" i="24"/>
  <c r="BC24" i="24"/>
  <c r="BD24" i="24"/>
  <c r="BE24" i="24"/>
  <c r="J24" i="24" s="1"/>
  <c r="K24" i="24" s="1"/>
  <c r="BF24" i="24"/>
  <c r="BG24" i="24"/>
  <c r="BH24" i="24"/>
  <c r="BI24" i="24"/>
  <c r="AZ25" i="24"/>
  <c r="G25" i="24" s="1"/>
  <c r="H25" i="24" s="1"/>
  <c r="BA25" i="24"/>
  <c r="BB25" i="24"/>
  <c r="BC25" i="24"/>
  <c r="BD25" i="24"/>
  <c r="BE25" i="24"/>
  <c r="J25" i="24" s="1"/>
  <c r="K25" i="24" s="1"/>
  <c r="BF25" i="24"/>
  <c r="BG25" i="24"/>
  <c r="BH25" i="24"/>
  <c r="BI25" i="24"/>
  <c r="AZ26" i="24"/>
  <c r="G26" i="24" s="1"/>
  <c r="H26" i="24" s="1"/>
  <c r="BA26" i="24"/>
  <c r="BB26" i="24"/>
  <c r="BC26" i="24"/>
  <c r="BD26" i="24"/>
  <c r="BE26" i="24"/>
  <c r="J26" i="24" s="1"/>
  <c r="K26" i="24" s="1"/>
  <c r="BF26" i="24"/>
  <c r="BG26" i="24"/>
  <c r="BH26" i="24"/>
  <c r="BI26" i="24"/>
  <c r="M27" i="24"/>
  <c r="N27" i="24"/>
  <c r="O27" i="24"/>
  <c r="P27" i="24"/>
  <c r="Q27" i="24"/>
  <c r="R27" i="24"/>
  <c r="S27" i="24"/>
  <c r="T27" i="24"/>
  <c r="U27" i="24"/>
  <c r="V27" i="24"/>
  <c r="W27" i="24"/>
  <c r="X27" i="24"/>
  <c r="Y27" i="24"/>
  <c r="Z27" i="24"/>
  <c r="AA27" i="24"/>
  <c r="AB27" i="24"/>
  <c r="AC27" i="24"/>
  <c r="AD27" i="24"/>
  <c r="AE27" i="24"/>
  <c r="AF27" i="24"/>
  <c r="AG27" i="24"/>
  <c r="AH27" i="24"/>
  <c r="AI27" i="24"/>
  <c r="AJ27" i="24"/>
  <c r="AK27" i="24"/>
  <c r="AL27" i="24"/>
  <c r="AM27" i="24"/>
  <c r="AN27" i="24"/>
  <c r="AO27" i="24"/>
  <c r="AP27" i="24"/>
  <c r="AQ27" i="24"/>
  <c r="AR27" i="24"/>
  <c r="AS27" i="24"/>
  <c r="AT27" i="24"/>
  <c r="AU27" i="24"/>
  <c r="AV27" i="24"/>
  <c r="AW27" i="24"/>
  <c r="AX27" i="24"/>
  <c r="AY27" i="24"/>
  <c r="AZ28" i="24"/>
  <c r="AZ27" i="24" s="1"/>
  <c r="BA28" i="24"/>
  <c r="BA27" i="24" s="1"/>
  <c r="BB28" i="24"/>
  <c r="BB27" i="24" s="1"/>
  <c r="BC28" i="24"/>
  <c r="BC27" i="24" s="1"/>
  <c r="BD28" i="24"/>
  <c r="BD27" i="24" s="1"/>
  <c r="BE28" i="24"/>
  <c r="BE27" i="24" s="1"/>
  <c r="BF28" i="24"/>
  <c r="BF27" i="24" s="1"/>
  <c r="BG28" i="24"/>
  <c r="BG27" i="24" s="1"/>
  <c r="BH28" i="24"/>
  <c r="BH27" i="24" s="1"/>
  <c r="BI28" i="24"/>
  <c r="BI27" i="24" s="1"/>
  <c r="M29" i="24"/>
  <c r="M49" i="24" s="1"/>
  <c r="N29" i="24"/>
  <c r="O29" i="24"/>
  <c r="O49" i="24" s="1"/>
  <c r="P29" i="24"/>
  <c r="Q29" i="24"/>
  <c r="Q49" i="24" s="1"/>
  <c r="R29" i="24"/>
  <c r="S29" i="24"/>
  <c r="S49" i="24" s="1"/>
  <c r="T29" i="24"/>
  <c r="U29" i="24"/>
  <c r="U49" i="24" s="1"/>
  <c r="V29" i="24"/>
  <c r="W29" i="24"/>
  <c r="W49" i="24" s="1"/>
  <c r="X29" i="24"/>
  <c r="Y29" i="24"/>
  <c r="Y49" i="24" s="1"/>
  <c r="Z29" i="24"/>
  <c r="AA29" i="24"/>
  <c r="AA49" i="24" s="1"/>
  <c r="AB29" i="24"/>
  <c r="AC29" i="24"/>
  <c r="AC49" i="24" s="1"/>
  <c r="AD29" i="24"/>
  <c r="AE29" i="24"/>
  <c r="AE49" i="24" s="1"/>
  <c r="AF29" i="24"/>
  <c r="AG29" i="24"/>
  <c r="AG49" i="24" s="1"/>
  <c r="AH29" i="24"/>
  <c r="AI29" i="24"/>
  <c r="AI49" i="24" s="1"/>
  <c r="AJ29" i="24"/>
  <c r="AK29" i="24"/>
  <c r="AK49" i="24" s="1"/>
  <c r="AL29" i="24"/>
  <c r="AM29" i="24"/>
  <c r="AM49" i="24" s="1"/>
  <c r="AN29" i="24"/>
  <c r="AO29" i="24"/>
  <c r="AO49" i="24" s="1"/>
  <c r="AP29" i="24"/>
  <c r="AQ29" i="24"/>
  <c r="AQ49" i="24" s="1"/>
  <c r="AR29" i="24"/>
  <c r="AS29" i="24"/>
  <c r="AS49" i="24" s="1"/>
  <c r="AT29" i="24"/>
  <c r="AU29" i="24"/>
  <c r="AU49" i="24" s="1"/>
  <c r="AV29" i="24"/>
  <c r="AW29" i="24"/>
  <c r="AW49" i="24" s="1"/>
  <c r="AX29" i="24"/>
  <c r="AY29" i="24"/>
  <c r="AY49" i="24" s="1"/>
  <c r="AZ30" i="24"/>
  <c r="BA30" i="24"/>
  <c r="BB30" i="24"/>
  <c r="BC30" i="24"/>
  <c r="BC29" i="24" s="1"/>
  <c r="BC49" i="24" s="1"/>
  <c r="BD30" i="24"/>
  <c r="BE30" i="24"/>
  <c r="J30" i="24" s="1"/>
  <c r="BF30" i="24"/>
  <c r="BG30" i="24"/>
  <c r="BG29" i="24" s="1"/>
  <c r="BG49" i="24" s="1"/>
  <c r="BH30" i="24"/>
  <c r="BI30" i="24"/>
  <c r="AZ31" i="24"/>
  <c r="G31" i="24" s="1"/>
  <c r="H31" i="24" s="1"/>
  <c r="BA31" i="24"/>
  <c r="BB31" i="24"/>
  <c r="BC31" i="24"/>
  <c r="BD31" i="24"/>
  <c r="BE31" i="24"/>
  <c r="J31" i="24" s="1"/>
  <c r="K31" i="24" s="1"/>
  <c r="BF31" i="24"/>
  <c r="BG31" i="24"/>
  <c r="BH31" i="24"/>
  <c r="BI31" i="24"/>
  <c r="AZ32" i="24"/>
  <c r="G32" i="24" s="1"/>
  <c r="H32" i="24" s="1"/>
  <c r="BA32" i="24"/>
  <c r="BB32" i="24"/>
  <c r="BC32" i="24"/>
  <c r="BD32" i="24"/>
  <c r="BE32" i="24"/>
  <c r="J32" i="24" s="1"/>
  <c r="K32" i="24" s="1"/>
  <c r="BF32" i="24"/>
  <c r="BG32" i="24"/>
  <c r="BH32" i="24"/>
  <c r="BI32" i="24"/>
  <c r="AZ33" i="24"/>
  <c r="G33" i="24" s="1"/>
  <c r="H33" i="24" s="1"/>
  <c r="BA33" i="24"/>
  <c r="BB33" i="24"/>
  <c r="BC33" i="24"/>
  <c r="BD33" i="24"/>
  <c r="BE33" i="24"/>
  <c r="J33" i="24" s="1"/>
  <c r="K33" i="24" s="1"/>
  <c r="BF33" i="24"/>
  <c r="BG33" i="24"/>
  <c r="BH33" i="24"/>
  <c r="BI33" i="24"/>
  <c r="AZ34" i="24"/>
  <c r="G34" i="24" s="1"/>
  <c r="H34" i="24" s="1"/>
  <c r="BA34" i="24"/>
  <c r="BB34" i="24"/>
  <c r="BC34" i="24"/>
  <c r="BD34" i="24"/>
  <c r="BE34" i="24"/>
  <c r="J34" i="24" s="1"/>
  <c r="K34" i="24" s="1"/>
  <c r="BF34" i="24"/>
  <c r="BG34" i="24"/>
  <c r="BH34" i="24"/>
  <c r="BI34" i="24"/>
  <c r="AZ35" i="24"/>
  <c r="G35" i="24" s="1"/>
  <c r="H35" i="24" s="1"/>
  <c r="BA35" i="24"/>
  <c r="BB35" i="24"/>
  <c r="BC35" i="24"/>
  <c r="BD35" i="24"/>
  <c r="BE35" i="24"/>
  <c r="J35" i="24" s="1"/>
  <c r="K35" i="24" s="1"/>
  <c r="BF35" i="24"/>
  <c r="BG35" i="24"/>
  <c r="BH35" i="24"/>
  <c r="BI35" i="24"/>
  <c r="AZ36" i="24"/>
  <c r="G36" i="24" s="1"/>
  <c r="H36" i="24" s="1"/>
  <c r="BA36" i="24"/>
  <c r="BB36" i="24"/>
  <c r="BC36" i="24"/>
  <c r="BD36" i="24"/>
  <c r="BE36" i="24"/>
  <c r="J36" i="24" s="1"/>
  <c r="K36" i="24" s="1"/>
  <c r="BF36" i="24"/>
  <c r="BG36" i="24"/>
  <c r="BH36" i="24"/>
  <c r="BI36" i="24"/>
  <c r="AZ37" i="24"/>
  <c r="G37" i="24" s="1"/>
  <c r="H37" i="24" s="1"/>
  <c r="BA37" i="24"/>
  <c r="BB37" i="24"/>
  <c r="BC37" i="24"/>
  <c r="BD37" i="24"/>
  <c r="BE37" i="24"/>
  <c r="J37" i="24" s="1"/>
  <c r="K37" i="24" s="1"/>
  <c r="BF37" i="24"/>
  <c r="BG37" i="24"/>
  <c r="BH37" i="24"/>
  <c r="BI37" i="24"/>
  <c r="AZ38" i="24"/>
  <c r="G38" i="24" s="1"/>
  <c r="H38" i="24" s="1"/>
  <c r="BA38" i="24"/>
  <c r="BB38" i="24"/>
  <c r="BC38" i="24"/>
  <c r="BD38" i="24"/>
  <c r="BE38" i="24"/>
  <c r="J38" i="24" s="1"/>
  <c r="K38" i="24" s="1"/>
  <c r="BF38" i="24"/>
  <c r="BG38" i="24"/>
  <c r="BH38" i="24"/>
  <c r="BI38" i="24"/>
  <c r="AZ39" i="24"/>
  <c r="G39" i="24" s="1"/>
  <c r="H39" i="24" s="1"/>
  <c r="BA39" i="24"/>
  <c r="BB39" i="24"/>
  <c r="BC39" i="24"/>
  <c r="BD39" i="24"/>
  <c r="BE39" i="24"/>
  <c r="J39" i="24" s="1"/>
  <c r="K39" i="24" s="1"/>
  <c r="BF39" i="24"/>
  <c r="BG39" i="24"/>
  <c r="BH39" i="24"/>
  <c r="BI39" i="24"/>
  <c r="AZ40" i="24"/>
  <c r="G40" i="24" s="1"/>
  <c r="H40" i="24" s="1"/>
  <c r="BA40" i="24"/>
  <c r="BB40" i="24"/>
  <c r="BC40" i="24"/>
  <c r="BD40" i="24"/>
  <c r="BE40" i="24"/>
  <c r="J40" i="24" s="1"/>
  <c r="K40" i="24" s="1"/>
  <c r="BF40" i="24"/>
  <c r="BG40" i="24"/>
  <c r="BH40" i="24"/>
  <c r="BI40" i="24"/>
  <c r="AZ41" i="24"/>
  <c r="G41" i="24" s="1"/>
  <c r="H41" i="24" s="1"/>
  <c r="BA41" i="24"/>
  <c r="BB41" i="24"/>
  <c r="BC41" i="24"/>
  <c r="BD41" i="24"/>
  <c r="BE41" i="24"/>
  <c r="J41" i="24" s="1"/>
  <c r="K41" i="24" s="1"/>
  <c r="BF41" i="24"/>
  <c r="BG41" i="24"/>
  <c r="BH41" i="24"/>
  <c r="BI41" i="24"/>
  <c r="AZ42" i="24"/>
  <c r="G42" i="24" s="1"/>
  <c r="H42" i="24" s="1"/>
  <c r="BA42" i="24"/>
  <c r="BB42" i="24"/>
  <c r="BC42" i="24"/>
  <c r="BD42" i="24"/>
  <c r="BE42" i="24"/>
  <c r="J42" i="24" s="1"/>
  <c r="K42" i="24" s="1"/>
  <c r="BF42" i="24"/>
  <c r="BG42" i="24"/>
  <c r="BH42" i="24"/>
  <c r="BI42" i="24"/>
  <c r="AZ43" i="24"/>
  <c r="G43" i="24" s="1"/>
  <c r="H43" i="24" s="1"/>
  <c r="BA43" i="24"/>
  <c r="BB43" i="24"/>
  <c r="BC43" i="24"/>
  <c r="BD43" i="24"/>
  <c r="BE43" i="24"/>
  <c r="J43" i="24" s="1"/>
  <c r="K43" i="24" s="1"/>
  <c r="BF43" i="24"/>
  <c r="BG43" i="24"/>
  <c r="BH43" i="24"/>
  <c r="BI43" i="24"/>
  <c r="AZ44" i="24"/>
  <c r="G44" i="24" s="1"/>
  <c r="H44" i="24" s="1"/>
  <c r="BA44" i="24"/>
  <c r="BB44" i="24"/>
  <c r="BC44" i="24"/>
  <c r="BD44" i="24"/>
  <c r="BE44" i="24"/>
  <c r="J44" i="24" s="1"/>
  <c r="K44" i="24" s="1"/>
  <c r="BF44" i="24"/>
  <c r="BG44" i="24"/>
  <c r="BH44" i="24"/>
  <c r="BI44" i="24"/>
  <c r="AZ45" i="24"/>
  <c r="G45" i="24" s="1"/>
  <c r="H45" i="24" s="1"/>
  <c r="BA45" i="24"/>
  <c r="BB45" i="24"/>
  <c r="BC45" i="24"/>
  <c r="BD45" i="24"/>
  <c r="BE45" i="24"/>
  <c r="J45" i="24" s="1"/>
  <c r="K45" i="24" s="1"/>
  <c r="BF45" i="24"/>
  <c r="BG45" i="24"/>
  <c r="BH45" i="24"/>
  <c r="BI45" i="24"/>
  <c r="AZ46" i="24"/>
  <c r="G46" i="24" s="1"/>
  <c r="H46" i="24" s="1"/>
  <c r="BA46" i="24"/>
  <c r="BB46" i="24"/>
  <c r="BC46" i="24"/>
  <c r="BD46" i="24"/>
  <c r="BE46" i="24"/>
  <c r="J46" i="24" s="1"/>
  <c r="K46" i="24" s="1"/>
  <c r="BF46" i="24"/>
  <c r="BG46" i="24"/>
  <c r="BH46" i="24"/>
  <c r="BI46" i="24"/>
  <c r="AZ47" i="24"/>
  <c r="G47" i="24" s="1"/>
  <c r="H47" i="24" s="1"/>
  <c r="BA47" i="24"/>
  <c r="BB47" i="24"/>
  <c r="BC47" i="24"/>
  <c r="BD47" i="24"/>
  <c r="BE47" i="24"/>
  <c r="J47" i="24" s="1"/>
  <c r="K47" i="24" s="1"/>
  <c r="BF47" i="24"/>
  <c r="BG47" i="24"/>
  <c r="BH47" i="24"/>
  <c r="BI47" i="24"/>
  <c r="AZ48" i="24"/>
  <c r="G48" i="24" s="1"/>
  <c r="H48" i="24" s="1"/>
  <c r="BA48" i="24"/>
  <c r="BB48" i="24"/>
  <c r="BC48" i="24"/>
  <c r="BD48" i="24"/>
  <c r="BE48" i="24"/>
  <c r="J48" i="24" s="1"/>
  <c r="K48" i="24" s="1"/>
  <c r="BF48" i="24"/>
  <c r="BG48" i="24"/>
  <c r="BH48" i="24"/>
  <c r="BI48" i="24"/>
  <c r="N49" i="24"/>
  <c r="P49" i="24"/>
  <c r="R49" i="24"/>
  <c r="T49" i="24"/>
  <c r="V49" i="24"/>
  <c r="X49" i="24"/>
  <c r="Z49" i="24"/>
  <c r="AB49" i="24"/>
  <c r="AD49" i="24"/>
  <c r="AF49" i="24"/>
  <c r="AH49" i="24"/>
  <c r="AJ49" i="24"/>
  <c r="AL49" i="24"/>
  <c r="AN49" i="24"/>
  <c r="AP49" i="24"/>
  <c r="AR49" i="24"/>
  <c r="AT49" i="24"/>
  <c r="AV49" i="24"/>
  <c r="AX49" i="24"/>
  <c r="J55" i="8" l="1"/>
  <c r="J17" i="8" s="1"/>
  <c r="H55" i="8"/>
  <c r="H17" i="8" s="1"/>
  <c r="H59" i="8"/>
  <c r="H58" i="8" s="1"/>
  <c r="F55" i="8"/>
  <c r="F17" i="8" s="1"/>
  <c r="D55" i="8"/>
  <c r="BI29" i="24"/>
  <c r="J29" i="24"/>
  <c r="BA29" i="24"/>
  <c r="BH14" i="24"/>
  <c r="BF14" i="24"/>
  <c r="BD14" i="24"/>
  <c r="BB14" i="24"/>
  <c r="AZ14" i="24"/>
  <c r="J28" i="24"/>
  <c r="BI14" i="24"/>
  <c r="J14" i="24"/>
  <c r="BA14" i="24"/>
  <c r="BH29" i="24"/>
  <c r="BH49" i="24" s="1"/>
  <c r="BF29" i="24"/>
  <c r="BF49" i="24" s="1"/>
  <c r="BD29" i="24"/>
  <c r="BD49" i="24" s="1"/>
  <c r="BB29" i="24"/>
  <c r="BB49" i="24" s="1"/>
  <c r="AZ29" i="24"/>
  <c r="AZ49" i="24" s="1"/>
  <c r="G28" i="24"/>
  <c r="K30" i="24"/>
  <c r="K29" i="24" s="1"/>
  <c r="BE29" i="24"/>
  <c r="J27" i="24"/>
  <c r="J49" i="24" s="1"/>
  <c r="K28" i="24"/>
  <c r="K27" i="24" s="1"/>
  <c r="K15" i="24"/>
  <c r="K14" i="24" s="1"/>
  <c r="BE14" i="24"/>
  <c r="G30" i="24"/>
  <c r="G15" i="24"/>
  <c r="L55" i="8" l="1"/>
  <c r="D17" i="8"/>
  <c r="BA49" i="24"/>
  <c r="BI49" i="24"/>
  <c r="D59" i="8"/>
  <c r="F59" i="8"/>
  <c r="F58" i="8" s="1"/>
  <c r="F16" i="8" s="1"/>
  <c r="H16" i="8"/>
  <c r="J59" i="8"/>
  <c r="J58" i="8" s="1"/>
  <c r="J16" i="8" s="1"/>
  <c r="G14" i="24"/>
  <c r="H15" i="24"/>
  <c r="H14" i="24" s="1"/>
  <c r="BE49" i="24"/>
  <c r="G27" i="24"/>
  <c r="H28" i="24"/>
  <c r="H27" i="24" s="1"/>
  <c r="G29" i="24"/>
  <c r="H30" i="24"/>
  <c r="H29" i="24" s="1"/>
  <c r="K49" i="24"/>
  <c r="H49" i="24" l="1"/>
  <c r="L59" i="8"/>
  <c r="D58" i="8"/>
  <c r="L58" i="8" s="1"/>
  <c r="L17" i="8"/>
  <c r="G49" i="24"/>
  <c r="D16" i="8" l="1"/>
  <c r="L16" i="8" s="1"/>
  <c r="B19" i="4"/>
  <c r="B16" i="2" l="1"/>
  <c r="C16" i="2" s="1"/>
  <c r="D16" i="2" s="1"/>
  <c r="E16" i="2" s="1"/>
  <c r="F16" i="2" s="1"/>
  <c r="G16" i="2" s="1"/>
  <c r="H16" i="2" s="1"/>
  <c r="I16" i="2" s="1"/>
  <c r="J16" i="2" s="1"/>
  <c r="K16" i="2" s="1"/>
  <c r="L16" i="2" s="1"/>
  <c r="M16" i="2" s="1"/>
  <c r="N16" i="2" s="1"/>
  <c r="O16" i="2" s="1"/>
  <c r="P16" i="2" s="1"/>
  <c r="Q16" i="2" s="1"/>
  <c r="R16" i="2" s="1"/>
  <c r="S16" i="2" s="1"/>
  <c r="T16" i="2" s="1"/>
  <c r="U16" i="2" s="1"/>
  <c r="V16" i="2" s="1"/>
  <c r="W16" i="2" s="1"/>
  <c r="B16" i="23"/>
  <c r="C16" i="23" s="1"/>
  <c r="D16" i="23" s="1"/>
  <c r="E16" i="23" s="1"/>
  <c r="F16" i="23" s="1"/>
  <c r="B18" i="4"/>
  <c r="C18" i="4" s="1"/>
  <c r="D18" i="4" s="1"/>
  <c r="E18" i="4" s="1"/>
  <c r="F18" i="4" s="1"/>
  <c r="B15" i="8"/>
  <c r="G16" i="23" l="1"/>
  <c r="H16" i="23" s="1"/>
  <c r="I16" i="23" s="1"/>
  <c r="G18" i="4"/>
  <c r="H18" i="4" s="1"/>
  <c r="I18" i="4" s="1"/>
  <c r="J18" i="4" s="1"/>
  <c r="K18" i="4" s="1"/>
  <c r="L18" i="4" s="1"/>
  <c r="M18" i="4" s="1"/>
  <c r="N18" i="4" s="1"/>
  <c r="O18" i="4" s="1"/>
  <c r="P18" i="4" s="1"/>
  <c r="Q18" i="4" s="1"/>
  <c r="R18" i="4" s="1"/>
  <c r="S18" i="4" s="1"/>
  <c r="T18" i="4" s="1"/>
  <c r="U18" i="4" s="1"/>
  <c r="V18" i="4" s="1"/>
  <c r="W18" i="4" s="1"/>
  <c r="X18" i="4" s="1"/>
  <c r="Y18" i="4" s="1"/>
  <c r="Z18" i="4" s="1"/>
  <c r="AA18" i="4" s="1"/>
  <c r="AB18" i="4" s="1"/>
  <c r="AC18" i="4" s="1"/>
  <c r="X16" i="2"/>
  <c r="E15" i="8" l="1"/>
  <c r="F15" i="8" s="1"/>
  <c r="G15" i="8" s="1"/>
  <c r="H15" i="8" s="1"/>
  <c r="I15" i="8" s="1"/>
  <c r="J15" i="8" s="1"/>
  <c r="K15" i="8" s="1"/>
  <c r="L15" i="8" s="1"/>
  <c r="BB18" i="4"/>
  <c r="BC18" i="4" s="1"/>
  <c r="BD18" i="4" s="1"/>
  <c r="BE18" i="4" s="1"/>
  <c r="AD18" i="4"/>
  <c r="AE18" i="4" s="1"/>
  <c r="AF18" i="4" s="1"/>
  <c r="AG18" i="4" s="1"/>
  <c r="AH18" i="4" s="1"/>
  <c r="AI18" i="4" s="1"/>
  <c r="AJ18" i="4" s="1"/>
  <c r="AK18" i="4" s="1"/>
  <c r="AL18" i="4" s="1"/>
  <c r="AM18" i="4" s="1"/>
  <c r="AN18" i="4" s="1"/>
  <c r="AO18" i="4" s="1"/>
  <c r="AP18" i="4" s="1"/>
  <c r="AQ18" i="4" s="1"/>
  <c r="AR18" i="4" s="1"/>
  <c r="AS18" i="4" s="1"/>
  <c r="AT18" i="4" s="1"/>
  <c r="AU18" i="4" s="1"/>
  <c r="AV18" i="4" s="1"/>
  <c r="AW18" i="4" s="1"/>
  <c r="AX18" i="4" s="1"/>
  <c r="AY18" i="4" s="1"/>
  <c r="AZ18" i="4" s="1"/>
  <c r="BA18" i="4" s="1"/>
  <c r="J16" i="23"/>
  <c r="K16" i="23" s="1"/>
  <c r="L16" i="23" s="1"/>
  <c r="M16" i="23" s="1"/>
  <c r="R16" i="23"/>
  <c r="S16" i="23" s="1"/>
  <c r="T16" i="23" s="1"/>
  <c r="U16" i="23" s="1"/>
  <c r="AD16" i="23" s="1"/>
  <c r="AE16" i="23" s="1"/>
  <c r="AF16" i="23" s="1"/>
  <c r="AG16" i="23" s="1"/>
  <c r="AE16" i="2"/>
  <c r="AF16" i="2" s="1"/>
  <c r="Y16" i="2"/>
  <c r="Z16" i="2" s="1"/>
  <c r="AA16" i="2" s="1"/>
  <c r="AB16" i="2" s="1"/>
  <c r="AC16" i="2" s="1"/>
  <c r="AD16" i="2" s="1"/>
  <c r="N16" i="23" l="1"/>
  <c r="O16" i="23" s="1"/>
  <c r="P16" i="23" s="1"/>
  <c r="Q16" i="23" s="1"/>
  <c r="Z16" i="23" s="1"/>
  <c r="AA16" i="23" s="1"/>
  <c r="AB16" i="23" s="1"/>
  <c r="AC16" i="23" s="1"/>
  <c r="V16" i="23"/>
  <c r="W16" i="23" s="1"/>
  <c r="X16" i="23" s="1"/>
  <c r="Y16" i="23" s="1"/>
</calcChain>
</file>

<file path=xl/sharedStrings.xml><?xml version="1.0" encoding="utf-8"?>
<sst xmlns="http://schemas.openxmlformats.org/spreadsheetml/2006/main" count="902" uniqueCount="297">
  <si>
    <t>Идентифика-тор инвестицион-ного проекта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</si>
  <si>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</si>
  <si>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</si>
  <si>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</si>
  <si>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Всего, в т.ч.: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</si>
  <si>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</si>
  <si>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</si>
  <si>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в прогнозных ценах соответствующих лет</t>
  </si>
  <si>
    <t>млн рублей (без НДС)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</si>
  <si>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</si>
  <si>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</si>
  <si>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</si>
  <si>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>проектно-изыскательские работы</t>
  </si>
  <si>
    <t xml:space="preserve">  Наименование инвестиционного проекта (группы инвестиционных проектов)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</si>
  <si>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</si>
  <si>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</si>
  <si>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основные средства</t>
  </si>
  <si>
    <t>нематериальные активы</t>
  </si>
  <si>
    <t>Характеристики объекта электроэнергетики (объекта инвестиционной деятельности)</t>
  </si>
  <si>
    <t>оборудование</t>
  </si>
  <si>
    <t>прочие затраты</t>
  </si>
  <si>
    <t>Номер группы инвести-ционных проектов</t>
  </si>
  <si>
    <t>Год начала  реализации инвестиционного проекта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</si>
  <si>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</si>
  <si>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</si>
  <si>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</si>
  <si>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</si>
  <si>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 xml:space="preserve">План </t>
  </si>
  <si>
    <t>в базисном уровне цен, млн рублей 
(с НДС)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</si>
  <si>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</si>
  <si>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</si>
  <si>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 и муниципальных образований</t>
  </si>
  <si>
    <t>Утвержденный план</t>
  </si>
  <si>
    <t>Плановые показатели реализации инвестиционной программы</t>
  </si>
  <si>
    <t>Перечни инвестиционных проектов</t>
  </si>
  <si>
    <t>Раздел 1. План финансирования капитальных вложений по инвестиционным проектам</t>
  </si>
  <si>
    <t>Раздел 2. План освоения капитальных вложений по инвестиционным проектам</t>
  </si>
  <si>
    <t>полное наименование субъекта электроэнергетики</t>
  </si>
  <si>
    <t xml:space="preserve">  Наименование инвестиционного проекта (наименование группы инвестиционных проектов)</t>
  </si>
  <si>
    <t>Итого</t>
  </si>
  <si>
    <t>№ п/п</t>
  </si>
  <si>
    <t>Показатель</t>
  </si>
  <si>
    <t>2.1</t>
  </si>
  <si>
    <t xml:space="preserve">Итого </t>
  </si>
  <si>
    <t>млн рублей</t>
  </si>
  <si>
    <t>Приложение  № 1</t>
  </si>
  <si>
    <t xml:space="preserve">План ввода основных средств </t>
  </si>
  <si>
    <t>Идентификатор инвестиционного проекта</t>
  </si>
  <si>
    <t xml:space="preserve">Приобретение ИТ-имущества </t>
  </si>
  <si>
    <t>Оснащение интеллектуальной системой учета</t>
  </si>
  <si>
    <t>Освоение капитальных вложений 
в прогнозных ценах соответствующих лет, млн рублей  (без НДС)</t>
  </si>
  <si>
    <t>Приложение  № 2</t>
  </si>
  <si>
    <t>ВСЕГО по инвестиционной программе</t>
  </si>
  <si>
    <t>Предложение по корректировке утвержденного плана</t>
  </si>
  <si>
    <t>3</t>
  </si>
  <si>
    <t>Утвержденный план с учетом предложения по корректировке</t>
  </si>
  <si>
    <t>4</t>
  </si>
  <si>
    <t>строительные работы, реконструкция, 
монтаж оборудования</t>
  </si>
  <si>
    <t xml:space="preserve">Утв. план </t>
  </si>
  <si>
    <t>Приложение  № 3</t>
  </si>
  <si>
    <t>Ввод объектов инвестиционной деятельности(мощностей)
 в эксплуатацию</t>
  </si>
  <si>
    <t>Утвержденный 
план</t>
  </si>
  <si>
    <t>шт.</t>
  </si>
  <si>
    <t>Другое</t>
  </si>
  <si>
    <t>основные 
средства</t>
  </si>
  <si>
    <t>в том числе по кварталам</t>
  </si>
  <si>
    <t>Предложение по корректировке с учетом утвержденного плана</t>
  </si>
  <si>
    <t>Приложение №4</t>
  </si>
  <si>
    <t>Приложение  №5</t>
  </si>
  <si>
    <t>1</t>
  </si>
  <si>
    <t>Год окончания реализации инвестиционного проекта</t>
  </si>
  <si>
    <t xml:space="preserve">Оборудование многоквартирных жилых домов интеллектуальной системой учета </t>
  </si>
  <si>
    <t>2025 год</t>
  </si>
  <si>
    <t>1 квартал</t>
  </si>
  <si>
    <t>2 квартал</t>
  </si>
  <si>
    <t>3 квартал</t>
  </si>
  <si>
    <t>4 квартал</t>
  </si>
  <si>
    <t>2</t>
  </si>
  <si>
    <t>3.1</t>
  </si>
  <si>
    <t>3.2</t>
  </si>
  <si>
    <t>3.3</t>
  </si>
  <si>
    <t>2026 год</t>
  </si>
  <si>
    <t>2027 год</t>
  </si>
  <si>
    <t xml:space="preserve">2026 год </t>
  </si>
  <si>
    <t xml:space="preserve">2027 год </t>
  </si>
  <si>
    <t>1.1</t>
  </si>
  <si>
    <t>1.2</t>
  </si>
  <si>
    <t>1.3</t>
  </si>
  <si>
    <t>1.4</t>
  </si>
  <si>
    <t>1.5</t>
  </si>
  <si>
    <t>1.6</t>
  </si>
  <si>
    <t>1.7</t>
  </si>
  <si>
    <t xml:space="preserve">Осуществление капитальных вложений в имущественный комплекс центра облуживания клиентов (ЦОК), расположенного в г.Новотроицк </t>
  </si>
  <si>
    <t>Осуществление капитальных вложений в имущественный комплекс центра облуживания клиентов (ЦОК), расположенного в г.Каховке</t>
  </si>
  <si>
    <t>МФУ Shindoh D332</t>
  </si>
  <si>
    <t>N_EH04_2025</t>
  </si>
  <si>
    <t>N_EH05_2025</t>
  </si>
  <si>
    <t>N_EH06_2026</t>
  </si>
  <si>
    <t>N_EH07_2026</t>
  </si>
  <si>
    <t>N_EH008_2024</t>
  </si>
  <si>
    <t>N_EH009_2024</t>
  </si>
  <si>
    <t>N_EH010_2025</t>
  </si>
  <si>
    <t>N_EH011_2025</t>
  </si>
  <si>
    <t xml:space="preserve">к приказу министерства топливно-энергетического комплекса Херсонской области </t>
  </si>
  <si>
    <t>ООО "Энергосбыт Херсон"</t>
  </si>
  <si>
    <t>Раздел 5. Источники финансирования инвестиционной программы</t>
  </si>
  <si>
    <t>Раздел 3. Ввод объектов инвестиционной деятельности (мощностей) в эксплуатацию</t>
  </si>
  <si>
    <t>Раздел 4. План принятия основных средств и нематериальных активов к бухгалтерскому учету</t>
  </si>
  <si>
    <t>Источники финансирования инвестиционной программы всего (I+II), в том числе:</t>
  </si>
  <si>
    <t>I</t>
  </si>
  <si>
    <t>Собственные средства всего, в том числе:</t>
  </si>
  <si>
    <t>Прибыль, направляемая на инвестиции, в том числе:</t>
  </si>
  <si>
    <t>1.1.1</t>
  </si>
  <si>
    <t xml:space="preserve">инвестиционная составляющая в тарифах, в том числе: </t>
  </si>
  <si>
    <t>1.1.1.1</t>
  </si>
  <si>
    <t>производства и поставки электрической энергии и мощности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</si>
  <si>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</si>
  <si>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</si>
  <si>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</si>
  <si>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</si>
  <si>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</si>
  <si>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</si>
  <si>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</si>
  <si>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</si>
  <si>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</si>
  <si>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 xml:space="preserve">    от технологического присоединения объектов по производству электрической и тепловой энергии</t>
  </si>
  <si>
    <t>1.1.1.5.2</t>
  </si>
  <si>
    <t xml:space="preserve">    от технологического присоединения потребителей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</si>
  <si>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</si>
  <si>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</si>
  <si>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</si>
  <si>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</si>
  <si>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</si>
  <si>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</si>
  <si>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</si>
  <si>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        в части управления технологическими режимами</t>
  </si>
  <si>
    <t>1.1.1.8.2</t>
  </si>
  <si>
    <t xml:space="preserve">        в части обеспечения надежности</t>
  </si>
  <si>
    <t>1.1.2</t>
  </si>
  <si>
    <t>прибыль от продажи электрической энергии (мощности) по нерегулируемым ценам</t>
  </si>
  <si>
    <t>1.1.3</t>
  </si>
  <si>
    <t>прибыль от технологического присоединения, в том числе:</t>
  </si>
  <si>
    <t>1.1.3.1</t>
  </si>
  <si>
    <t>от технологического присоединения объектов по производству электрической энергии</t>
  </si>
  <si>
    <t>1.1.3.2</t>
  </si>
  <si>
    <t>от технологического присоединения потребителей электрической энергии</t>
  </si>
  <si>
    <t>1.1.4</t>
  </si>
  <si>
    <t>прочая прибыль</t>
  </si>
  <si>
    <t>Амортизация основных средств всего, в том числе:</t>
  </si>
  <si>
    <t>1.2.1</t>
  </si>
  <si>
    <t>амортизация, учтенная в тарифах, всего, в том числе:</t>
  </si>
  <si>
    <t>1.2.1.1</t>
  </si>
  <si>
    <t>производство и поставка электрической энергии и мощности</t>
  </si>
  <si>
    <t>1.2.1.2</t>
  </si>
  <si>
    <t>производство и поставка тепловой энергии (мощности)</t>
  </si>
  <si>
    <t>1.2.1.3</t>
  </si>
  <si>
    <t>оказание услуг по передаче электрической энергии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</si>
  <si>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</si>
  <si>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</si>
  <si>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</si>
  <si>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</si>
  <si>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</si>
  <si>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</si>
  <si>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</t>
  </si>
  <si>
    <t>1.2.2</t>
  </si>
  <si>
    <t>прочая амортизация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</si>
  <si>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</si>
  <si>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</si>
  <si>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</si>
  <si>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</si>
  <si>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</si>
  <si>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</si>
  <si>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</si>
  <si>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</si>
  <si>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</si>
  <si>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оказание услуг по оперативно-диспетчерскому управлению в электроэнергетике всего, в том числе:</t>
  </si>
  <si>
    <t>Возврат налога на добавленную стоимость</t>
  </si>
  <si>
    <t xml:space="preserve">Прочие собственные средства всего, в том числе: </t>
  </si>
  <si>
    <t>1.4.1</t>
  </si>
  <si>
    <t>средства дополнительной эмиссии акций</t>
  </si>
  <si>
    <t>II</t>
  </si>
  <si>
    <t>Привлеченные средства, всего, в том числе:</t>
  </si>
  <si>
    <t>Кредиты</t>
  </si>
  <si>
    <t>2.2</t>
  </si>
  <si>
    <t>Облигационные займы</t>
  </si>
  <si>
    <t>2.3</t>
  </si>
  <si>
    <t>Векселя</t>
  </si>
  <si>
    <t>2.4</t>
  </si>
  <si>
    <t>Займы организаций</t>
  </si>
  <si>
    <t>2.5</t>
  </si>
  <si>
    <t>Бюджетное финансирование, всего, в том числе:</t>
  </si>
  <si>
    <t>2.5.1</t>
  </si>
  <si>
    <t>средства федерального бюджета, всего, в том числе:</t>
  </si>
  <si>
    <t>2.5.1.1</t>
  </si>
  <si>
    <t>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</si>
  <si>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</si>
  <si>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Федерации, всего, в том числе:</t>
  </si>
  <si>
    <t>2.5.2.1</t>
  </si>
  <si>
    <t>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</si>
  <si>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</si>
  <si>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</si>
  <si>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</si>
  <si>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</si>
  <si>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3.4</t>
  </si>
  <si>
    <t>Изготовление наружных светодиодных вывесок в ЦОК</t>
  </si>
  <si>
    <t xml:space="preserve">Повышение информационной безопасности </t>
  </si>
  <si>
    <t>О_ЕН15</t>
  </si>
  <si>
    <t>О_ЕН16</t>
  </si>
  <si>
    <t>О_ЕН17</t>
  </si>
  <si>
    <t>Приобретение имущества общего и специального назначения</t>
  </si>
  <si>
    <t>Изготовление информационных стендов</t>
  </si>
  <si>
    <t>от __________ № ______</t>
  </si>
  <si>
    <t>Заместитель Генерального директора - директор обособленного 
подразделения "Энергосбыт Херсон"                                                    _______________ А.В. Балюк</t>
  </si>
  <si>
    <t>2028 год</t>
  </si>
  <si>
    <t>Создание быстровозводимого (мобильного) офиса 85 кв.м. в г.Голая Пристань</t>
  </si>
  <si>
    <t>Утвержденный план 
на 01.01.2025 года</t>
  </si>
  <si>
    <t>Предложение по корректировке утвержденного плана 
на 01.01.2025 года</t>
  </si>
  <si>
    <t xml:space="preserve">2028 год </t>
  </si>
  <si>
    <t>О_ЕН20</t>
  </si>
  <si>
    <t>О_ЕН21</t>
  </si>
  <si>
    <t>О_ЕН22</t>
  </si>
  <si>
    <t>3.5</t>
  </si>
  <si>
    <t>3.6</t>
  </si>
  <si>
    <t>3.7</t>
  </si>
  <si>
    <t>1.8</t>
  </si>
  <si>
    <t>1.9</t>
  </si>
  <si>
    <t>О_ЕН23</t>
  </si>
  <si>
    <t>1.10</t>
  </si>
  <si>
    <t>О_ЕН24</t>
  </si>
  <si>
    <t>Создание быстровозводимого капсульного ЦОК в пгт. Нижние Серогозы</t>
  </si>
  <si>
    <t>Дизельные генераторы мощностью от 40 кВт</t>
  </si>
  <si>
    <t>Создание быстровозводимого капсульного ЦОК в пгт. Великая Лепетиха</t>
  </si>
  <si>
    <t>Приобретение Lada (ВАЗ) Largus (2 шт.)</t>
  </si>
  <si>
    <t>ПАК Позитив Технолоджис</t>
  </si>
  <si>
    <t>Внедрение ПАК Позитив Технолоджис</t>
  </si>
  <si>
    <t>ПО Касперский</t>
  </si>
  <si>
    <t>Внедрение Код безопасности,  SNS и vGat</t>
  </si>
  <si>
    <t>ПО Astra Linux SE уровень защиты "Воронеж". 200 Воронеж 1.8, ALD + клиентские. Поддержка 3 года</t>
  </si>
  <si>
    <t>ПО Пирамида 2.0</t>
  </si>
  <si>
    <t>ИБП СБП Ермак 220-220.10-Р 10000ВА 3 шт</t>
  </si>
  <si>
    <t>МФУ лазерный Kyocera Ecosys MA5500ifx 40 шт</t>
  </si>
  <si>
    <t>Ноутбук белый  16.3"-17" 25 шт</t>
  </si>
  <si>
    <t>Коммутатор Eltex MES2324_DC</t>
  </si>
  <si>
    <t>ТДК-361-48/6-М/р</t>
  </si>
  <si>
    <t>Trueconf 150 шт + 225 шт</t>
  </si>
  <si>
    <t>3.8</t>
  </si>
  <si>
    <t>3.9</t>
  </si>
  <si>
    <t>3.10</t>
  </si>
  <si>
    <t>3.4.1</t>
  </si>
  <si>
    <t>3.4.2</t>
  </si>
  <si>
    <t>3.4.3</t>
  </si>
  <si>
    <t>3.4.4</t>
  </si>
  <si>
    <t>Сервер YADRO 4 шт</t>
  </si>
  <si>
    <t>Система хранения данных Yadro Tatlin</t>
  </si>
  <si>
    <t>1.11</t>
  </si>
  <si>
    <t xml:space="preserve">Создание мобильного Центра обслуживания клиентов (ЦОК)  </t>
  </si>
  <si>
    <t>N_EH01_2024</t>
  </si>
  <si>
    <t>Модульные здания из блок-контейнеров для обслуживания клиентов в г. Скадовске, пгт. Виноградово, г. Голая Пристань</t>
  </si>
  <si>
    <t>R_EN18</t>
  </si>
  <si>
    <t>О_ЕН19</t>
  </si>
  <si>
    <t>О_ЕН25</t>
  </si>
  <si>
    <t>О_ЕН26</t>
  </si>
  <si>
    <t>О_ЕН27</t>
  </si>
  <si>
    <t>3.11</t>
  </si>
  <si>
    <t>3.12</t>
  </si>
  <si>
    <t>3.13</t>
  </si>
  <si>
    <t>О_ЕН28</t>
  </si>
  <si>
    <t>О_ЕН29</t>
  </si>
  <si>
    <t>О_ЕН30</t>
  </si>
  <si>
    <t>Лицензия на право использования системы управленя виртуализацией Z-Virt</t>
  </si>
  <si>
    <t>Модуль СТЕК по расчету с поставщиками</t>
  </si>
  <si>
    <t>Лицензия на 1с сервер</t>
  </si>
  <si>
    <t>О_ЕН31</t>
  </si>
  <si>
    <t>О_ЕН32</t>
  </si>
  <si>
    <t>3.14</t>
  </si>
  <si>
    <t>3.15</t>
  </si>
  <si>
    <t>1.12</t>
  </si>
  <si>
    <t>Создание быстровозводимого капсульного ЦОК в г. Голая пристань</t>
  </si>
  <si>
    <t>P_EH33</t>
  </si>
  <si>
    <t>Заместитель генерального директора - директор обособленного подразделения</t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</si>
  <si>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X», «год (X+1)», «год (X+1)»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инвестционной программы (если утверждается инвестиционная программа) или год, в котором принимается решение об утверждении  изменений, вносимых в инвестиционную программу, или инвестиционной программы  и изменений, вносимых в инвестиционную программу, плюс количество лет, равных числу, указанному в словосочетании после знака «+». 
     Если решение об утверждении инвестиционной программы (изменений, вносимых в инвестиционную программу, или инвестиционной программы и изменений, вносимых в инвестиционную программу) принимается на период: 
     более 3 лет, то после столбца 11.15 настоящая форма дополняется новыми столбцами, аналогичными столбцам 11.11 - 11.15, с указанием в наименовании заголовков столбцов соответствующих годов, в отношении которых заполняется такая форма, и порядковых номеров столбцов;
     менее 3 лет, то в настоящей форме удаляются столбцы 11.11 - 11.15 или 11.6 - 11.15.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</si>
  <si>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</si>
  <si>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</si>
  <si>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t>ИТОГО</t>
  </si>
  <si>
    <t>Приобретение ИТ-имущества</t>
  </si>
  <si>
    <t>Скорректированный план 
на 01.01.2025 г.</t>
  </si>
  <si>
    <t>План 
на 01.01.2025 г.</t>
  </si>
  <si>
    <t>Скорректированный план</t>
  </si>
  <si>
    <t>Итого
 скорректированный план</t>
  </si>
  <si>
    <t>Итого
план</t>
  </si>
  <si>
    <r>
      <t>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2028 года</t>
    </r>
  </si>
  <si>
    <r>
      <t>Скорректированный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2027 года</t>
    </r>
  </si>
  <si>
    <r>
      <t>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2027 года</t>
    </r>
  </si>
  <si>
    <r>
      <t>Скорректированный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2026 года</t>
    </r>
    <r>
      <rPr>
        <vertAlign val="superscript"/>
        <sz val="12"/>
        <rFont val="Times New Roman"/>
        <family val="1"/>
        <charset val="204"/>
      </rPr>
      <t xml:space="preserve"> </t>
    </r>
  </si>
  <si>
    <r>
      <t>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2026 года</t>
    </r>
  </si>
  <si>
    <r>
      <t>Скорректированный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2025 года</t>
    </r>
    <r>
      <rPr>
        <vertAlign val="superscript"/>
        <sz val="12"/>
        <rFont val="Times New Roman"/>
        <family val="1"/>
        <charset val="204"/>
      </rPr>
      <t xml:space="preserve"> </t>
    </r>
  </si>
  <si>
    <r>
      <t>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</si>
</sst>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  <numFmt numFmtId="169" formatCode="#,##0.000_ ;\-#,##0.000\ "/>
    <numFmt numFmtId="170" formatCode="_-* #,##0.00000000\ &quot;₽&quot;_-;\-* #,##0.00000000\ &quot;₽&quot;_-;_-* &quot;-&quot;??\ &quot;₽&quot;_-;_-@_-"/>
    <numFmt numFmtId="171" formatCode="_-* #,##0\ _₽_-;\-* #,##0\ _₽_-;_-* &quot;-&quot;??\ _₽_-;_-@_-"/>
    <numFmt numFmtId="172" formatCode="#,##0.000000000"/>
    <numFmt numFmtId="173" formatCode="0.0000000000"/>
    <numFmt numFmtId="174" formatCode="#,##0.0"/>
    <numFmt numFmtId="175" formatCode="0.00000"/>
    <numFmt numFmtId="176" formatCode="0.000000"/>
    <numFmt numFmtId="177" formatCode="#,##0.0000000"/>
  </numFmts>
  <fonts count="8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0"/>
      <name val="Arial Narrow"/>
      <family val="2"/>
      <charset val="204"/>
    </font>
    <font>
      <sz val="10"/>
      <name val="Times New Roman CYR"/>
      <charset val="204"/>
    </font>
    <font>
      <sz val="10"/>
      <name val="Times New Roman CYR"/>
    </font>
    <font>
      <sz val="12"/>
      <name val="Times New Roman CYR"/>
    </font>
    <font>
      <u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4"/>
      <name val="Times New Roman"/>
      <family val="1"/>
      <charset val="204"/>
    </font>
    <font>
      <sz val="8"/>
      <name val="Arial"/>
      <family val="2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65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0"/>
      <name val="Arial Cyr"/>
    </font>
    <font>
      <sz val="11"/>
      <name val="SimSun"/>
    </font>
    <font>
      <sz val="10"/>
      <color indexed="62"/>
      <name val="Arial Cyr"/>
    </font>
    <font>
      <sz val="11"/>
      <color indexed="2"/>
      <name val="Calibri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theme="8" tint="0.59999389629810485"/>
        <bgColor indexed="64"/>
      </patternFill>
    </fill>
  </fills>
  <borders count="9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898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4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5" fillId="0" borderId="0"/>
    <xf numFmtId="0" fontId="14" fillId="0" borderId="0"/>
    <xf numFmtId="0" fontId="4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8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9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36" fillId="0" borderId="0"/>
    <xf numFmtId="0" fontId="6" fillId="0" borderId="0"/>
    <xf numFmtId="0" fontId="42" fillId="0" borderId="0"/>
    <xf numFmtId="9" fontId="53" fillId="0" borderId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55" fillId="0" borderId="0" applyFont="0" applyFill="0" applyBorder="0" applyAlignment="0" applyProtection="0"/>
    <xf numFmtId="166" fontId="4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3" fillId="0" borderId="0"/>
    <xf numFmtId="166" fontId="36" fillId="0" borderId="0" applyFont="0" applyFill="0" applyBorder="0" applyAlignment="0" applyProtection="0"/>
    <xf numFmtId="0" fontId="5" fillId="0" borderId="0"/>
    <xf numFmtId="0" fontId="47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0" fillId="0" borderId="0"/>
    <xf numFmtId="0" fontId="71" fillId="25" borderId="0" applyNumberFormat="0" applyBorder="0"/>
    <xf numFmtId="0" fontId="71" fillId="26" borderId="0" applyNumberFormat="0" applyBorder="0"/>
    <xf numFmtId="0" fontId="71" fillId="27" borderId="0" applyNumberFormat="0" applyBorder="0"/>
    <xf numFmtId="0" fontId="71" fillId="28" borderId="0" applyNumberFormat="0" applyBorder="0"/>
    <xf numFmtId="0" fontId="71" fillId="29" borderId="0" applyNumberFormat="0" applyBorder="0"/>
    <xf numFmtId="0" fontId="71" fillId="30" borderId="0" applyNumberFormat="0" applyBorder="0"/>
    <xf numFmtId="0" fontId="71" fillId="31" borderId="0" applyNumberFormat="0" applyBorder="0"/>
    <xf numFmtId="0" fontId="71" fillId="32" borderId="0" applyNumberFormat="0" applyBorder="0"/>
    <xf numFmtId="0" fontId="71" fillId="33" borderId="0" applyNumberFormat="0" applyBorder="0"/>
    <xf numFmtId="0" fontId="71" fillId="28" borderId="0" applyNumberFormat="0" applyBorder="0"/>
    <xf numFmtId="0" fontId="71" fillId="31" borderId="0" applyNumberFormat="0" applyBorder="0"/>
    <xf numFmtId="0" fontId="71" fillId="34" borderId="0" applyNumberFormat="0" applyBorder="0"/>
    <xf numFmtId="0" fontId="72" fillId="35" borderId="0" applyNumberFormat="0" applyBorder="0"/>
    <xf numFmtId="0" fontId="72" fillId="32" borderId="0" applyNumberFormat="0" applyBorder="0"/>
    <xf numFmtId="0" fontId="72" fillId="33" borderId="0" applyNumberFormat="0" applyBorder="0"/>
    <xf numFmtId="0" fontId="72" fillId="36" borderId="0" applyNumberFormat="0" applyBorder="0"/>
    <xf numFmtId="0" fontId="72" fillId="37" borderId="0" applyNumberFormat="0" applyBorder="0"/>
    <xf numFmtId="0" fontId="72" fillId="38" borderId="0" applyNumberFormat="0" applyBorder="0"/>
    <xf numFmtId="0" fontId="42" fillId="0" borderId="0"/>
    <xf numFmtId="0" fontId="72" fillId="39" borderId="0" applyNumberFormat="0" applyBorder="0"/>
    <xf numFmtId="0" fontId="72" fillId="40" borderId="0" applyNumberFormat="0" applyBorder="0"/>
    <xf numFmtId="0" fontId="72" fillId="41" borderId="0" applyNumberFormat="0" applyBorder="0"/>
    <xf numFmtId="0" fontId="72" fillId="36" borderId="0" applyNumberFormat="0" applyBorder="0"/>
    <xf numFmtId="0" fontId="72" fillId="37" borderId="0" applyNumberFormat="0" applyBorder="0"/>
    <xf numFmtId="0" fontId="72" fillId="42" borderId="0" applyNumberFormat="0" applyBorder="0"/>
    <xf numFmtId="0" fontId="21" fillId="30" borderId="1" applyNumberFormat="0"/>
    <xf numFmtId="0" fontId="22" fillId="43" borderId="2" applyNumberFormat="0"/>
    <xf numFmtId="0" fontId="23" fillId="43" borderId="1" applyNumberFormat="0"/>
    <xf numFmtId="0" fontId="24" fillId="0" borderId="3" applyNumberFormat="0" applyFill="0"/>
    <xf numFmtId="0" fontId="25" fillId="0" borderId="4" applyNumberFormat="0" applyFill="0"/>
    <xf numFmtId="0" fontId="26" fillId="0" borderId="5" applyNumberFormat="0" applyFill="0"/>
    <xf numFmtId="0" fontId="26" fillId="0" borderId="0" applyNumberFormat="0" applyFill="0" applyBorder="0"/>
    <xf numFmtId="0" fontId="73" fillId="0" borderId="6" applyNumberFormat="0" applyFill="0"/>
    <xf numFmtId="0" fontId="74" fillId="44" borderId="7" applyNumberFormat="0"/>
    <xf numFmtId="0" fontId="75" fillId="0" borderId="0" applyNumberFormat="0" applyFill="0" applyBorder="0"/>
    <xf numFmtId="0" fontId="30" fillId="45" borderId="0" applyNumberFormat="0" applyBorder="0"/>
    <xf numFmtId="0" fontId="3" fillId="0" borderId="0"/>
    <xf numFmtId="0" fontId="76" fillId="0" borderId="0"/>
    <xf numFmtId="0" fontId="76" fillId="0" borderId="0"/>
    <xf numFmtId="0" fontId="76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26" borderId="0" applyNumberFormat="0" applyBorder="0"/>
    <xf numFmtId="0" fontId="32" fillId="0" borderId="0" applyNumberFormat="0" applyFill="0" applyBorder="0"/>
    <xf numFmtId="0" fontId="71" fillId="46" borderId="8" applyNumberFormat="0" applyFont="0"/>
    <xf numFmtId="9" fontId="42" fillId="0" borderId="0" applyFont="0" applyFill="0" applyBorder="0"/>
    <xf numFmtId="9" fontId="78" fillId="0" borderId="0" applyFill="0" applyBorder="0"/>
    <xf numFmtId="9" fontId="76" fillId="0" borderId="0" applyFont="0" applyFill="0" applyBorder="0"/>
    <xf numFmtId="9" fontId="17" fillId="0" borderId="0" applyFont="0" applyFill="0" applyBorder="0"/>
    <xf numFmtId="9" fontId="3" fillId="0" borderId="0" applyFont="0" applyFill="0" applyBorder="0"/>
    <xf numFmtId="0" fontId="33" fillId="0" borderId="9" applyNumberFormat="0" applyFill="0"/>
    <xf numFmtId="0" fontId="79" fillId="0" borderId="0" applyNumberFormat="0" applyFill="0" applyBorder="0"/>
    <xf numFmtId="164" fontId="3" fillId="0" borderId="0" applyFont="0" applyFill="0" applyBorder="0"/>
    <xf numFmtId="164" fontId="3" fillId="0" borderId="0" applyFont="0" applyFill="0" applyBorder="0"/>
    <xf numFmtId="164" fontId="3" fillId="0" borderId="0" applyFont="0" applyFill="0" applyBorder="0"/>
    <xf numFmtId="164" fontId="3" fillId="0" borderId="0" applyFont="0" applyFill="0" applyBorder="0"/>
    <xf numFmtId="165" fontId="42" fillId="0" borderId="0" applyFont="0" applyFill="0" applyBorder="0"/>
    <xf numFmtId="164" fontId="3" fillId="0" borderId="0" applyFont="0" applyFill="0" applyBorder="0"/>
    <xf numFmtId="164" fontId="3" fillId="0" borderId="0" applyFont="0" applyFill="0" applyBorder="0"/>
    <xf numFmtId="164" fontId="3" fillId="0" borderId="0" applyFont="0" applyFill="0" applyBorder="0"/>
    <xf numFmtId="164" fontId="3" fillId="0" borderId="0" applyFont="0" applyFill="0" applyBorder="0"/>
    <xf numFmtId="164" fontId="3" fillId="0" borderId="0" applyFont="0" applyFill="0" applyBorder="0"/>
    <xf numFmtId="164" fontId="3" fillId="0" borderId="0" applyFont="0" applyFill="0" applyBorder="0"/>
    <xf numFmtId="164" fontId="3" fillId="0" borderId="0" applyFont="0" applyFill="0" applyBorder="0"/>
    <xf numFmtId="164" fontId="3" fillId="0" borderId="0" applyFont="0" applyFill="0" applyBorder="0"/>
    <xf numFmtId="164" fontId="3" fillId="0" borderId="0" applyFont="0" applyFill="0" applyBorder="0"/>
    <xf numFmtId="164" fontId="3" fillId="0" borderId="0" applyFont="0" applyFill="0" applyBorder="0"/>
    <xf numFmtId="164" fontId="3" fillId="0" borderId="0" applyFont="0" applyFill="0" applyBorder="0"/>
    <xf numFmtId="164" fontId="3" fillId="0" borderId="0" applyFont="0" applyFill="0" applyBorder="0"/>
    <xf numFmtId="164" fontId="3" fillId="0" borderId="0" applyFont="0" applyFill="0" applyBorder="0"/>
    <xf numFmtId="164" fontId="3" fillId="0" borderId="0" applyFont="0" applyFill="0" applyBorder="0"/>
    <xf numFmtId="164" fontId="3" fillId="0" borderId="0" applyFont="0" applyFill="0" applyBorder="0"/>
    <xf numFmtId="166" fontId="3" fillId="0" borderId="0" applyFont="0" applyFill="0" applyBorder="0"/>
    <xf numFmtId="166" fontId="3" fillId="0" borderId="0" applyFont="0" applyFill="0" applyBorder="0"/>
    <xf numFmtId="166" fontId="3" fillId="0" borderId="0" applyFont="0" applyFill="0" applyBorder="0"/>
    <xf numFmtId="166" fontId="3" fillId="0" borderId="0" applyFont="0" applyFill="0" applyBorder="0"/>
    <xf numFmtId="166" fontId="3" fillId="0" borderId="0" applyFont="0" applyFill="0" applyBorder="0"/>
    <xf numFmtId="166" fontId="3" fillId="0" borderId="0" applyFont="0" applyFill="0" applyBorder="0"/>
    <xf numFmtId="166" fontId="3" fillId="0" borderId="0" applyFont="0" applyFill="0" applyBorder="0"/>
    <xf numFmtId="166" fontId="3" fillId="0" borderId="0" applyFont="0" applyFill="0" applyBorder="0"/>
    <xf numFmtId="166" fontId="3" fillId="0" borderId="0" applyFont="0" applyFill="0" applyBorder="0"/>
    <xf numFmtId="166" fontId="3" fillId="0" borderId="0" applyFont="0" applyFill="0" applyBorder="0"/>
    <xf numFmtId="166" fontId="3" fillId="0" borderId="0" applyFont="0" applyFill="0" applyBorder="0"/>
    <xf numFmtId="166" fontId="3" fillId="0" borderId="0" applyFont="0" applyFill="0" applyBorder="0"/>
    <xf numFmtId="166" fontId="3" fillId="0" borderId="0" applyFont="0" applyFill="0" applyBorder="0"/>
    <xf numFmtId="166" fontId="3" fillId="0" borderId="0" applyFont="0" applyFill="0" applyBorder="0"/>
    <xf numFmtId="166" fontId="3" fillId="0" borderId="0" applyFont="0" applyFill="0" applyBorder="0"/>
    <xf numFmtId="166" fontId="3" fillId="0" borderId="0" applyFont="0" applyFill="0" applyBorder="0"/>
    <xf numFmtId="166" fontId="3" fillId="0" borderId="0" applyFont="0" applyFill="0" applyBorder="0"/>
    <xf numFmtId="166" fontId="3" fillId="0" borderId="0" applyFont="0" applyFill="0" applyBorder="0"/>
    <xf numFmtId="166" fontId="3" fillId="0" borderId="0" applyFont="0" applyFill="0" applyBorder="0"/>
    <xf numFmtId="164" fontId="3" fillId="0" borderId="0" applyFont="0" applyFill="0" applyBorder="0"/>
    <xf numFmtId="164" fontId="55" fillId="0" borderId="0" applyFont="0" applyFill="0" applyBorder="0"/>
    <xf numFmtId="166" fontId="42" fillId="0" borderId="0" applyFont="0" applyFill="0" applyBorder="0"/>
    <xf numFmtId="164" fontId="3" fillId="0" borderId="0" applyFont="0" applyFill="0" applyBorder="0"/>
    <xf numFmtId="0" fontId="35" fillId="27" borderId="0" applyNumberFormat="0" applyBorder="0"/>
    <xf numFmtId="9" fontId="40" fillId="0" borderId="0" applyFont="0" applyFill="0" applyBorder="0" applyAlignment="0" applyProtection="0"/>
    <xf numFmtId="0" fontId="21" fillId="7" borderId="29" applyNumberFormat="0" applyAlignment="0" applyProtection="0"/>
    <xf numFmtId="0" fontId="22" fillId="20" borderId="30" applyNumberFormat="0" applyAlignment="0" applyProtection="0"/>
    <xf numFmtId="0" fontId="23" fillId="20" borderId="29" applyNumberFormat="0" applyAlignment="0" applyProtection="0"/>
    <xf numFmtId="0" fontId="27" fillId="0" borderId="31" applyNumberFormat="0" applyFill="0" applyAlignment="0" applyProtection="0"/>
    <xf numFmtId="0" fontId="19" fillId="23" borderId="32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1" fillId="7" borderId="29" applyNumberFormat="0" applyAlignment="0" applyProtection="0"/>
    <xf numFmtId="0" fontId="22" fillId="20" borderId="30" applyNumberFormat="0" applyAlignment="0" applyProtection="0"/>
    <xf numFmtId="0" fontId="23" fillId="20" borderId="29" applyNumberFormat="0" applyAlignment="0" applyProtection="0"/>
    <xf numFmtId="0" fontId="27" fillId="0" borderId="31" applyNumberFormat="0" applyFill="0" applyAlignment="0" applyProtection="0"/>
    <xf numFmtId="0" fontId="19" fillId="23" borderId="3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1" fillId="30" borderId="29" applyNumberFormat="0"/>
    <xf numFmtId="0" fontId="22" fillId="43" borderId="30" applyNumberFormat="0"/>
    <xf numFmtId="0" fontId="23" fillId="43" borderId="29" applyNumberFormat="0"/>
    <xf numFmtId="0" fontId="73" fillId="0" borderId="31" applyNumberFormat="0" applyFill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46" borderId="32" applyNumberFormat="0" applyFont="0"/>
    <xf numFmtId="9" fontId="2" fillId="0" borderId="0" applyFont="0" applyFill="0" applyBorder="0"/>
    <xf numFmtId="164" fontId="2" fillId="0" borderId="0" applyFont="0" applyFill="0" applyBorder="0"/>
    <xf numFmtId="164" fontId="2" fillId="0" borderId="0" applyFont="0" applyFill="0" applyBorder="0"/>
    <xf numFmtId="164" fontId="2" fillId="0" borderId="0" applyFont="0" applyFill="0" applyBorder="0"/>
    <xf numFmtId="164" fontId="2" fillId="0" borderId="0" applyFont="0" applyFill="0" applyBorder="0"/>
    <xf numFmtId="164" fontId="2" fillId="0" borderId="0" applyFont="0" applyFill="0" applyBorder="0"/>
    <xf numFmtId="164" fontId="2" fillId="0" borderId="0" applyFont="0" applyFill="0" applyBorder="0"/>
    <xf numFmtId="164" fontId="2" fillId="0" borderId="0" applyFont="0" applyFill="0" applyBorder="0"/>
    <xf numFmtId="164" fontId="2" fillId="0" borderId="0" applyFont="0" applyFill="0" applyBorder="0"/>
    <xf numFmtId="164" fontId="2" fillId="0" borderId="0" applyFont="0" applyFill="0" applyBorder="0"/>
    <xf numFmtId="164" fontId="2" fillId="0" borderId="0" applyFont="0" applyFill="0" applyBorder="0"/>
    <xf numFmtId="164" fontId="2" fillId="0" borderId="0" applyFont="0" applyFill="0" applyBorder="0"/>
    <xf numFmtId="164" fontId="2" fillId="0" borderId="0" applyFont="0" applyFill="0" applyBorder="0"/>
    <xf numFmtId="164" fontId="2" fillId="0" borderId="0" applyFont="0" applyFill="0" applyBorder="0"/>
    <xf numFmtId="164" fontId="2" fillId="0" borderId="0" applyFont="0" applyFill="0" applyBorder="0"/>
    <xf numFmtId="164" fontId="2" fillId="0" borderId="0" applyFont="0" applyFill="0" applyBorder="0"/>
    <xf numFmtId="164" fontId="2" fillId="0" borderId="0" applyFont="0" applyFill="0" applyBorder="0"/>
    <xf numFmtId="164" fontId="2" fillId="0" borderId="0" applyFont="0" applyFill="0" applyBorder="0"/>
    <xf numFmtId="164" fontId="2" fillId="0" borderId="0" applyFont="0" applyFill="0" applyBorder="0"/>
    <xf numFmtId="164" fontId="2" fillId="0" borderId="0" applyFont="0" applyFill="0" applyBorder="0"/>
    <xf numFmtId="166" fontId="2" fillId="0" borderId="0" applyFont="0" applyFill="0" applyBorder="0"/>
    <xf numFmtId="166" fontId="2" fillId="0" borderId="0" applyFont="0" applyFill="0" applyBorder="0"/>
    <xf numFmtId="166" fontId="2" fillId="0" borderId="0" applyFont="0" applyFill="0" applyBorder="0"/>
    <xf numFmtId="166" fontId="2" fillId="0" borderId="0" applyFont="0" applyFill="0" applyBorder="0"/>
    <xf numFmtId="166" fontId="2" fillId="0" borderId="0" applyFont="0" applyFill="0" applyBorder="0"/>
    <xf numFmtId="166" fontId="2" fillId="0" borderId="0" applyFont="0" applyFill="0" applyBorder="0"/>
    <xf numFmtId="166" fontId="2" fillId="0" borderId="0" applyFont="0" applyFill="0" applyBorder="0"/>
    <xf numFmtId="166" fontId="2" fillId="0" borderId="0" applyFont="0" applyFill="0" applyBorder="0"/>
    <xf numFmtId="166" fontId="2" fillId="0" borderId="0" applyFont="0" applyFill="0" applyBorder="0"/>
    <xf numFmtId="166" fontId="2" fillId="0" borderId="0" applyFont="0" applyFill="0" applyBorder="0"/>
    <xf numFmtId="166" fontId="2" fillId="0" borderId="0" applyFont="0" applyFill="0" applyBorder="0"/>
    <xf numFmtId="166" fontId="2" fillId="0" borderId="0" applyFont="0" applyFill="0" applyBorder="0"/>
    <xf numFmtId="166" fontId="2" fillId="0" borderId="0" applyFont="0" applyFill="0" applyBorder="0"/>
    <xf numFmtId="166" fontId="2" fillId="0" borderId="0" applyFont="0" applyFill="0" applyBorder="0"/>
    <xf numFmtId="166" fontId="2" fillId="0" borderId="0" applyFont="0" applyFill="0" applyBorder="0"/>
    <xf numFmtId="166" fontId="2" fillId="0" borderId="0" applyFont="0" applyFill="0" applyBorder="0"/>
    <xf numFmtId="166" fontId="2" fillId="0" borderId="0" applyFont="0" applyFill="0" applyBorder="0"/>
    <xf numFmtId="166" fontId="2" fillId="0" borderId="0" applyFont="0" applyFill="0" applyBorder="0"/>
    <xf numFmtId="166" fontId="2" fillId="0" borderId="0" applyFont="0" applyFill="0" applyBorder="0"/>
    <xf numFmtId="164" fontId="2" fillId="0" borderId="0" applyFont="0" applyFill="0" applyBorder="0"/>
    <xf numFmtId="164" fontId="2" fillId="0" borderId="0" applyFont="0" applyFill="0" applyBorder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739">
    <xf numFmtId="0" fontId="0" fillId="0" borderId="0" xfId="0"/>
    <xf numFmtId="0" fontId="17" fillId="0" borderId="0" xfId="0" applyFont="1" applyFill="1" applyAlignment="1">
      <alignment horizontal="right"/>
    </xf>
    <xf numFmtId="0" fontId="18" fillId="0" borderId="0" xfId="46" applyFont="1" applyFill="1" applyBorder="1" applyAlignment="1"/>
    <xf numFmtId="0" fontId="38" fillId="0" borderId="0" xfId="45" applyFont="1" applyFill="1" applyBorder="1" applyAlignment="1">
      <alignment vertical="center"/>
    </xf>
    <xf numFmtId="0" fontId="46" fillId="0" borderId="0" xfId="0" applyFont="1" applyFill="1" applyAlignment="1"/>
    <xf numFmtId="0" fontId="38" fillId="0" borderId="0" xfId="44" applyFont="1" applyFill="1" applyBorder="1" applyAlignment="1"/>
    <xf numFmtId="0" fontId="43" fillId="0" borderId="0" xfId="37" applyFont="1" applyFill="1" applyAlignment="1">
      <alignment horizontal="right" vertical="center"/>
    </xf>
    <xf numFmtId="0" fontId="43" fillId="0" borderId="0" xfId="37" applyFont="1" applyFill="1" applyAlignment="1">
      <alignment horizontal="right"/>
    </xf>
    <xf numFmtId="0" fontId="45" fillId="0" borderId="0" xfId="55" applyFont="1" applyFill="1" applyAlignment="1">
      <alignment vertical="center"/>
    </xf>
    <xf numFmtId="0" fontId="40" fillId="0" borderId="0" xfId="55" applyFont="1" applyFill="1" applyAlignment="1">
      <alignment vertical="top"/>
    </xf>
    <xf numFmtId="0" fontId="17" fillId="0" borderId="0" xfId="0" applyFont="1" applyFill="1" applyBorder="1"/>
    <xf numFmtId="0" fontId="17" fillId="0" borderId="0" xfId="0" applyFont="1" applyFill="1" applyBorder="1" applyAlignment="1">
      <alignment horizontal="center" vertical="center" wrapText="1"/>
    </xf>
    <xf numFmtId="0" fontId="17" fillId="0" borderId="0" xfId="46" applyFont="1" applyFill="1" applyBorder="1" applyAlignment="1">
      <alignment horizontal="center" vertical="center"/>
    </xf>
    <xf numFmtId="0" fontId="17" fillId="0" borderId="0" xfId="46" applyFont="1" applyFill="1" applyBorder="1" applyAlignment="1">
      <alignment vertical="center"/>
    </xf>
    <xf numFmtId="49" fontId="40" fillId="0" borderId="0" xfId="55" applyNumberFormat="1" applyFont="1" applyFill="1" applyBorder="1" applyAlignment="1">
      <alignment horizontal="center" vertical="center"/>
    </xf>
    <xf numFmtId="0" fontId="40" fillId="0" borderId="0" xfId="55" applyFont="1" applyFill="1" applyBorder="1" applyAlignment="1">
      <alignment horizontal="center" vertical="center" wrapText="1"/>
    </xf>
    <xf numFmtId="0" fontId="17" fillId="0" borderId="0" xfId="57" applyFont="1" applyFill="1"/>
    <xf numFmtId="2" fontId="40" fillId="0" borderId="0" xfId="55" applyNumberFormat="1" applyFont="1" applyFill="1" applyBorder="1" applyAlignment="1">
      <alignment horizontal="center" vertical="center"/>
    </xf>
    <xf numFmtId="2" fontId="40" fillId="0" borderId="0" xfId="55" applyNumberFormat="1" applyFont="1" applyFill="1" applyBorder="1" applyAlignment="1">
      <alignment horizontal="left" vertical="center" wrapText="1"/>
    </xf>
    <xf numFmtId="167" fontId="17" fillId="0" borderId="0" xfId="0" applyNumberFormat="1" applyFont="1" applyFill="1" applyBorder="1" applyAlignment="1">
      <alignment horizontal="center" vertical="center"/>
    </xf>
    <xf numFmtId="2" fontId="40" fillId="0" borderId="0" xfId="55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 wrapText="1"/>
    </xf>
    <xf numFmtId="167" fontId="17" fillId="0" borderId="0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left" vertical="center" wrapText="1"/>
    </xf>
    <xf numFmtId="49" fontId="40" fillId="0" borderId="0" xfId="55" applyNumberFormat="1" applyFont="1" applyFill="1" applyBorder="1" applyAlignment="1">
      <alignment horizontal="center" vertical="center" wrapText="1"/>
    </xf>
    <xf numFmtId="168" fontId="17" fillId="0" borderId="0" xfId="0" applyNumberFormat="1" applyFont="1" applyFill="1" applyBorder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center" vertical="center" wrapText="1"/>
    </xf>
    <xf numFmtId="169" fontId="17" fillId="0" borderId="0" xfId="37" applyNumberFormat="1" applyFont="1" applyFill="1" applyBorder="1" applyAlignment="1">
      <alignment horizontal="center" vertical="center"/>
    </xf>
    <xf numFmtId="0" fontId="40" fillId="0" borderId="0" xfId="55" applyNumberFormat="1" applyFont="1" applyFill="1" applyBorder="1" applyAlignment="1">
      <alignment horizontal="center" vertical="center" wrapText="1"/>
    </xf>
    <xf numFmtId="0" fontId="60" fillId="0" borderId="0" xfId="0" applyNumberFormat="1" applyFont="1" applyFill="1" applyBorder="1" applyAlignment="1" applyProtection="1">
      <alignment horizontal="left" vertical="center" wrapText="1"/>
    </xf>
    <xf numFmtId="0" fontId="17" fillId="0" borderId="0" xfId="0" applyNumberFormat="1" applyFont="1" applyFill="1" applyBorder="1" applyAlignment="1">
      <alignment horizontal="center" vertical="center" wrapText="1"/>
    </xf>
    <xf numFmtId="0" fontId="40" fillId="0" borderId="0" xfId="55" applyFont="1" applyFill="1" applyBorder="1" applyAlignment="1">
      <alignment horizontal="center" vertical="center"/>
    </xf>
    <xf numFmtId="168" fontId="40" fillId="0" borderId="0" xfId="55" applyNumberFormat="1" applyFont="1" applyFill="1" applyBorder="1" applyAlignment="1">
      <alignment horizontal="center" vertical="center" wrapText="1"/>
    </xf>
    <xf numFmtId="49" fontId="60" fillId="0" borderId="0" xfId="0" applyNumberFormat="1" applyFont="1" applyFill="1" applyBorder="1" applyAlignment="1" applyProtection="1">
      <alignment horizontal="left" vertical="center" wrapText="1"/>
    </xf>
    <xf numFmtId="170" fontId="17" fillId="0" borderId="0" xfId="0" applyNumberFormat="1" applyFont="1" applyFill="1"/>
    <xf numFmtId="171" fontId="17" fillId="0" borderId="0" xfId="0" applyNumberFormat="1" applyFont="1" applyFill="1"/>
    <xf numFmtId="0" fontId="17" fillId="0" borderId="0" xfId="0" applyFont="1" applyFill="1" applyAlignment="1">
      <alignment vertical="center"/>
    </xf>
    <xf numFmtId="0" fontId="61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46" fillId="0" borderId="0" xfId="55" applyFont="1" applyFill="1" applyAlignment="1">
      <alignment vertical="center"/>
    </xf>
    <xf numFmtId="0" fontId="17" fillId="0" borderId="0" xfId="55" applyFont="1" applyFill="1" applyAlignment="1">
      <alignment vertical="top"/>
    </xf>
    <xf numFmtId="2" fontId="17" fillId="0" borderId="0" xfId="0" applyNumberFormat="1" applyFont="1" applyFill="1"/>
    <xf numFmtId="0" fontId="17" fillId="0" borderId="0" xfId="0" applyFont="1" applyFill="1"/>
    <xf numFmtId="0" fontId="64" fillId="0" borderId="0" xfId="0" applyFont="1" applyFill="1"/>
    <xf numFmtId="2" fontId="64" fillId="0" borderId="0" xfId="55" applyNumberFormat="1" applyFont="1" applyFill="1" applyBorder="1" applyAlignment="1">
      <alignment horizontal="center" vertical="center" wrapText="1"/>
    </xf>
    <xf numFmtId="2" fontId="64" fillId="0" borderId="0" xfId="0" applyNumberFormat="1" applyFont="1" applyFill="1"/>
    <xf numFmtId="0" fontId="64" fillId="0" borderId="0" xfId="0" applyFont="1" applyFill="1" applyAlignment="1">
      <alignment vertical="center"/>
    </xf>
    <xf numFmtId="4" fontId="64" fillId="0" borderId="0" xfId="0" applyNumberFormat="1" applyFont="1" applyFill="1" applyAlignment="1">
      <alignment vertical="center"/>
    </xf>
    <xf numFmtId="0" fontId="65" fillId="0" borderId="0" xfId="0" applyFont="1" applyFill="1" applyAlignment="1">
      <alignment vertical="center"/>
    </xf>
    <xf numFmtId="0" fontId="64" fillId="0" borderId="0" xfId="0" applyFont="1" applyFill="1" applyBorder="1" applyAlignment="1">
      <alignment horizontal="center" vertical="center" wrapText="1"/>
    </xf>
    <xf numFmtId="167" fontId="64" fillId="0" borderId="0" xfId="0" applyNumberFormat="1" applyFont="1" applyFill="1" applyBorder="1" applyAlignment="1">
      <alignment horizontal="center" vertical="center" wrapText="1"/>
    </xf>
    <xf numFmtId="167" fontId="64" fillId="0" borderId="0" xfId="0" applyNumberFormat="1" applyFont="1" applyFill="1" applyBorder="1" applyAlignment="1">
      <alignment horizontal="center" vertical="center"/>
    </xf>
    <xf numFmtId="2" fontId="64" fillId="0" borderId="0" xfId="0" applyNumberFormat="1" applyFont="1" applyFill="1" applyBorder="1" applyAlignment="1">
      <alignment horizontal="center" vertical="center" wrapText="1"/>
    </xf>
    <xf numFmtId="2" fontId="64" fillId="0" borderId="0" xfId="0" applyNumberFormat="1" applyFont="1" applyFill="1" applyBorder="1" applyAlignment="1">
      <alignment horizontal="center" vertical="center"/>
    </xf>
    <xf numFmtId="49" fontId="64" fillId="0" borderId="0" xfId="55" applyNumberFormat="1" applyFont="1" applyFill="1" applyBorder="1" applyAlignment="1">
      <alignment horizontal="center" vertical="center" wrapText="1"/>
    </xf>
    <xf numFmtId="0" fontId="66" fillId="0" borderId="0" xfId="55" applyFont="1" applyFill="1" applyAlignment="1">
      <alignment vertical="center"/>
    </xf>
    <xf numFmtId="0" fontId="64" fillId="0" borderId="0" xfId="55" applyFont="1" applyFill="1" applyAlignment="1">
      <alignment vertical="top"/>
    </xf>
    <xf numFmtId="0" fontId="65" fillId="0" borderId="0" xfId="46" applyFont="1" applyFill="1" applyBorder="1" applyAlignment="1"/>
    <xf numFmtId="0" fontId="65" fillId="0" borderId="0" xfId="45" applyFont="1" applyFill="1" applyBorder="1" applyAlignment="1">
      <alignment vertical="center"/>
    </xf>
    <xf numFmtId="2" fontId="64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wrapText="1"/>
    </xf>
    <xf numFmtId="0" fontId="64" fillId="0" borderId="0" xfId="57" applyFont="1" applyFill="1"/>
    <xf numFmtId="0" fontId="65" fillId="0" borderId="0" xfId="44" applyFont="1" applyFill="1" applyBorder="1" applyAlignment="1"/>
    <xf numFmtId="0" fontId="65" fillId="0" borderId="0" xfId="0" applyFont="1" applyFill="1" applyAlignment="1">
      <alignment wrapText="1"/>
    </xf>
    <xf numFmtId="4" fontId="64" fillId="0" borderId="0" xfId="57" applyNumberFormat="1" applyFont="1" applyFill="1" applyAlignment="1">
      <alignment horizontal="center" vertical="center"/>
    </xf>
    <xf numFmtId="0" fontId="17" fillId="0" borderId="0" xfId="57" applyFont="1" applyFill="1" applyAlignment="1">
      <alignment horizontal="right"/>
    </xf>
    <xf numFmtId="49" fontId="51" fillId="0" borderId="0" xfId="57" applyNumberFormat="1" applyFont="1" applyFill="1" applyAlignment="1">
      <alignment horizontal="center" vertical="center"/>
    </xf>
    <xf numFmtId="0" fontId="17" fillId="0" borderId="0" xfId="57" applyFont="1" applyFill="1" applyAlignment="1">
      <alignment wrapText="1"/>
    </xf>
    <xf numFmtId="0" fontId="17" fillId="0" borderId="0" xfId="45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/>
    </xf>
    <xf numFmtId="0" fontId="17" fillId="0" borderId="0" xfId="274" applyFont="1" applyFill="1"/>
    <xf numFmtId="0" fontId="17" fillId="0" borderId="0" xfId="274" applyFont="1" applyFill="1" applyAlignment="1">
      <alignment wrapText="1"/>
    </xf>
    <xf numFmtId="0" fontId="17" fillId="0" borderId="0" xfId="37" applyFont="1" applyFill="1" applyAlignment="1">
      <alignment horizontal="right" vertical="center"/>
    </xf>
    <xf numFmtId="0" fontId="17" fillId="0" borderId="0" xfId="274" applyFont="1" applyFill="1" applyBorder="1"/>
    <xf numFmtId="0" fontId="17" fillId="0" borderId="0" xfId="274" applyFont="1" applyFill="1" applyBorder="1" applyAlignment="1">
      <alignment horizontal="center"/>
    </xf>
    <xf numFmtId="0" fontId="17" fillId="0" borderId="0" xfId="274" applyFont="1" applyFill="1" applyBorder="1" applyAlignment="1">
      <alignment horizontal="center" vertical="center" wrapText="1"/>
    </xf>
    <xf numFmtId="0" fontId="17" fillId="0" borderId="0" xfId="274" applyFont="1" applyFill="1" applyBorder="1" applyAlignment="1">
      <alignment vertical="center"/>
    </xf>
    <xf numFmtId="0" fontId="43" fillId="0" borderId="0" xfId="55" applyFont="1" applyFill="1" applyBorder="1" applyAlignment="1">
      <alignment horizontal="center" vertical="center" wrapText="1"/>
    </xf>
    <xf numFmtId="0" fontId="43" fillId="0" borderId="0" xfId="55" applyFont="1" applyFill="1" applyBorder="1" applyAlignment="1">
      <alignment horizontal="center" vertical="center"/>
    </xf>
    <xf numFmtId="0" fontId="17" fillId="0" borderId="0" xfId="46" applyFont="1" applyFill="1" applyBorder="1" applyAlignment="1">
      <alignment vertical="center" wrapText="1"/>
    </xf>
    <xf numFmtId="0" fontId="17" fillId="0" borderId="0" xfId="274" applyFont="1" applyFill="1" applyBorder="1" applyAlignment="1">
      <alignment vertical="center" wrapText="1"/>
    </xf>
    <xf numFmtId="49" fontId="17" fillId="0" borderId="0" xfId="45" applyNumberFormat="1" applyFont="1" applyFill="1" applyBorder="1" applyAlignment="1">
      <alignment horizontal="center" vertical="center"/>
    </xf>
    <xf numFmtId="4" fontId="17" fillId="0" borderId="12" xfId="57" applyNumberFormat="1" applyFont="1" applyFill="1" applyBorder="1" applyAlignment="1">
      <alignment horizontal="center" vertical="center" wrapText="1"/>
    </xf>
    <xf numFmtId="4" fontId="17" fillId="0" borderId="15" xfId="57" applyNumberFormat="1" applyFont="1" applyFill="1" applyBorder="1" applyAlignment="1">
      <alignment horizontal="center" vertical="center" wrapText="1"/>
    </xf>
    <xf numFmtId="0" fontId="43" fillId="0" borderId="0" xfId="55" applyFont="1" applyFill="1" applyAlignment="1">
      <alignment vertical="center"/>
    </xf>
    <xf numFmtId="0" fontId="17" fillId="0" borderId="0" xfId="274" applyFont="1" applyFill="1" applyAlignment="1">
      <alignment horizontal="center"/>
    </xf>
    <xf numFmtId="0" fontId="0" fillId="0" borderId="0" xfId="0" applyFill="1"/>
    <xf numFmtId="0" fontId="67" fillId="0" borderId="0" xfId="274" applyFont="1" applyFill="1" applyAlignment="1">
      <alignment vertical="top" wrapText="1"/>
    </xf>
    <xf numFmtId="0" fontId="40" fillId="0" borderId="0" xfId="55" applyFont="1" applyFill="1" applyBorder="1" applyAlignment="1">
      <alignment vertical="center" wrapText="1"/>
    </xf>
    <xf numFmtId="3" fontId="17" fillId="0" borderId="0" xfId="274" applyNumberFormat="1" applyFont="1" applyFill="1" applyBorder="1" applyAlignment="1">
      <alignment horizontal="center" vertical="center" wrapText="1"/>
    </xf>
    <xf numFmtId="49" fontId="17" fillId="0" borderId="0" xfId="274" applyNumberFormat="1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center"/>
    </xf>
    <xf numFmtId="0" fontId="66" fillId="0" borderId="0" xfId="0" applyFont="1" applyFill="1" applyAlignment="1"/>
    <xf numFmtId="0" fontId="68" fillId="0" borderId="0" xfId="55" applyFont="1" applyFill="1" applyAlignment="1">
      <alignment vertical="center"/>
    </xf>
    <xf numFmtId="0" fontId="64" fillId="0" borderId="0" xfId="0" applyFont="1" applyFill="1" applyAlignment="1">
      <alignment horizontal="left"/>
    </xf>
    <xf numFmtId="173" fontId="17" fillId="0" borderId="0" xfId="0" applyNumberFormat="1" applyFont="1" applyFill="1" applyBorder="1" applyAlignment="1">
      <alignment horizontal="center" vertical="center"/>
    </xf>
    <xf numFmtId="167" fontId="61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4" fontId="17" fillId="0" borderId="0" xfId="0" applyNumberFormat="1" applyFont="1" applyFill="1" applyAlignment="1">
      <alignment vertical="center"/>
    </xf>
    <xf numFmtId="0" fontId="46" fillId="0" borderId="0" xfId="0" applyFont="1" applyFill="1" applyAlignment="1">
      <alignment horizontal="center"/>
    </xf>
    <xf numFmtId="0" fontId="17" fillId="0" borderId="0" xfId="274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4" fontId="17" fillId="0" borderId="24" xfId="57" applyNumberFormat="1" applyFont="1" applyFill="1" applyBorder="1" applyAlignment="1">
      <alignment horizontal="center" vertical="center" wrapText="1"/>
    </xf>
    <xf numFmtId="49" fontId="56" fillId="0" borderId="26" xfId="57" applyNumberFormat="1" applyFont="1" applyFill="1" applyBorder="1" applyAlignment="1">
      <alignment horizontal="center" vertical="center" wrapText="1"/>
    </xf>
    <xf numFmtId="49" fontId="56" fillId="0" borderId="18" xfId="57" applyNumberFormat="1" applyFont="1" applyFill="1" applyBorder="1" applyAlignment="1">
      <alignment horizontal="center" vertical="center" wrapText="1"/>
    </xf>
    <xf numFmtId="4" fontId="17" fillId="0" borderId="11" xfId="57" applyNumberFormat="1" applyFont="1" applyFill="1" applyBorder="1" applyAlignment="1">
      <alignment horizontal="center" vertical="center" wrapText="1"/>
    </xf>
    <xf numFmtId="4" fontId="17" fillId="0" borderId="10" xfId="57" applyNumberFormat="1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center"/>
    </xf>
    <xf numFmtId="4" fontId="17" fillId="0" borderId="28" xfId="57" applyNumberFormat="1" applyFont="1" applyFill="1" applyBorder="1" applyAlignment="1">
      <alignment horizontal="center" vertical="center" wrapText="1"/>
    </xf>
    <xf numFmtId="4" fontId="17" fillId="0" borderId="14" xfId="57" applyNumberFormat="1" applyFont="1" applyFill="1" applyBorder="1" applyAlignment="1">
      <alignment horizontal="center" vertical="center" wrapText="1"/>
    </xf>
    <xf numFmtId="0" fontId="64" fillId="47" borderId="0" xfId="0" applyFont="1" applyFill="1" applyAlignment="1">
      <alignment vertical="center"/>
    </xf>
    <xf numFmtId="0" fontId="17" fillId="47" borderId="0" xfId="0" applyFont="1" applyFill="1" applyAlignment="1">
      <alignment vertical="center"/>
    </xf>
    <xf numFmtId="4" fontId="64" fillId="47" borderId="0" xfId="0" applyNumberFormat="1" applyFont="1" applyFill="1" applyAlignment="1">
      <alignment vertical="center"/>
    </xf>
    <xf numFmtId="0" fontId="61" fillId="47" borderId="0" xfId="0" applyFont="1" applyFill="1" applyAlignment="1">
      <alignment vertical="center"/>
    </xf>
    <xf numFmtId="4" fontId="17" fillId="47" borderId="0" xfId="0" applyNumberFormat="1" applyFont="1" applyFill="1" applyAlignment="1">
      <alignment vertical="center"/>
    </xf>
    <xf numFmtId="2" fontId="17" fillId="47" borderId="0" xfId="0" applyNumberFormat="1" applyFont="1" applyFill="1" applyAlignment="1">
      <alignment vertical="center"/>
    </xf>
    <xf numFmtId="0" fontId="17" fillId="24" borderId="0" xfId="0" applyFont="1" applyFill="1" applyAlignment="1">
      <alignment vertical="center"/>
    </xf>
    <xf numFmtId="4" fontId="64" fillId="24" borderId="0" xfId="0" applyNumberFormat="1" applyFont="1" applyFill="1" applyAlignment="1">
      <alignment vertical="center"/>
    </xf>
    <xf numFmtId="0" fontId="64" fillId="24" borderId="0" xfId="0" applyFont="1" applyFill="1" applyAlignment="1">
      <alignment vertical="center"/>
    </xf>
    <xf numFmtId="4" fontId="17" fillId="24" borderId="0" xfId="0" applyNumberFormat="1" applyFont="1" applyFill="1" applyAlignment="1">
      <alignment vertical="center"/>
    </xf>
    <xf numFmtId="0" fontId="17" fillId="47" borderId="0" xfId="274" applyFont="1" applyFill="1"/>
    <xf numFmtId="3" fontId="17" fillId="47" borderId="0" xfId="274" applyNumberFormat="1" applyFont="1" applyFill="1"/>
    <xf numFmtId="2" fontId="64" fillId="47" borderId="0" xfId="0" applyNumberFormat="1" applyFont="1" applyFill="1" applyAlignment="1">
      <alignment vertical="center"/>
    </xf>
    <xf numFmtId="4" fontId="17" fillId="24" borderId="35" xfId="0" applyNumberFormat="1" applyFont="1" applyFill="1" applyBorder="1" applyAlignment="1">
      <alignment horizontal="center" vertical="center"/>
    </xf>
    <xf numFmtId="4" fontId="17" fillId="24" borderId="35" xfId="0" applyNumberFormat="1" applyFont="1" applyFill="1" applyBorder="1" applyAlignment="1">
      <alignment horizontal="center" vertical="center" wrapText="1"/>
    </xf>
    <xf numFmtId="4" fontId="17" fillId="24" borderId="39" xfId="0" applyNumberFormat="1" applyFont="1" applyFill="1" applyBorder="1" applyAlignment="1">
      <alignment horizontal="center" vertical="center"/>
    </xf>
    <xf numFmtId="0" fontId="17" fillId="24" borderId="39" xfId="0" applyFont="1" applyFill="1" applyBorder="1" applyAlignment="1">
      <alignment horizontal="center" vertical="center"/>
    </xf>
    <xf numFmtId="4" fontId="17" fillId="24" borderId="39" xfId="0" applyNumberFormat="1" applyFont="1" applyFill="1" applyBorder="1" applyAlignment="1">
      <alignment horizontal="center" vertical="center" wrapText="1"/>
    </xf>
    <xf numFmtId="4" fontId="40" fillId="24" borderId="39" xfId="0" applyNumberFormat="1" applyFont="1" applyFill="1" applyBorder="1" applyAlignment="1">
      <alignment horizontal="center" vertical="center"/>
    </xf>
    <xf numFmtId="2" fontId="17" fillId="24" borderId="39" xfId="0" applyNumberFormat="1" applyFont="1" applyFill="1" applyBorder="1" applyAlignment="1">
      <alignment horizontal="center" vertical="center"/>
    </xf>
    <xf numFmtId="0" fontId="17" fillId="24" borderId="43" xfId="0" applyFont="1" applyFill="1" applyBorder="1" applyAlignment="1">
      <alignment horizontal="center" vertical="center"/>
    </xf>
    <xf numFmtId="4" fontId="17" fillId="24" borderId="56" xfId="0" applyNumberFormat="1" applyFont="1" applyFill="1" applyBorder="1" applyAlignment="1">
      <alignment horizontal="center" vertical="center"/>
    </xf>
    <xf numFmtId="2" fontId="18" fillId="24" borderId="53" xfId="55" applyNumberFormat="1" applyFont="1" applyFill="1" applyBorder="1" applyAlignment="1">
      <alignment horizontal="center" vertical="center"/>
    </xf>
    <xf numFmtId="0" fontId="17" fillId="24" borderId="55" xfId="0" applyFont="1" applyFill="1" applyBorder="1" applyAlignment="1">
      <alignment horizontal="center" vertical="center"/>
    </xf>
    <xf numFmtId="0" fontId="17" fillId="24" borderId="56" xfId="0" applyFont="1" applyFill="1" applyBorder="1" applyAlignment="1">
      <alignment horizontal="center" vertical="center"/>
    </xf>
    <xf numFmtId="4" fontId="17" fillId="24" borderId="56" xfId="0" applyNumberFormat="1" applyFont="1" applyFill="1" applyBorder="1" applyAlignment="1">
      <alignment horizontal="center" vertical="center" wrapText="1"/>
    </xf>
    <xf numFmtId="4" fontId="17" fillId="24" borderId="36" xfId="0" applyNumberFormat="1" applyFont="1" applyFill="1" applyBorder="1" applyAlignment="1">
      <alignment horizontal="center" vertical="center"/>
    </xf>
    <xf numFmtId="0" fontId="17" fillId="24" borderId="35" xfId="0" applyFont="1" applyFill="1" applyBorder="1" applyAlignment="1">
      <alignment horizontal="center" vertical="center"/>
    </xf>
    <xf numFmtId="2" fontId="18" fillId="24" borderId="34" xfId="55" applyNumberFormat="1" applyFont="1" applyFill="1" applyBorder="1" applyAlignment="1">
      <alignment horizontal="center" vertical="center"/>
    </xf>
    <xf numFmtId="4" fontId="17" fillId="24" borderId="36" xfId="0" applyNumberFormat="1" applyFont="1" applyFill="1" applyBorder="1" applyAlignment="1">
      <alignment horizontal="center" vertical="center" wrapText="1"/>
    </xf>
    <xf numFmtId="4" fontId="40" fillId="24" borderId="36" xfId="0" applyNumberFormat="1" applyFont="1" applyFill="1" applyBorder="1" applyAlignment="1">
      <alignment horizontal="center" vertical="center"/>
    </xf>
    <xf numFmtId="49" fontId="18" fillId="24" borderId="64" xfId="0" applyNumberFormat="1" applyFont="1" applyFill="1" applyBorder="1" applyAlignment="1">
      <alignment horizontal="center" vertical="center" wrapText="1"/>
    </xf>
    <xf numFmtId="2" fontId="18" fillId="24" borderId="65" xfId="55" applyNumberFormat="1" applyFont="1" applyFill="1" applyBorder="1" applyAlignment="1">
      <alignment horizontal="center" vertical="center"/>
    </xf>
    <xf numFmtId="2" fontId="17" fillId="24" borderId="68" xfId="55" applyNumberFormat="1" applyFont="1" applyFill="1" applyBorder="1" applyAlignment="1">
      <alignment horizontal="center" vertical="center" wrapText="1"/>
    </xf>
    <xf numFmtId="4" fontId="17" fillId="24" borderId="68" xfId="0" applyNumberFormat="1" applyFont="1" applyFill="1" applyBorder="1" applyAlignment="1">
      <alignment horizontal="center" vertical="center"/>
    </xf>
    <xf numFmtId="4" fontId="17" fillId="24" borderId="68" xfId="0" applyNumberFormat="1" applyFont="1" applyFill="1" applyBorder="1" applyAlignment="1">
      <alignment horizontal="center" vertical="center" wrapText="1"/>
    </xf>
    <xf numFmtId="4" fontId="40" fillId="24" borderId="68" xfId="0" applyNumberFormat="1" applyFont="1" applyFill="1" applyBorder="1" applyAlignment="1">
      <alignment horizontal="center" vertical="center"/>
    </xf>
    <xf numFmtId="4" fontId="17" fillId="24" borderId="72" xfId="0" applyNumberFormat="1" applyFont="1" applyFill="1" applyBorder="1" applyAlignment="1">
      <alignment horizontal="center" vertical="center"/>
    </xf>
    <xf numFmtId="4" fontId="17" fillId="24" borderId="70" xfId="0" applyNumberFormat="1" applyFont="1" applyFill="1" applyBorder="1" applyAlignment="1">
      <alignment horizontal="center" vertical="center"/>
    </xf>
    <xf numFmtId="4" fontId="17" fillId="24" borderId="45" xfId="0" applyNumberFormat="1" applyFont="1" applyFill="1" applyBorder="1" applyAlignment="1">
      <alignment horizontal="center" vertical="center"/>
    </xf>
    <xf numFmtId="4" fontId="17" fillId="24" borderId="55" xfId="0" applyNumberFormat="1" applyFont="1" applyFill="1" applyBorder="1" applyAlignment="1">
      <alignment horizontal="center" vertical="center"/>
    </xf>
    <xf numFmtId="4" fontId="17" fillId="24" borderId="43" xfId="0" applyNumberFormat="1" applyFont="1" applyFill="1" applyBorder="1" applyAlignment="1">
      <alignment horizontal="center" vertical="center"/>
    </xf>
    <xf numFmtId="2" fontId="17" fillId="24" borderId="67" xfId="0" applyNumberFormat="1" applyFont="1" applyFill="1" applyBorder="1" applyAlignment="1">
      <alignment horizontal="center" vertical="center"/>
    </xf>
    <xf numFmtId="4" fontId="17" fillId="24" borderId="44" xfId="0" applyNumberFormat="1" applyFont="1" applyFill="1" applyBorder="1" applyAlignment="1">
      <alignment horizontal="center" vertical="center"/>
    </xf>
    <xf numFmtId="4" fontId="17" fillId="24" borderId="19" xfId="0" applyNumberFormat="1" applyFont="1" applyFill="1" applyBorder="1" applyAlignment="1">
      <alignment horizontal="center" vertical="center"/>
    </xf>
    <xf numFmtId="4" fontId="17" fillId="24" borderId="57" xfId="0" applyNumberFormat="1" applyFont="1" applyFill="1" applyBorder="1" applyAlignment="1">
      <alignment horizontal="center" vertical="center"/>
    </xf>
    <xf numFmtId="4" fontId="17" fillId="24" borderId="10" xfId="0" applyNumberFormat="1" applyFont="1" applyFill="1" applyBorder="1" applyAlignment="1">
      <alignment horizontal="center" vertical="center"/>
    </xf>
    <xf numFmtId="4" fontId="17" fillId="24" borderId="12" xfId="0" applyNumberFormat="1" applyFont="1" applyFill="1" applyBorder="1" applyAlignment="1">
      <alignment horizontal="center" vertical="center"/>
    </xf>
    <xf numFmtId="4" fontId="17" fillId="24" borderId="73" xfId="0" applyNumberFormat="1" applyFont="1" applyFill="1" applyBorder="1" applyAlignment="1">
      <alignment horizontal="center" vertical="center"/>
    </xf>
    <xf numFmtId="4" fontId="17" fillId="24" borderId="71" xfId="0" applyNumberFormat="1" applyFont="1" applyFill="1" applyBorder="1" applyAlignment="1">
      <alignment horizontal="center" vertical="center"/>
    </xf>
    <xf numFmtId="4" fontId="17" fillId="24" borderId="74" xfId="0" applyNumberFormat="1" applyFont="1" applyFill="1" applyBorder="1" applyAlignment="1">
      <alignment horizontal="center" vertical="center"/>
    </xf>
    <xf numFmtId="4" fontId="40" fillId="24" borderId="43" xfId="0" applyNumberFormat="1" applyFont="1" applyFill="1" applyBorder="1" applyAlignment="1">
      <alignment horizontal="center" vertical="center"/>
    </xf>
    <xf numFmtId="4" fontId="40" fillId="24" borderId="45" xfId="0" applyNumberFormat="1" applyFont="1" applyFill="1" applyBorder="1" applyAlignment="1">
      <alignment horizontal="center" vertical="center"/>
    </xf>
    <xf numFmtId="4" fontId="40" fillId="24" borderId="12" xfId="0" applyNumberFormat="1" applyFont="1" applyFill="1" applyBorder="1" applyAlignment="1">
      <alignment horizontal="center" vertical="center"/>
    </xf>
    <xf numFmtId="4" fontId="40" fillId="24" borderId="70" xfId="0" applyNumberFormat="1" applyFont="1" applyFill="1" applyBorder="1" applyAlignment="1">
      <alignment horizontal="center" vertical="center"/>
    </xf>
    <xf numFmtId="4" fontId="40" fillId="24" borderId="71" xfId="0" applyNumberFormat="1" applyFont="1" applyFill="1" applyBorder="1" applyAlignment="1">
      <alignment horizontal="center" vertical="center"/>
    </xf>
    <xf numFmtId="4" fontId="40" fillId="24" borderId="74" xfId="0" applyNumberFormat="1" applyFont="1" applyFill="1" applyBorder="1" applyAlignment="1">
      <alignment horizontal="center" vertical="center"/>
    </xf>
    <xf numFmtId="4" fontId="40" fillId="24" borderId="10" xfId="0" applyNumberFormat="1" applyFont="1" applyFill="1" applyBorder="1" applyAlignment="1">
      <alignment horizontal="center" vertical="center"/>
    </xf>
    <xf numFmtId="4" fontId="17" fillId="24" borderId="63" xfId="0" applyNumberFormat="1" applyFont="1" applyFill="1" applyBorder="1" applyAlignment="1">
      <alignment horizontal="center" vertical="center"/>
    </xf>
    <xf numFmtId="4" fontId="17" fillId="24" borderId="15" xfId="0" applyNumberFormat="1" applyFont="1" applyFill="1" applyBorder="1" applyAlignment="1">
      <alignment horizontal="center" vertical="center"/>
    </xf>
    <xf numFmtId="4" fontId="17" fillId="24" borderId="20" xfId="0" applyNumberFormat="1" applyFont="1" applyFill="1" applyBorder="1" applyAlignment="1">
      <alignment horizontal="center" vertical="center"/>
    </xf>
    <xf numFmtId="4" fontId="17" fillId="24" borderId="14" xfId="0" applyNumberFormat="1" applyFont="1" applyFill="1" applyBorder="1" applyAlignment="1">
      <alignment horizontal="center" vertical="center"/>
    </xf>
    <xf numFmtId="2" fontId="17" fillId="24" borderId="70" xfId="0" applyNumberFormat="1" applyFont="1" applyFill="1" applyBorder="1" applyAlignment="1">
      <alignment horizontal="center" vertical="center"/>
    </xf>
    <xf numFmtId="2" fontId="17" fillId="24" borderId="43" xfId="0" applyNumberFormat="1" applyFont="1" applyFill="1" applyBorder="1" applyAlignment="1">
      <alignment horizontal="center" vertical="center"/>
    </xf>
    <xf numFmtId="2" fontId="17" fillId="24" borderId="12" xfId="0" applyNumberFormat="1" applyFont="1" applyFill="1" applyBorder="1" applyAlignment="1">
      <alignment horizontal="center" vertical="center"/>
    </xf>
    <xf numFmtId="2" fontId="17" fillId="24" borderId="10" xfId="0" applyNumberFormat="1" applyFont="1" applyFill="1" applyBorder="1" applyAlignment="1">
      <alignment horizontal="center" vertical="center"/>
    </xf>
    <xf numFmtId="4" fontId="17" fillId="24" borderId="23" xfId="0" applyNumberFormat="1" applyFont="1" applyFill="1" applyBorder="1" applyAlignment="1">
      <alignment horizontal="center" vertical="center"/>
    </xf>
    <xf numFmtId="172" fontId="17" fillId="24" borderId="72" xfId="0" applyNumberFormat="1" applyFont="1" applyFill="1" applyBorder="1" applyAlignment="1">
      <alignment horizontal="center" vertical="center"/>
    </xf>
    <xf numFmtId="172" fontId="17" fillId="24" borderId="57" xfId="0" applyNumberFormat="1" applyFont="1" applyFill="1" applyBorder="1" applyAlignment="1">
      <alignment horizontal="center" vertical="center"/>
    </xf>
    <xf numFmtId="0" fontId="17" fillId="24" borderId="25" xfId="0" applyFont="1" applyFill="1" applyBorder="1" applyAlignment="1">
      <alignment horizontal="center" vertical="center" wrapText="1"/>
    </xf>
    <xf numFmtId="0" fontId="17" fillId="24" borderId="36" xfId="0" applyFont="1" applyFill="1" applyBorder="1" applyAlignment="1">
      <alignment horizontal="center" vertical="center" wrapText="1"/>
    </xf>
    <xf numFmtId="0" fontId="17" fillId="24" borderId="71" xfId="0" applyFont="1" applyFill="1" applyBorder="1" applyAlignment="1">
      <alignment horizontal="center" vertical="center" wrapText="1"/>
    </xf>
    <xf numFmtId="0" fontId="17" fillId="24" borderId="46" xfId="0" applyFont="1" applyFill="1" applyBorder="1" applyAlignment="1">
      <alignment horizontal="center" vertical="center" wrapText="1"/>
    </xf>
    <xf numFmtId="0" fontId="17" fillId="24" borderId="45" xfId="0" applyFont="1" applyFill="1" applyBorder="1" applyAlignment="1">
      <alignment horizontal="center" vertical="center" wrapText="1"/>
    </xf>
    <xf numFmtId="4" fontId="17" fillId="24" borderId="40" xfId="0" applyNumberFormat="1" applyFont="1" applyFill="1" applyBorder="1" applyAlignment="1">
      <alignment horizontal="center" vertical="center"/>
    </xf>
    <xf numFmtId="2" fontId="17" fillId="24" borderId="73" xfId="0" applyNumberFormat="1" applyFont="1" applyFill="1" applyBorder="1" applyAlignment="1">
      <alignment horizontal="center" vertical="center"/>
    </xf>
    <xf numFmtId="2" fontId="17" fillId="24" borderId="40" xfId="0" applyNumberFormat="1" applyFont="1" applyFill="1" applyBorder="1" applyAlignment="1">
      <alignment horizontal="center" vertical="center"/>
    </xf>
    <xf numFmtId="2" fontId="17" fillId="24" borderId="41" xfId="0" applyNumberFormat="1" applyFont="1" applyFill="1" applyBorder="1" applyAlignment="1">
      <alignment horizontal="center" vertical="center"/>
    </xf>
    <xf numFmtId="2" fontId="17" fillId="24" borderId="44" xfId="0" applyNumberFormat="1" applyFont="1" applyFill="1" applyBorder="1" applyAlignment="1">
      <alignment horizontal="center" vertical="center"/>
    </xf>
    <xf numFmtId="2" fontId="17" fillId="24" borderId="72" xfId="0" applyNumberFormat="1" applyFont="1" applyFill="1" applyBorder="1" applyAlignment="1">
      <alignment horizontal="center" vertical="center"/>
    </xf>
    <xf numFmtId="2" fontId="17" fillId="24" borderId="19" xfId="0" applyNumberFormat="1" applyFont="1" applyFill="1" applyBorder="1" applyAlignment="1">
      <alignment horizontal="center" vertical="center"/>
    </xf>
    <xf numFmtId="2" fontId="17" fillId="24" borderId="57" xfId="0" applyNumberFormat="1" applyFont="1" applyFill="1" applyBorder="1" applyAlignment="1">
      <alignment horizontal="center" vertical="center"/>
    </xf>
    <xf numFmtId="2" fontId="17" fillId="24" borderId="55" xfId="0" applyNumberFormat="1" applyFont="1" applyFill="1" applyBorder="1" applyAlignment="1">
      <alignment horizontal="center" vertical="center"/>
    </xf>
    <xf numFmtId="0" fontId="17" fillId="24" borderId="36" xfId="0" applyFont="1" applyFill="1" applyBorder="1" applyAlignment="1">
      <alignment horizontal="center" vertical="center"/>
    </xf>
    <xf numFmtId="4" fontId="17" fillId="24" borderId="25" xfId="0" applyNumberFormat="1" applyFont="1" applyFill="1" applyBorder="1" applyAlignment="1">
      <alignment horizontal="center" vertical="center"/>
    </xf>
    <xf numFmtId="2" fontId="17" fillId="24" borderId="71" xfId="0" applyNumberFormat="1" applyFont="1" applyFill="1" applyBorder="1" applyAlignment="1">
      <alignment horizontal="center" vertical="center"/>
    </xf>
    <xf numFmtId="2" fontId="17" fillId="24" borderId="25" xfId="0" applyNumberFormat="1" applyFont="1" applyFill="1" applyBorder="1" applyAlignment="1">
      <alignment horizontal="center" vertical="center"/>
    </xf>
    <xf numFmtId="2" fontId="17" fillId="24" borderId="46" xfId="0" applyNumberFormat="1" applyFont="1" applyFill="1" applyBorder="1" applyAlignment="1">
      <alignment horizontal="center" vertical="center"/>
    </xf>
    <xf numFmtId="2" fontId="17" fillId="24" borderId="45" xfId="0" applyNumberFormat="1" applyFont="1" applyFill="1" applyBorder="1" applyAlignment="1">
      <alignment horizontal="center" vertical="center"/>
    </xf>
    <xf numFmtId="4" fontId="17" fillId="24" borderId="46" xfId="0" applyNumberFormat="1" applyFont="1" applyFill="1" applyBorder="1" applyAlignment="1">
      <alignment horizontal="center" vertical="center"/>
    </xf>
    <xf numFmtId="1" fontId="17" fillId="24" borderId="68" xfId="0" applyNumberFormat="1" applyFont="1" applyFill="1" applyBorder="1" applyAlignment="1">
      <alignment horizontal="center" vertical="center"/>
    </xf>
    <xf numFmtId="4" fontId="17" fillId="24" borderId="18" xfId="0" applyNumberFormat="1" applyFont="1" applyFill="1" applyBorder="1" applyAlignment="1">
      <alignment horizontal="center" vertical="center"/>
    </xf>
    <xf numFmtId="2" fontId="17" fillId="24" borderId="74" xfId="0" applyNumberFormat="1" applyFont="1" applyFill="1" applyBorder="1" applyAlignment="1">
      <alignment horizontal="center" vertical="center"/>
    </xf>
    <xf numFmtId="2" fontId="17" fillId="24" borderId="18" xfId="0" applyNumberFormat="1" applyFont="1" applyFill="1" applyBorder="1" applyAlignment="1">
      <alignment horizontal="center" vertical="center"/>
    </xf>
    <xf numFmtId="2" fontId="17" fillId="24" borderId="26" xfId="0" applyNumberFormat="1" applyFont="1" applyFill="1" applyBorder="1" applyAlignment="1">
      <alignment horizontal="center" vertical="center"/>
    </xf>
    <xf numFmtId="4" fontId="17" fillId="24" borderId="67" xfId="0" applyNumberFormat="1" applyFont="1" applyFill="1" applyBorder="1" applyAlignment="1">
      <alignment horizontal="center" vertical="center"/>
    </xf>
    <xf numFmtId="4" fontId="17" fillId="24" borderId="26" xfId="0" applyNumberFormat="1" applyFont="1" applyFill="1" applyBorder="1" applyAlignment="1">
      <alignment horizontal="center" vertical="center"/>
    </xf>
    <xf numFmtId="0" fontId="17" fillId="24" borderId="34" xfId="0" applyFont="1" applyFill="1" applyBorder="1" applyAlignment="1">
      <alignment horizontal="center" vertical="center" wrapText="1"/>
    </xf>
    <xf numFmtId="49" fontId="18" fillId="24" borderId="53" xfId="0" applyNumberFormat="1" applyFont="1" applyFill="1" applyBorder="1" applyAlignment="1">
      <alignment horizontal="center" vertical="center" wrapText="1"/>
    </xf>
    <xf numFmtId="49" fontId="18" fillId="24" borderId="65" xfId="0" applyNumberFormat="1" applyFont="1" applyFill="1" applyBorder="1" applyAlignment="1">
      <alignment horizontal="center" vertical="center" wrapText="1"/>
    </xf>
    <xf numFmtId="49" fontId="18" fillId="24" borderId="34" xfId="0" applyNumberFormat="1" applyFont="1" applyFill="1" applyBorder="1" applyAlignment="1">
      <alignment horizontal="center" vertical="center" wrapText="1"/>
    </xf>
    <xf numFmtId="2" fontId="18" fillId="24" borderId="59" xfId="55" applyNumberFormat="1" applyFont="1" applyFill="1" applyBorder="1" applyAlignment="1">
      <alignment horizontal="center" vertical="center"/>
    </xf>
    <xf numFmtId="2" fontId="18" fillId="24" borderId="61" xfId="55" applyNumberFormat="1" applyFont="1" applyFill="1" applyBorder="1" applyAlignment="1">
      <alignment horizontal="center" vertical="center"/>
    </xf>
    <xf numFmtId="49" fontId="41" fillId="0" borderId="78" xfId="55" applyNumberFormat="1" applyFont="1" applyFill="1" applyBorder="1" applyAlignment="1">
      <alignment horizontal="center" vertical="center" wrapText="1"/>
    </xf>
    <xf numFmtId="0" fontId="17" fillId="24" borderId="81" xfId="0" applyFont="1" applyFill="1" applyBorder="1" applyAlignment="1">
      <alignment horizontal="center" vertical="center" wrapText="1"/>
    </xf>
    <xf numFmtId="2" fontId="40" fillId="24" borderId="79" xfId="0" applyNumberFormat="1" applyFont="1" applyFill="1" applyBorder="1" applyAlignment="1">
      <alignment horizontal="left" vertical="center" wrapText="1"/>
    </xf>
    <xf numFmtId="2" fontId="40" fillId="24" borderId="83" xfId="0" applyNumberFormat="1" applyFont="1" applyFill="1" applyBorder="1" applyAlignment="1">
      <alignment horizontal="left" vertical="center" wrapText="1"/>
    </xf>
    <xf numFmtId="2" fontId="41" fillId="24" borderId="81" xfId="0" applyNumberFormat="1" applyFont="1" applyFill="1" applyBorder="1" applyAlignment="1">
      <alignment horizontal="left" vertical="center" wrapText="1"/>
    </xf>
    <xf numFmtId="2" fontId="17" fillId="24" borderId="0" xfId="55" applyNumberFormat="1" applyFont="1" applyFill="1" applyBorder="1" applyAlignment="1">
      <alignment horizontal="left" vertical="center" wrapText="1"/>
    </xf>
    <xf numFmtId="2" fontId="17" fillId="24" borderId="82" xfId="55" applyNumberFormat="1" applyFont="1" applyFill="1" applyBorder="1" applyAlignment="1">
      <alignment horizontal="left" vertical="center" wrapText="1"/>
    </xf>
    <xf numFmtId="2" fontId="17" fillId="24" borderId="79" xfId="55" applyNumberFormat="1" applyFont="1" applyFill="1" applyBorder="1" applyAlignment="1">
      <alignment horizontal="left" vertical="center" wrapText="1"/>
    </xf>
    <xf numFmtId="2" fontId="17" fillId="24" borderId="80" xfId="55" applyNumberFormat="1" applyFont="1" applyFill="1" applyBorder="1" applyAlignment="1">
      <alignment horizontal="left" vertical="center" wrapText="1"/>
    </xf>
    <xf numFmtId="2" fontId="41" fillId="0" borderId="84" xfId="0" applyNumberFormat="1" applyFont="1" applyFill="1" applyBorder="1" applyAlignment="1">
      <alignment horizontal="left" vertical="center" wrapText="1"/>
    </xf>
    <xf numFmtId="0" fontId="17" fillId="24" borderId="44" xfId="0" applyFont="1" applyFill="1" applyBorder="1" applyAlignment="1">
      <alignment horizontal="center" vertical="center"/>
    </xf>
    <xf numFmtId="0" fontId="17" fillId="24" borderId="45" xfId="0" applyFont="1" applyFill="1" applyBorder="1" applyAlignment="1">
      <alignment horizontal="center" vertical="center"/>
    </xf>
    <xf numFmtId="1" fontId="17" fillId="24" borderId="67" xfId="0" applyNumberFormat="1" applyFont="1" applyFill="1" applyBorder="1" applyAlignment="1">
      <alignment horizontal="center" vertical="center"/>
    </xf>
    <xf numFmtId="1" fontId="17" fillId="24" borderId="55" xfId="0" applyNumberFormat="1" applyFont="1" applyFill="1" applyBorder="1" applyAlignment="1">
      <alignment horizontal="center" vertical="center"/>
    </xf>
    <xf numFmtId="1" fontId="17" fillId="24" borderId="43" xfId="0" applyNumberFormat="1" applyFont="1" applyFill="1" applyBorder="1" applyAlignment="1">
      <alignment horizontal="center" vertical="center"/>
    </xf>
    <xf numFmtId="2" fontId="18" fillId="24" borderId="50" xfId="55" applyNumberFormat="1" applyFont="1" applyFill="1" applyBorder="1" applyAlignment="1">
      <alignment horizontal="center" vertical="center"/>
    </xf>
    <xf numFmtId="0" fontId="40" fillId="0" borderId="78" xfId="55" applyFont="1" applyFill="1" applyBorder="1" applyAlignment="1">
      <alignment horizontal="center" vertical="center" wrapText="1"/>
    </xf>
    <xf numFmtId="0" fontId="17" fillId="24" borderId="59" xfId="0" applyFont="1" applyFill="1" applyBorder="1" applyAlignment="1">
      <alignment horizontal="center" vertical="center"/>
    </xf>
    <xf numFmtId="0" fontId="17" fillId="24" borderId="50" xfId="0" applyFont="1" applyFill="1" applyBorder="1" applyAlignment="1">
      <alignment horizontal="center" vertical="center"/>
    </xf>
    <xf numFmtId="0" fontId="17" fillId="24" borderId="34" xfId="0" applyFont="1" applyFill="1" applyBorder="1" applyAlignment="1">
      <alignment horizontal="center" vertical="center"/>
    </xf>
    <xf numFmtId="1" fontId="17" fillId="24" borderId="65" xfId="0" applyNumberFormat="1" applyFont="1" applyFill="1" applyBorder="1" applyAlignment="1">
      <alignment horizontal="center" vertical="center"/>
    </xf>
    <xf numFmtId="1" fontId="17" fillId="24" borderId="53" xfId="0" applyNumberFormat="1" applyFont="1" applyFill="1" applyBorder="1" applyAlignment="1">
      <alignment horizontal="center" vertical="center"/>
    </xf>
    <xf numFmtId="1" fontId="17" fillId="24" borderId="59" xfId="0" applyNumberFormat="1" applyFont="1" applyFill="1" applyBorder="1" applyAlignment="1">
      <alignment horizontal="center" vertical="center"/>
    </xf>
    <xf numFmtId="0" fontId="17" fillId="0" borderId="34" xfId="0" applyFont="1" applyFill="1" applyBorder="1" applyAlignment="1">
      <alignment horizontal="center" vertical="center" wrapText="1"/>
    </xf>
    <xf numFmtId="0" fontId="17" fillId="24" borderId="84" xfId="0" applyFont="1" applyFill="1" applyBorder="1" applyAlignment="1">
      <alignment horizontal="center" vertical="top" wrapText="1"/>
    </xf>
    <xf numFmtId="0" fontId="17" fillId="24" borderId="34" xfId="0" applyFont="1" applyFill="1" applyBorder="1" applyAlignment="1">
      <alignment horizontal="center" vertical="top" wrapText="1"/>
    </xf>
    <xf numFmtId="0" fontId="17" fillId="24" borderId="78" xfId="0" applyFont="1" applyFill="1" applyBorder="1" applyAlignment="1">
      <alignment horizontal="center" vertical="top" wrapText="1"/>
    </xf>
    <xf numFmtId="0" fontId="17" fillId="24" borderId="84" xfId="0" applyFont="1" applyFill="1" applyBorder="1" applyAlignment="1">
      <alignment horizontal="left" textRotation="90" wrapText="1"/>
    </xf>
    <xf numFmtId="0" fontId="17" fillId="24" borderId="34" xfId="0" applyFont="1" applyFill="1" applyBorder="1" applyAlignment="1">
      <alignment horizontal="left" textRotation="90" wrapText="1"/>
    </xf>
    <xf numFmtId="0" fontId="17" fillId="24" borderId="91" xfId="0" applyFont="1" applyFill="1" applyBorder="1" applyAlignment="1">
      <alignment horizontal="center" vertical="top" wrapText="1"/>
    </xf>
    <xf numFmtId="2" fontId="40" fillId="24" borderId="82" xfId="0" applyNumberFormat="1" applyFont="1" applyFill="1" applyBorder="1" applyAlignment="1">
      <alignment horizontal="left" vertical="center" wrapText="1"/>
    </xf>
    <xf numFmtId="0" fontId="17" fillId="24" borderId="53" xfId="0" applyFont="1" applyFill="1" applyBorder="1" applyAlignment="1">
      <alignment horizontal="center" vertical="center"/>
    </xf>
    <xf numFmtId="0" fontId="18" fillId="24" borderId="34" xfId="55" applyFont="1" applyFill="1" applyBorder="1" applyAlignment="1">
      <alignment horizontal="center" vertical="center"/>
    </xf>
    <xf numFmtId="0" fontId="18" fillId="24" borderId="34" xfId="0" applyFont="1" applyFill="1" applyBorder="1" applyAlignment="1">
      <alignment horizontal="center" vertical="center"/>
    </xf>
    <xf numFmtId="0" fontId="18" fillId="24" borderId="45" xfId="0" applyFont="1" applyFill="1" applyBorder="1" applyAlignment="1">
      <alignment horizontal="center" vertical="center"/>
    </xf>
    <xf numFmtId="0" fontId="18" fillId="24" borderId="36" xfId="0" applyFont="1" applyFill="1" applyBorder="1" applyAlignment="1">
      <alignment horizontal="center" vertical="center"/>
    </xf>
    <xf numFmtId="172" fontId="17" fillId="24" borderId="71" xfId="0" applyNumberFormat="1" applyFont="1" applyFill="1" applyBorder="1" applyAlignment="1">
      <alignment horizontal="center" vertical="center"/>
    </xf>
    <xf numFmtId="172" fontId="17" fillId="24" borderId="46" xfId="0" applyNumberFormat="1" applyFont="1" applyFill="1" applyBorder="1" applyAlignment="1">
      <alignment horizontal="center" vertical="center"/>
    </xf>
    <xf numFmtId="3" fontId="17" fillId="24" borderId="39" xfId="274" applyNumberFormat="1" applyFont="1" applyFill="1" applyBorder="1" applyAlignment="1">
      <alignment horizontal="center" vertical="center" wrapText="1"/>
    </xf>
    <xf numFmtId="0" fontId="17" fillId="0" borderId="21" xfId="274" applyFont="1" applyFill="1" applyBorder="1" applyAlignment="1">
      <alignment horizontal="center" vertical="center" wrapText="1"/>
    </xf>
    <xf numFmtId="0" fontId="17" fillId="0" borderId="22" xfId="274" applyFont="1" applyFill="1" applyBorder="1" applyAlignment="1">
      <alignment horizontal="center" vertical="center" wrapText="1"/>
    </xf>
    <xf numFmtId="0" fontId="17" fillId="0" borderId="76" xfId="274" applyFont="1" applyFill="1" applyBorder="1" applyAlignment="1">
      <alignment horizontal="center" vertical="center" wrapText="1"/>
    </xf>
    <xf numFmtId="3" fontId="17" fillId="24" borderId="68" xfId="274" applyNumberFormat="1" applyFont="1" applyFill="1" applyBorder="1" applyAlignment="1">
      <alignment horizontal="center" vertical="center" wrapText="1"/>
    </xf>
    <xf numFmtId="0" fontId="17" fillId="0" borderId="77" xfId="274" applyFont="1" applyFill="1" applyBorder="1" applyAlignment="1">
      <alignment horizontal="center" vertical="center" wrapText="1"/>
    </xf>
    <xf numFmtId="0" fontId="17" fillId="0" borderId="78" xfId="274" applyFont="1" applyFill="1" applyBorder="1" applyAlignment="1">
      <alignment horizontal="center" vertical="center" wrapText="1"/>
    </xf>
    <xf numFmtId="0" fontId="17" fillId="0" borderId="84" xfId="274" applyFont="1" applyFill="1" applyBorder="1" applyAlignment="1">
      <alignment horizontal="center" vertical="center" wrapText="1"/>
    </xf>
    <xf numFmtId="0" fontId="17" fillId="0" borderId="84" xfId="274" applyFont="1" applyFill="1" applyBorder="1" applyAlignment="1">
      <alignment horizontal="center" vertical="center" textRotation="90" wrapText="1"/>
    </xf>
    <xf numFmtId="0" fontId="17" fillId="0" borderId="34" xfId="274" applyFont="1" applyFill="1" applyBorder="1" applyAlignment="1">
      <alignment horizontal="center" vertical="center" textRotation="90" wrapText="1"/>
    </xf>
    <xf numFmtId="0" fontId="17" fillId="0" borderId="75" xfId="274" applyFont="1" applyFill="1" applyBorder="1" applyAlignment="1">
      <alignment horizontal="center" vertical="center" wrapText="1"/>
    </xf>
    <xf numFmtId="0" fontId="17" fillId="0" borderId="25" xfId="274" applyFont="1" applyFill="1" applyBorder="1" applyAlignment="1">
      <alignment horizontal="center" vertical="center" wrapText="1"/>
    </xf>
    <xf numFmtId="0" fontId="17" fillId="0" borderId="36" xfId="274" applyFont="1" applyFill="1" applyBorder="1" applyAlignment="1">
      <alignment horizontal="center" vertical="center" wrapText="1"/>
    </xf>
    <xf numFmtId="0" fontId="17" fillId="0" borderId="46" xfId="274" applyFont="1" applyFill="1" applyBorder="1" applyAlignment="1">
      <alignment horizontal="center" vertical="center" wrapText="1"/>
    </xf>
    <xf numFmtId="0" fontId="17" fillId="0" borderId="48" xfId="274" applyFont="1" applyFill="1" applyBorder="1" applyAlignment="1">
      <alignment horizontal="center" vertical="center" textRotation="90" wrapText="1"/>
    </xf>
    <xf numFmtId="0" fontId="17" fillId="0" borderId="91" xfId="274" applyFont="1" applyFill="1" applyBorder="1" applyAlignment="1">
      <alignment horizontal="center" vertical="center" textRotation="90" wrapText="1"/>
    </xf>
    <xf numFmtId="49" fontId="18" fillId="24" borderId="65" xfId="37" applyNumberFormat="1" applyFont="1" applyFill="1" applyBorder="1" applyAlignment="1">
      <alignment horizontal="center" vertical="center" wrapText="1"/>
    </xf>
    <xf numFmtId="2" fontId="41" fillId="24" borderId="0" xfId="37" applyNumberFormat="1" applyFont="1" applyFill="1" applyBorder="1" applyAlignment="1">
      <alignment vertical="center" wrapText="1"/>
    </xf>
    <xf numFmtId="0" fontId="40" fillId="24" borderId="65" xfId="55" applyFont="1" applyFill="1" applyBorder="1" applyAlignment="1">
      <alignment horizontal="center" vertical="center"/>
    </xf>
    <xf numFmtId="3" fontId="17" fillId="24" borderId="67" xfId="274" applyNumberFormat="1" applyFont="1" applyFill="1" applyBorder="1" applyAlignment="1">
      <alignment horizontal="center" vertical="center" wrapText="1"/>
    </xf>
    <xf numFmtId="49" fontId="17" fillId="24" borderId="74" xfId="274" applyNumberFormat="1" applyFont="1" applyFill="1" applyBorder="1" applyAlignment="1">
      <alignment horizontal="center" vertical="center" wrapText="1"/>
    </xf>
    <xf numFmtId="0" fontId="17" fillId="24" borderId="18" xfId="274" applyNumberFormat="1" applyFont="1" applyFill="1" applyBorder="1" applyAlignment="1">
      <alignment horizontal="center" vertical="center" wrapText="1"/>
    </xf>
    <xf numFmtId="49" fontId="17" fillId="24" borderId="68" xfId="274" applyNumberFormat="1" applyFont="1" applyFill="1" applyBorder="1" applyAlignment="1">
      <alignment horizontal="center" vertical="center" wrapText="1"/>
    </xf>
    <xf numFmtId="49" fontId="17" fillId="24" borderId="26" xfId="274" applyNumberFormat="1" applyFont="1" applyFill="1" applyBorder="1" applyAlignment="1">
      <alignment horizontal="center" vertical="center" wrapText="1"/>
    </xf>
    <xf numFmtId="49" fontId="17" fillId="24" borderId="67" xfId="274" applyNumberFormat="1" applyFont="1" applyFill="1" applyBorder="1" applyAlignment="1">
      <alignment horizontal="center" vertical="center" wrapText="1"/>
    </xf>
    <xf numFmtId="49" fontId="17" fillId="24" borderId="18" xfId="274" applyNumberFormat="1" applyFont="1" applyFill="1" applyBorder="1" applyAlignment="1">
      <alignment horizontal="center" vertical="center" wrapText="1"/>
    </xf>
    <xf numFmtId="0" fontId="17" fillId="24" borderId="68" xfId="274" applyFont="1" applyFill="1" applyBorder="1" applyAlignment="1">
      <alignment horizontal="center" vertical="center" wrapText="1"/>
    </xf>
    <xf numFmtId="0" fontId="17" fillId="24" borderId="26" xfId="274" applyFont="1" applyFill="1" applyBorder="1" applyAlignment="1">
      <alignment horizontal="center" vertical="center" wrapText="1"/>
    </xf>
    <xf numFmtId="49" fontId="18" fillId="24" borderId="49" xfId="0" applyNumberFormat="1" applyFont="1" applyFill="1" applyBorder="1" applyAlignment="1">
      <alignment horizontal="center" vertical="center" wrapText="1"/>
    </xf>
    <xf numFmtId="2" fontId="40" fillId="24" borderId="16" xfId="37" applyNumberFormat="1" applyFont="1" applyFill="1" applyBorder="1" applyAlignment="1">
      <alignment vertical="center" wrapText="1"/>
    </xf>
    <xf numFmtId="2" fontId="41" fillId="24" borderId="49" xfId="55" applyNumberFormat="1" applyFont="1" applyFill="1" applyBorder="1" applyAlignment="1">
      <alignment horizontal="center" vertical="center"/>
    </xf>
    <xf numFmtId="3" fontId="17" fillId="24" borderId="42" xfId="274" applyNumberFormat="1" applyFont="1" applyFill="1" applyBorder="1" applyAlignment="1">
      <alignment horizontal="center" vertical="center" wrapText="1"/>
    </xf>
    <xf numFmtId="49" fontId="17" fillId="24" borderId="69" xfId="274" applyNumberFormat="1" applyFont="1" applyFill="1" applyBorder="1" applyAlignment="1">
      <alignment horizontal="center" vertical="center" wrapText="1"/>
    </xf>
    <xf numFmtId="3" fontId="17" fillId="24" borderId="11" xfId="274" applyNumberFormat="1" applyFont="1" applyFill="1" applyBorder="1" applyAlignment="1">
      <alignment horizontal="center" vertical="center" wrapText="1"/>
    </xf>
    <xf numFmtId="49" fontId="17" fillId="24" borderId="38" xfId="274" applyNumberFormat="1" applyFont="1" applyFill="1" applyBorder="1" applyAlignment="1">
      <alignment horizontal="center" vertical="center" wrapText="1"/>
    </xf>
    <xf numFmtId="3" fontId="17" fillId="24" borderId="38" xfId="274" applyNumberFormat="1" applyFont="1" applyFill="1" applyBorder="1" applyAlignment="1">
      <alignment horizontal="center" vertical="center" wrapText="1"/>
    </xf>
    <xf numFmtId="49" fontId="17" fillId="24" borderId="24" xfId="274" applyNumberFormat="1" applyFont="1" applyFill="1" applyBorder="1" applyAlignment="1">
      <alignment horizontal="center" vertical="center" wrapText="1"/>
    </xf>
    <xf numFmtId="49" fontId="17" fillId="24" borderId="42" xfId="274" applyNumberFormat="1" applyFont="1" applyFill="1" applyBorder="1" applyAlignment="1">
      <alignment horizontal="center" vertical="center" wrapText="1"/>
    </xf>
    <xf numFmtId="49" fontId="17" fillId="24" borderId="11" xfId="274" applyNumberFormat="1" applyFont="1" applyFill="1" applyBorder="1" applyAlignment="1">
      <alignment horizontal="center" vertical="center" wrapText="1"/>
    </xf>
    <xf numFmtId="0" fontId="17" fillId="24" borderId="24" xfId="274" applyFont="1" applyFill="1" applyBorder="1" applyAlignment="1">
      <alignment horizontal="center" vertical="center" wrapText="1"/>
    </xf>
    <xf numFmtId="49" fontId="18" fillId="24" borderId="59" xfId="0" applyNumberFormat="1" applyFont="1" applyFill="1" applyBorder="1" applyAlignment="1">
      <alignment horizontal="center" vertical="center" wrapText="1"/>
    </xf>
    <xf numFmtId="2" fontId="40" fillId="24" borderId="79" xfId="37" applyNumberFormat="1" applyFont="1" applyFill="1" applyBorder="1" applyAlignment="1">
      <alignment vertical="center" wrapText="1"/>
    </xf>
    <xf numFmtId="2" fontId="41" fillId="24" borderId="59" xfId="55" applyNumberFormat="1" applyFont="1" applyFill="1" applyBorder="1" applyAlignment="1">
      <alignment horizontal="center" vertical="center"/>
    </xf>
    <xf numFmtId="3" fontId="17" fillId="24" borderId="43" xfId="274" applyNumberFormat="1" applyFont="1" applyFill="1" applyBorder="1" applyAlignment="1">
      <alignment horizontal="center" vertical="center" wrapText="1"/>
    </xf>
    <xf numFmtId="3" fontId="17" fillId="24" borderId="70" xfId="274" applyNumberFormat="1" applyFont="1" applyFill="1" applyBorder="1" applyAlignment="1">
      <alignment horizontal="center" vertical="center" wrapText="1"/>
    </xf>
    <xf numFmtId="3" fontId="17" fillId="24" borderId="10" xfId="274" applyNumberFormat="1" applyFont="1" applyFill="1" applyBorder="1" applyAlignment="1">
      <alignment horizontal="center" vertical="center" wrapText="1"/>
    </xf>
    <xf numFmtId="3" fontId="17" fillId="24" borderId="12" xfId="274" applyNumberFormat="1" applyFont="1" applyFill="1" applyBorder="1" applyAlignment="1">
      <alignment horizontal="center" vertical="center" wrapText="1"/>
    </xf>
    <xf numFmtId="49" fontId="18" fillId="24" borderId="61" xfId="0" applyNumberFormat="1" applyFont="1" applyFill="1" applyBorder="1" applyAlignment="1">
      <alignment horizontal="center" vertical="center" wrapText="1"/>
    </xf>
    <xf numFmtId="2" fontId="40" fillId="24" borderId="80" xfId="37" applyNumberFormat="1" applyFont="1" applyFill="1" applyBorder="1" applyAlignment="1">
      <alignment vertical="center" wrapText="1"/>
    </xf>
    <xf numFmtId="2" fontId="41" fillId="24" borderId="61" xfId="55" applyNumberFormat="1" applyFont="1" applyFill="1" applyBorder="1" applyAlignment="1">
      <alignment horizontal="center" vertical="center"/>
    </xf>
    <xf numFmtId="3" fontId="17" fillId="24" borderId="23" xfId="274" applyNumberFormat="1" applyFont="1" applyFill="1" applyBorder="1" applyAlignment="1">
      <alignment horizontal="center" vertical="center" wrapText="1"/>
    </xf>
    <xf numFmtId="3" fontId="17" fillId="24" borderId="20" xfId="274" applyNumberFormat="1" applyFont="1" applyFill="1" applyBorder="1" applyAlignment="1">
      <alignment horizontal="center" vertical="center" wrapText="1"/>
    </xf>
    <xf numFmtId="3" fontId="17" fillId="24" borderId="14" xfId="274" applyNumberFormat="1" applyFont="1" applyFill="1" applyBorder="1" applyAlignment="1">
      <alignment horizontal="center" vertical="center" wrapText="1"/>
    </xf>
    <xf numFmtId="3" fontId="17" fillId="24" borderId="63" xfId="274" applyNumberFormat="1" applyFont="1" applyFill="1" applyBorder="1" applyAlignment="1">
      <alignment horizontal="center" vertical="center" wrapText="1"/>
    </xf>
    <xf numFmtId="3" fontId="17" fillId="24" borderId="15" xfId="274" applyNumberFormat="1" applyFont="1" applyFill="1" applyBorder="1" applyAlignment="1">
      <alignment horizontal="center" vertical="center" wrapText="1"/>
    </xf>
    <xf numFmtId="2" fontId="41" fillId="24" borderId="65" xfId="55" applyNumberFormat="1" applyFont="1" applyFill="1" applyBorder="1" applyAlignment="1">
      <alignment horizontal="center" vertical="center"/>
    </xf>
    <xf numFmtId="3" fontId="17" fillId="24" borderId="74" xfId="274" applyNumberFormat="1" applyFont="1" applyFill="1" applyBorder="1" applyAlignment="1">
      <alignment horizontal="center" vertical="center" wrapText="1"/>
    </xf>
    <xf numFmtId="3" fontId="17" fillId="24" borderId="18" xfId="274" applyNumberFormat="1" applyFont="1" applyFill="1" applyBorder="1" applyAlignment="1">
      <alignment horizontal="center" vertical="center" wrapText="1"/>
    </xf>
    <xf numFmtId="3" fontId="17" fillId="24" borderId="26" xfId="274" applyNumberFormat="1" applyFont="1" applyFill="1" applyBorder="1" applyAlignment="1">
      <alignment horizontal="center" vertical="center" wrapText="1"/>
    </xf>
    <xf numFmtId="49" fontId="40" fillId="24" borderId="34" xfId="55" applyNumberFormat="1" applyFont="1" applyFill="1" applyBorder="1" applyAlignment="1">
      <alignment horizontal="center" vertical="center"/>
    </xf>
    <xf numFmtId="2" fontId="40" fillId="24" borderId="81" xfId="55" applyNumberFormat="1" applyFont="1" applyFill="1" applyBorder="1" applyAlignment="1">
      <alignment vertical="center" wrapText="1"/>
    </xf>
    <xf numFmtId="2" fontId="41" fillId="24" borderId="34" xfId="55" applyNumberFormat="1" applyFont="1" applyFill="1" applyBorder="1" applyAlignment="1">
      <alignment horizontal="center" vertical="center"/>
    </xf>
    <xf numFmtId="3" fontId="17" fillId="24" borderId="45" xfId="274" applyNumberFormat="1" applyFont="1" applyFill="1" applyBorder="1" applyAlignment="1">
      <alignment horizontal="center" vertical="center" wrapText="1"/>
    </xf>
    <xf numFmtId="3" fontId="17" fillId="24" borderId="71" xfId="274" applyNumberFormat="1" applyFont="1" applyFill="1" applyBorder="1" applyAlignment="1">
      <alignment horizontal="center" vertical="center" wrapText="1"/>
    </xf>
    <xf numFmtId="3" fontId="17" fillId="24" borderId="25" xfId="274" applyNumberFormat="1" applyFont="1" applyFill="1" applyBorder="1" applyAlignment="1">
      <alignment horizontal="center" vertical="center" wrapText="1"/>
    </xf>
    <xf numFmtId="3" fontId="17" fillId="24" borderId="36" xfId="274" applyNumberFormat="1" applyFont="1" applyFill="1" applyBorder="1" applyAlignment="1">
      <alignment horizontal="center" vertical="center" wrapText="1"/>
    </xf>
    <xf numFmtId="3" fontId="17" fillId="24" borderId="46" xfId="274" applyNumberFormat="1" applyFont="1" applyFill="1" applyBorder="1" applyAlignment="1">
      <alignment horizontal="center" vertical="center" wrapText="1"/>
    </xf>
    <xf numFmtId="3" fontId="17" fillId="24" borderId="36" xfId="0" applyNumberFormat="1" applyFont="1" applyFill="1" applyBorder="1" applyAlignment="1">
      <alignment horizontal="center" vertical="center" wrapText="1"/>
    </xf>
    <xf numFmtId="3" fontId="17" fillId="24" borderId="25" xfId="0" applyNumberFormat="1" applyFont="1" applyFill="1" applyBorder="1" applyAlignment="1">
      <alignment horizontal="center" vertical="center" wrapText="1"/>
    </xf>
    <xf numFmtId="2" fontId="18" fillId="24" borderId="0" xfId="37" applyNumberFormat="1" applyFont="1" applyFill="1" applyBorder="1" applyAlignment="1">
      <alignment vertical="center" wrapText="1"/>
    </xf>
    <xf numFmtId="49" fontId="40" fillId="24" borderId="49" xfId="55" applyNumberFormat="1" applyFont="1" applyFill="1" applyBorder="1" applyAlignment="1">
      <alignment horizontal="center" vertical="center"/>
    </xf>
    <xf numFmtId="2" fontId="40" fillId="24" borderId="16" xfId="55" applyNumberFormat="1" applyFont="1" applyFill="1" applyBorder="1" applyAlignment="1">
      <alignment vertical="center" wrapText="1"/>
    </xf>
    <xf numFmtId="3" fontId="17" fillId="24" borderId="69" xfId="274" applyNumberFormat="1" applyFont="1" applyFill="1" applyBorder="1" applyAlignment="1">
      <alignment horizontal="center" vertical="center" wrapText="1"/>
    </xf>
    <xf numFmtId="3" fontId="17" fillId="24" borderId="24" xfId="274" applyNumberFormat="1" applyFont="1" applyFill="1" applyBorder="1" applyAlignment="1">
      <alignment horizontal="center" vertical="center" wrapText="1"/>
    </xf>
    <xf numFmtId="49" fontId="40" fillId="24" borderId="59" xfId="55" applyNumberFormat="1" applyFont="1" applyFill="1" applyBorder="1" applyAlignment="1">
      <alignment horizontal="center" vertical="center"/>
    </xf>
    <xf numFmtId="2" fontId="40" fillId="24" borderId="79" xfId="55" applyNumberFormat="1" applyFont="1" applyFill="1" applyBorder="1" applyAlignment="1">
      <alignment vertical="center" wrapText="1"/>
    </xf>
    <xf numFmtId="49" fontId="40" fillId="24" borderId="61" xfId="55" applyNumberFormat="1" applyFont="1" applyFill="1" applyBorder="1" applyAlignment="1">
      <alignment horizontal="center" vertical="center"/>
    </xf>
    <xf numFmtId="2" fontId="40" fillId="24" borderId="80" xfId="55" applyNumberFormat="1" applyFont="1" applyFill="1" applyBorder="1" applyAlignment="1">
      <alignment vertical="center" wrapText="1"/>
    </xf>
    <xf numFmtId="49" fontId="41" fillId="24" borderId="78" xfId="55" applyNumberFormat="1" applyFont="1" applyFill="1" applyBorder="1" applyAlignment="1">
      <alignment horizontal="center" vertical="center" wrapText="1"/>
    </xf>
    <xf numFmtId="2" fontId="41" fillId="24" borderId="84" xfId="0" applyNumberFormat="1" applyFont="1" applyFill="1" applyBorder="1" applyAlignment="1">
      <alignment horizontal="left" vertical="center" wrapText="1"/>
    </xf>
    <xf numFmtId="0" fontId="40" fillId="24" borderId="78" xfId="55" applyFont="1" applyFill="1" applyBorder="1" applyAlignment="1">
      <alignment horizontal="center" vertical="center"/>
    </xf>
    <xf numFmtId="0" fontId="39" fillId="24" borderId="48" xfId="45" applyFont="1" applyFill="1" applyBorder="1" applyAlignment="1">
      <alignment horizontal="center" vertical="center" wrapText="1"/>
    </xf>
    <xf numFmtId="0" fontId="39" fillId="24" borderId="34" xfId="45" applyFont="1" applyFill="1" applyBorder="1" applyAlignment="1">
      <alignment horizontal="center" vertical="center" wrapText="1"/>
    </xf>
    <xf numFmtId="0" fontId="39" fillId="24" borderId="37" xfId="45" applyFont="1" applyFill="1" applyBorder="1" applyAlignment="1">
      <alignment horizontal="center" vertical="center" wrapText="1"/>
    </xf>
    <xf numFmtId="0" fontId="39" fillId="24" borderId="81" xfId="45" applyFont="1" applyFill="1" applyBorder="1" applyAlignment="1">
      <alignment horizontal="center" vertical="center" wrapText="1"/>
    </xf>
    <xf numFmtId="0" fontId="17" fillId="24" borderId="91" xfId="0" applyFont="1" applyFill="1" applyBorder="1" applyAlignment="1">
      <alignment horizontal="center" vertical="center" textRotation="90" wrapText="1"/>
    </xf>
    <xf numFmtId="0" fontId="17" fillId="24" borderId="78" xfId="0" applyFont="1" applyFill="1" applyBorder="1" applyAlignment="1">
      <alignment horizontal="center" vertical="center" textRotation="90" wrapText="1"/>
    </xf>
    <xf numFmtId="0" fontId="17" fillId="24" borderId="33" xfId="0" applyFont="1" applyFill="1" applyBorder="1" applyAlignment="1">
      <alignment horizontal="center" vertical="center" textRotation="90" wrapText="1"/>
    </xf>
    <xf numFmtId="0" fontId="17" fillId="24" borderId="0" xfId="0" applyFont="1" applyFill="1" applyBorder="1" applyAlignment="1">
      <alignment horizontal="center" vertical="center" textRotation="90" wrapText="1"/>
    </xf>
    <xf numFmtId="0" fontId="17" fillId="24" borderId="65" xfId="0" applyFont="1" applyFill="1" applyBorder="1" applyAlignment="1">
      <alignment horizontal="center" vertical="center" textRotation="90" wrapText="1"/>
    </xf>
    <xf numFmtId="0" fontId="17" fillId="24" borderId="84" xfId="0" applyFont="1" applyFill="1" applyBorder="1" applyAlignment="1">
      <alignment horizontal="center" vertical="center" textRotation="90" wrapText="1"/>
    </xf>
    <xf numFmtId="0" fontId="39" fillId="24" borderId="48" xfId="45" applyFont="1" applyFill="1" applyBorder="1" applyAlignment="1">
      <alignment horizontal="center" vertical="center"/>
    </xf>
    <xf numFmtId="0" fontId="39" fillId="24" borderId="34" xfId="45" applyFont="1" applyFill="1" applyBorder="1" applyAlignment="1">
      <alignment horizontal="center" vertical="center"/>
    </xf>
    <xf numFmtId="0" fontId="39" fillId="24" borderId="45" xfId="45" applyFont="1" applyFill="1" applyBorder="1" applyAlignment="1">
      <alignment horizontal="center" vertical="center"/>
    </xf>
    <xf numFmtId="0" fontId="39" fillId="24" borderId="71" xfId="45" applyFont="1" applyFill="1" applyBorder="1" applyAlignment="1">
      <alignment horizontal="center" vertical="center"/>
    </xf>
    <xf numFmtId="0" fontId="39" fillId="24" borderId="25" xfId="45" applyFont="1" applyFill="1" applyBorder="1" applyAlignment="1">
      <alignment horizontal="center" vertical="center"/>
    </xf>
    <xf numFmtId="0" fontId="39" fillId="24" borderId="36" xfId="45" applyFont="1" applyFill="1" applyBorder="1" applyAlignment="1">
      <alignment horizontal="center" vertical="center"/>
    </xf>
    <xf numFmtId="0" fontId="39" fillId="24" borderId="46" xfId="45" applyFont="1" applyFill="1" applyBorder="1" applyAlignment="1">
      <alignment horizontal="center" vertical="center"/>
    </xf>
    <xf numFmtId="2" fontId="41" fillId="24" borderId="65" xfId="0" applyNumberFormat="1" applyFont="1" applyFill="1" applyBorder="1" applyAlignment="1">
      <alignment horizontal="left" vertical="center" wrapText="1"/>
    </xf>
    <xf numFmtId="2" fontId="40" fillId="24" borderId="65" xfId="55" applyNumberFormat="1" applyFont="1" applyFill="1" applyBorder="1" applyAlignment="1">
      <alignment horizontal="center" vertical="center"/>
    </xf>
    <xf numFmtId="2" fontId="61" fillId="24" borderId="67" xfId="0" applyNumberFormat="1" applyFont="1" applyFill="1" applyBorder="1" applyAlignment="1">
      <alignment horizontal="center" vertical="center"/>
    </xf>
    <xf numFmtId="4" fontId="61" fillId="24" borderId="74" xfId="0" applyNumberFormat="1" applyFont="1" applyFill="1" applyBorder="1" applyAlignment="1">
      <alignment horizontal="center" vertical="center"/>
    </xf>
    <xf numFmtId="4" fontId="61" fillId="24" borderId="18" xfId="0" applyNumberFormat="1" applyFont="1" applyFill="1" applyBorder="1" applyAlignment="1">
      <alignment horizontal="center" vertical="center"/>
    </xf>
    <xf numFmtId="4" fontId="61" fillId="24" borderId="68" xfId="0" applyNumberFormat="1" applyFont="1" applyFill="1" applyBorder="1" applyAlignment="1">
      <alignment horizontal="center" vertical="center"/>
    </xf>
    <xf numFmtId="4" fontId="61" fillId="24" borderId="26" xfId="0" applyNumberFormat="1" applyFont="1" applyFill="1" applyBorder="1" applyAlignment="1">
      <alignment horizontal="center" vertical="center"/>
    </xf>
    <xf numFmtId="4" fontId="61" fillId="24" borderId="67" xfId="0" applyNumberFormat="1" applyFont="1" applyFill="1" applyBorder="1" applyAlignment="1">
      <alignment horizontal="center" vertical="center"/>
    </xf>
    <xf numFmtId="49" fontId="18" fillId="24" borderId="27" xfId="0" applyNumberFormat="1" applyFont="1" applyFill="1" applyBorder="1" applyAlignment="1">
      <alignment horizontal="center" vertical="center" wrapText="1"/>
    </xf>
    <xf numFmtId="2" fontId="40" fillId="24" borderId="49" xfId="0" applyNumberFormat="1" applyFont="1" applyFill="1" applyBorder="1" applyAlignment="1">
      <alignment horizontal="left" vertical="center" wrapText="1"/>
    </xf>
    <xf numFmtId="4" fontId="17" fillId="24" borderId="42" xfId="0" applyNumberFormat="1" applyFont="1" applyFill="1" applyBorder="1" applyAlignment="1">
      <alignment horizontal="center" vertical="center"/>
    </xf>
    <xf numFmtId="4" fontId="17" fillId="24" borderId="69" xfId="0" applyNumberFormat="1" applyFont="1" applyFill="1" applyBorder="1" applyAlignment="1">
      <alignment horizontal="center" vertical="center"/>
    </xf>
    <xf numFmtId="4" fontId="61" fillId="24" borderId="11" xfId="0" applyNumberFormat="1" applyFont="1" applyFill="1" applyBorder="1" applyAlignment="1">
      <alignment horizontal="center" vertical="center"/>
    </xf>
    <xf numFmtId="4" fontId="61" fillId="24" borderId="38" xfId="0" applyNumberFormat="1" applyFont="1" applyFill="1" applyBorder="1" applyAlignment="1">
      <alignment horizontal="center" vertical="center"/>
    </xf>
    <xf numFmtId="4" fontId="40" fillId="24" borderId="24" xfId="0" applyNumberFormat="1" applyFont="1" applyFill="1" applyBorder="1" applyAlignment="1">
      <alignment horizontal="center" vertical="center"/>
    </xf>
    <xf numFmtId="4" fontId="61" fillId="24" borderId="42" xfId="0" applyNumberFormat="1" applyFont="1" applyFill="1" applyBorder="1" applyAlignment="1">
      <alignment horizontal="center" vertical="center"/>
    </xf>
    <xf numFmtId="4" fontId="61" fillId="24" borderId="69" xfId="0" applyNumberFormat="1" applyFont="1" applyFill="1" applyBorder="1" applyAlignment="1">
      <alignment horizontal="center" vertical="center"/>
    </xf>
    <xf numFmtId="4" fontId="17" fillId="24" borderId="24" xfId="0" applyNumberFormat="1" applyFont="1" applyFill="1" applyBorder="1" applyAlignment="1">
      <alignment horizontal="center" vertical="center"/>
    </xf>
    <xf numFmtId="4" fontId="61" fillId="24" borderId="24" xfId="0" applyNumberFormat="1" applyFont="1" applyFill="1" applyBorder="1" applyAlignment="1">
      <alignment horizontal="center" vertical="center"/>
    </xf>
    <xf numFmtId="4" fontId="17" fillId="24" borderId="11" xfId="0" applyNumberFormat="1" applyFont="1" applyFill="1" applyBorder="1" applyAlignment="1">
      <alignment horizontal="center" vertical="center"/>
    </xf>
    <xf numFmtId="4" fontId="17" fillId="24" borderId="38" xfId="0" applyNumberFormat="1" applyFont="1" applyFill="1" applyBorder="1" applyAlignment="1">
      <alignment horizontal="center" vertical="center"/>
    </xf>
    <xf numFmtId="4" fontId="17" fillId="24" borderId="17" xfId="0" applyNumberFormat="1" applyFont="1" applyFill="1" applyBorder="1" applyAlignment="1">
      <alignment horizontal="center" vertical="center"/>
    </xf>
    <xf numFmtId="49" fontId="18" fillId="24" borderId="58" xfId="0" applyNumberFormat="1" applyFont="1" applyFill="1" applyBorder="1" applyAlignment="1">
      <alignment horizontal="center" vertical="center" wrapText="1"/>
    </xf>
    <xf numFmtId="2" fontId="40" fillId="24" borderId="59" xfId="0" applyNumberFormat="1" applyFont="1" applyFill="1" applyBorder="1" applyAlignment="1">
      <alignment horizontal="left" vertical="center" wrapText="1"/>
    </xf>
    <xf numFmtId="49" fontId="18" fillId="24" borderId="60" xfId="0" applyNumberFormat="1" applyFont="1" applyFill="1" applyBorder="1" applyAlignment="1">
      <alignment horizontal="center" vertical="center" wrapText="1"/>
    </xf>
    <xf numFmtId="2" fontId="40" fillId="24" borderId="61" xfId="0" applyNumberFormat="1" applyFont="1" applyFill="1" applyBorder="1" applyAlignment="1">
      <alignment horizontal="left" vertical="center" wrapText="1"/>
    </xf>
    <xf numFmtId="4" fontId="40" fillId="24" borderId="14" xfId="0" applyNumberFormat="1" applyFont="1" applyFill="1" applyBorder="1" applyAlignment="1">
      <alignment horizontal="center" vertical="center"/>
    </xf>
    <xf numFmtId="4" fontId="40" fillId="24" borderId="63" xfId="0" applyNumberFormat="1" applyFont="1" applyFill="1" applyBorder="1" applyAlignment="1">
      <alignment horizontal="center" vertical="center"/>
    </xf>
    <xf numFmtId="4" fontId="40" fillId="24" borderId="15" xfId="0" applyNumberFormat="1" applyFont="1" applyFill="1" applyBorder="1" applyAlignment="1">
      <alignment horizontal="center" vertical="center"/>
    </xf>
    <xf numFmtId="4" fontId="40" fillId="24" borderId="23" xfId="0" applyNumberFormat="1" applyFont="1" applyFill="1" applyBorder="1" applyAlignment="1">
      <alignment horizontal="center" vertical="center"/>
    </xf>
    <xf numFmtId="4" fontId="40" fillId="24" borderId="20" xfId="0" applyNumberFormat="1" applyFont="1" applyFill="1" applyBorder="1" applyAlignment="1">
      <alignment horizontal="center" vertical="center"/>
    </xf>
    <xf numFmtId="0" fontId="41" fillId="24" borderId="64" xfId="55" applyNumberFormat="1" applyFont="1" applyFill="1" applyBorder="1" applyAlignment="1">
      <alignment horizontal="center" vertical="center"/>
    </xf>
    <xf numFmtId="4" fontId="40" fillId="24" borderId="18" xfId="0" applyNumberFormat="1" applyFont="1" applyFill="1" applyBorder="1" applyAlignment="1">
      <alignment horizontal="center" vertical="center"/>
    </xf>
    <xf numFmtId="4" fontId="40" fillId="24" borderId="26" xfId="0" applyNumberFormat="1" applyFont="1" applyFill="1" applyBorder="1" applyAlignment="1">
      <alignment horizontal="center" vertical="center"/>
    </xf>
    <xf numFmtId="4" fontId="40" fillId="24" borderId="67" xfId="0" applyNumberFormat="1" applyFont="1" applyFill="1" applyBorder="1" applyAlignment="1">
      <alignment horizontal="center" vertical="center"/>
    </xf>
    <xf numFmtId="49" fontId="41" fillId="24" borderId="48" xfId="55" applyNumberFormat="1" applyFont="1" applyFill="1" applyBorder="1" applyAlignment="1">
      <alignment horizontal="center" vertical="center"/>
    </xf>
    <xf numFmtId="2" fontId="40" fillId="24" borderId="34" xfId="0" applyNumberFormat="1" applyFont="1" applyFill="1" applyBorder="1" applyAlignment="1">
      <alignment horizontal="left" vertical="center" wrapText="1"/>
    </xf>
    <xf numFmtId="4" fontId="40" fillId="24" borderId="25" xfId="0" applyNumberFormat="1" applyFont="1" applyFill="1" applyBorder="1" applyAlignment="1">
      <alignment horizontal="center" vertical="center"/>
    </xf>
    <xf numFmtId="4" fontId="40" fillId="24" borderId="46" xfId="0" applyNumberFormat="1" applyFont="1" applyFill="1" applyBorder="1" applyAlignment="1">
      <alignment horizontal="center" vertical="center"/>
    </xf>
    <xf numFmtId="4" fontId="40" fillId="24" borderId="11" xfId="0" applyNumberFormat="1" applyFont="1" applyFill="1" applyBorder="1" applyAlignment="1">
      <alignment horizontal="center" vertical="center"/>
    </xf>
    <xf numFmtId="4" fontId="40" fillId="24" borderId="38" xfId="0" applyNumberFormat="1" applyFont="1" applyFill="1" applyBorder="1" applyAlignment="1">
      <alignment horizontal="center" vertical="center"/>
    </xf>
    <xf numFmtId="4" fontId="40" fillId="24" borderId="42" xfId="0" applyNumberFormat="1" applyFont="1" applyFill="1" applyBorder="1" applyAlignment="1">
      <alignment horizontal="center" vertical="center"/>
    </xf>
    <xf numFmtId="4" fontId="40" fillId="24" borderId="69" xfId="0" applyNumberFormat="1" applyFont="1" applyFill="1" applyBorder="1" applyAlignment="1">
      <alignment horizontal="center" vertical="center"/>
    </xf>
    <xf numFmtId="49" fontId="40" fillId="24" borderId="91" xfId="55" applyNumberFormat="1" applyFont="1" applyFill="1" applyBorder="1" applyAlignment="1">
      <alignment horizontal="center" vertical="center"/>
    </xf>
    <xf numFmtId="2" fontId="41" fillId="24" borderId="78" xfId="0" applyNumberFormat="1" applyFont="1" applyFill="1" applyBorder="1" applyAlignment="1">
      <alignment horizontal="left" vertical="center" wrapText="1"/>
    </xf>
    <xf numFmtId="0" fontId="51" fillId="0" borderId="34" xfId="57" applyFont="1" applyFill="1" applyBorder="1" applyAlignment="1">
      <alignment horizontal="center" vertical="center" wrapText="1"/>
    </xf>
    <xf numFmtId="49" fontId="56" fillId="0" borderId="66" xfId="57" applyNumberFormat="1" applyFont="1" applyFill="1" applyBorder="1" applyAlignment="1">
      <alignment horizontal="center" vertical="center" wrapText="1"/>
    </xf>
    <xf numFmtId="49" fontId="56" fillId="0" borderId="34" xfId="57" applyNumberFormat="1" applyFont="1" applyFill="1" applyBorder="1" applyAlignment="1">
      <alignment horizontal="center" vertical="center"/>
    </xf>
    <xf numFmtId="0" fontId="17" fillId="0" borderId="51" xfId="0" applyFont="1" applyFill="1" applyBorder="1" applyAlignment="1">
      <alignment vertical="center"/>
    </xf>
    <xf numFmtId="0" fontId="17" fillId="0" borderId="51" xfId="0" applyFont="1" applyFill="1" applyBorder="1" applyAlignment="1">
      <alignment horizontal="left" vertical="center" wrapText="1" indent="1"/>
    </xf>
    <xf numFmtId="0" fontId="17" fillId="0" borderId="51" xfId="57" applyFont="1" applyFill="1" applyBorder="1" applyAlignment="1">
      <alignment horizontal="left" vertical="center" wrapText="1" indent="3"/>
    </xf>
    <xf numFmtId="0" fontId="17" fillId="0" borderId="51" xfId="57" applyFont="1" applyFill="1" applyBorder="1" applyAlignment="1">
      <alignment horizontal="left" vertical="center" wrapText="1" indent="5"/>
    </xf>
    <xf numFmtId="0" fontId="17" fillId="0" borderId="62" xfId="0" applyFont="1" applyFill="1" applyBorder="1" applyAlignment="1">
      <alignment horizontal="left" vertical="center" wrapText="1" indent="1"/>
    </xf>
    <xf numFmtId="49" fontId="70" fillId="0" borderId="59" xfId="0" applyNumberFormat="1" applyFont="1" applyFill="1" applyBorder="1" applyAlignment="1">
      <alignment horizontal="center" vertical="center"/>
    </xf>
    <xf numFmtId="49" fontId="70" fillId="0" borderId="61" xfId="0" applyNumberFormat="1" applyFont="1" applyFill="1" applyBorder="1" applyAlignment="1">
      <alignment horizontal="center" vertical="center"/>
    </xf>
    <xf numFmtId="49" fontId="70" fillId="0" borderId="53" xfId="0" applyNumberFormat="1" applyFont="1" applyFill="1" applyBorder="1" applyAlignment="1">
      <alignment horizontal="center" vertical="center"/>
    </xf>
    <xf numFmtId="0" fontId="17" fillId="0" borderId="54" xfId="0" applyFont="1" applyFill="1" applyBorder="1" applyAlignment="1">
      <alignment vertical="center"/>
    </xf>
    <xf numFmtId="0" fontId="17" fillId="0" borderId="0" xfId="895" applyFont="1"/>
    <xf numFmtId="43" fontId="17" fillId="0" borderId="0" xfId="896" applyFont="1"/>
    <xf numFmtId="0" fontId="17" fillId="0" borderId="0" xfId="895" applyFont="1" applyAlignment="1">
      <alignment horizontal="left" wrapText="1"/>
    </xf>
    <xf numFmtId="2" fontId="17" fillId="0" borderId="0" xfId="895" applyNumberFormat="1" applyFont="1"/>
    <xf numFmtId="176" fontId="17" fillId="0" borderId="0" xfId="895" applyNumberFormat="1" applyFont="1"/>
    <xf numFmtId="0" fontId="17" fillId="0" borderId="0" xfId="895" applyFont="1" applyAlignment="1">
      <alignment wrapText="1"/>
    </xf>
    <xf numFmtId="177" fontId="17" fillId="0" borderId="0" xfId="895" applyNumberFormat="1" applyFont="1"/>
    <xf numFmtId="175" fontId="17" fillId="0" borderId="0" xfId="895" applyNumberFormat="1" applyFont="1"/>
    <xf numFmtId="0" fontId="43" fillId="0" borderId="0" xfId="895" applyFont="1"/>
    <xf numFmtId="4" fontId="46" fillId="0" borderId="46" xfId="895" applyNumberFormat="1" applyFont="1" applyBorder="1" applyAlignment="1">
      <alignment horizontal="center" vertical="center" wrapText="1"/>
    </xf>
    <xf numFmtId="4" fontId="46" fillId="0" borderId="36" xfId="895" applyNumberFormat="1" applyFont="1" applyBorder="1" applyAlignment="1">
      <alignment horizontal="center" vertical="center" wrapText="1"/>
    </xf>
    <xf numFmtId="4" fontId="46" fillId="0" borderId="45" xfId="895" applyNumberFormat="1" applyFont="1" applyBorder="1" applyAlignment="1">
      <alignment horizontal="center" vertical="center" wrapText="1"/>
    </xf>
    <xf numFmtId="4" fontId="46" fillId="0" borderId="25" xfId="895" applyNumberFormat="1" applyFont="1" applyBorder="1" applyAlignment="1">
      <alignment horizontal="center" vertical="center" wrapText="1"/>
    </xf>
    <xf numFmtId="4" fontId="46" fillId="0" borderId="71" xfId="895" applyNumberFormat="1" applyFont="1" applyBorder="1" applyAlignment="1">
      <alignment horizontal="center" vertical="center" wrapText="1"/>
    </xf>
    <xf numFmtId="0" fontId="43" fillId="0" borderId="46" xfId="895" applyFont="1" applyBorder="1" applyAlignment="1">
      <alignment horizontal="center" vertical="center" wrapText="1"/>
    </xf>
    <xf numFmtId="0" fontId="43" fillId="0" borderId="34" xfId="895" applyFont="1" applyBorder="1" applyAlignment="1">
      <alignment horizontal="center" vertical="center" wrapText="1"/>
    </xf>
    <xf numFmtId="0" fontId="43" fillId="0" borderId="81" xfId="895" applyFont="1" applyBorder="1" applyAlignment="1">
      <alignment horizontal="center" vertical="center" wrapText="1"/>
    </xf>
    <xf numFmtId="2" fontId="18" fillId="24" borderId="81" xfId="895" applyNumberFormat="1" applyFont="1" applyFill="1" applyBorder="1" applyAlignment="1">
      <alignment horizontal="center" vertical="center"/>
    </xf>
    <xf numFmtId="0" fontId="46" fillId="0" borderId="34" xfId="895" applyFont="1" applyBorder="1" applyAlignment="1">
      <alignment horizontal="center" vertical="center" wrapText="1"/>
    </xf>
    <xf numFmtId="0" fontId="46" fillId="0" borderId="48" xfId="895" applyFont="1" applyBorder="1" applyAlignment="1">
      <alignment horizontal="center" vertical="center" wrapText="1"/>
    </xf>
    <xf numFmtId="4" fontId="17" fillId="0" borderId="41" xfId="895" applyNumberFormat="1" applyFont="1" applyFill="1" applyBorder="1" applyAlignment="1">
      <alignment horizontal="center" vertical="center" wrapText="1"/>
    </xf>
    <xf numFmtId="4" fontId="17" fillId="0" borderId="35" xfId="895" applyNumberFormat="1" applyFont="1" applyFill="1" applyBorder="1" applyAlignment="1">
      <alignment horizontal="center" vertical="center" wrapText="1"/>
    </xf>
    <xf numFmtId="4" fontId="17" fillId="0" borderId="44" xfId="895" applyNumberFormat="1" applyFont="1" applyFill="1" applyBorder="1" applyAlignment="1">
      <alignment horizontal="center" vertical="center" wrapText="1"/>
    </xf>
    <xf numFmtId="4" fontId="17" fillId="0" borderId="40" xfId="895" applyNumberFormat="1" applyFont="1" applyFill="1" applyBorder="1" applyAlignment="1">
      <alignment horizontal="center" vertical="center" wrapText="1"/>
    </xf>
    <xf numFmtId="4" fontId="17" fillId="0" borderId="73" xfId="895" applyNumberFormat="1" applyFont="1" applyFill="1" applyBorder="1" applyAlignment="1">
      <alignment horizontal="center" vertical="center" wrapText="1"/>
    </xf>
    <xf numFmtId="4" fontId="17" fillId="0" borderId="41" xfId="895" applyNumberFormat="1" applyFont="1" applyBorder="1" applyAlignment="1">
      <alignment horizontal="center" vertical="center" wrapText="1"/>
    </xf>
    <xf numFmtId="4" fontId="17" fillId="0" borderId="73" xfId="895" applyNumberFormat="1" applyFont="1" applyBorder="1" applyAlignment="1">
      <alignment horizontal="center" vertical="center" wrapText="1"/>
    </xf>
    <xf numFmtId="4" fontId="17" fillId="0" borderId="44" xfId="895" applyNumberFormat="1" applyFont="1" applyBorder="1" applyAlignment="1">
      <alignment horizontal="center" vertical="center" wrapText="1"/>
    </xf>
    <xf numFmtId="17" fontId="17" fillId="0" borderId="41" xfId="895" applyNumberFormat="1" applyFont="1" applyBorder="1" applyAlignment="1">
      <alignment horizontal="center" vertical="center" wrapText="1"/>
    </xf>
    <xf numFmtId="4" fontId="17" fillId="0" borderId="39" xfId="895" applyNumberFormat="1" applyFont="1" applyBorder="1" applyAlignment="1">
      <alignment horizontal="center" vertical="center" wrapText="1"/>
    </xf>
    <xf numFmtId="4" fontId="17" fillId="0" borderId="93" xfId="895" applyNumberFormat="1" applyFont="1" applyBorder="1" applyAlignment="1">
      <alignment horizontal="center" vertical="center" wrapText="1"/>
    </xf>
    <xf numFmtId="0" fontId="17" fillId="0" borderId="50" xfId="895" applyFont="1" applyBorder="1" applyAlignment="1">
      <alignment horizontal="center" vertical="center" wrapText="1"/>
    </xf>
    <xf numFmtId="0" fontId="17" fillId="0" borderId="83" xfId="895" applyFont="1" applyBorder="1" applyAlignment="1">
      <alignment horizontal="center" vertical="center" wrapText="1"/>
    </xf>
    <xf numFmtId="1" fontId="17" fillId="24" borderId="50" xfId="897" applyNumberFormat="1" applyFont="1" applyFill="1" applyBorder="1" applyAlignment="1">
      <alignment horizontal="center" vertical="center" wrapText="1"/>
    </xf>
    <xf numFmtId="2" fontId="18" fillId="24" borderId="83" xfId="895" applyNumberFormat="1" applyFont="1" applyFill="1" applyBorder="1" applyAlignment="1">
      <alignment horizontal="center" vertical="center"/>
    </xf>
    <xf numFmtId="174" fontId="17" fillId="0" borderId="50" xfId="895" applyNumberFormat="1" applyFont="1" applyBorder="1" applyAlignment="1">
      <alignment horizontal="left" vertical="center" wrapText="1"/>
    </xf>
    <xf numFmtId="49" fontId="18" fillId="24" borderId="47" xfId="895" applyNumberFormat="1" applyFont="1" applyFill="1" applyBorder="1" applyAlignment="1">
      <alignment horizontal="center" vertical="center" wrapText="1"/>
    </xf>
    <xf numFmtId="4" fontId="17" fillId="0" borderId="94" xfId="895" applyNumberFormat="1" applyFont="1" applyFill="1" applyBorder="1" applyAlignment="1">
      <alignment horizontal="center" vertical="center" wrapText="1"/>
    </xf>
    <xf numFmtId="4" fontId="17" fillId="0" borderId="39" xfId="895" applyNumberFormat="1" applyFont="1" applyFill="1" applyBorder="1" applyAlignment="1">
      <alignment horizontal="center" vertical="center" wrapText="1"/>
    </xf>
    <xf numFmtId="4" fontId="17" fillId="0" borderId="43" xfId="895" applyNumberFormat="1" applyFont="1" applyFill="1" applyBorder="1" applyAlignment="1">
      <alignment horizontal="center" vertical="center" wrapText="1"/>
    </xf>
    <xf numFmtId="4" fontId="17" fillId="0" borderId="93" xfId="895" applyNumberFormat="1" applyFont="1" applyFill="1" applyBorder="1" applyAlignment="1">
      <alignment horizontal="center" vertical="center" wrapText="1"/>
    </xf>
    <xf numFmtId="4" fontId="17" fillId="0" borderId="70" xfId="895" applyNumberFormat="1" applyFont="1" applyFill="1" applyBorder="1" applyAlignment="1">
      <alignment horizontal="center" vertical="center" wrapText="1"/>
    </xf>
    <xf numFmtId="4" fontId="17" fillId="0" borderId="94" xfId="895" applyNumberFormat="1" applyFont="1" applyBorder="1" applyAlignment="1">
      <alignment horizontal="center" vertical="center" wrapText="1"/>
    </xf>
    <xf numFmtId="4" fontId="17" fillId="0" borderId="70" xfId="895" applyNumberFormat="1" applyFont="1" applyBorder="1" applyAlignment="1">
      <alignment horizontal="center" vertical="center" wrapText="1"/>
    </xf>
    <xf numFmtId="4" fontId="17" fillId="0" borderId="43" xfId="895" applyNumberFormat="1" applyFont="1" applyBorder="1" applyAlignment="1">
      <alignment horizontal="center" vertical="center" wrapText="1"/>
    </xf>
    <xf numFmtId="17" fontId="17" fillId="0" borderId="94" xfId="895" applyNumberFormat="1" applyFont="1" applyBorder="1" applyAlignment="1">
      <alignment horizontal="center" vertical="center" wrapText="1"/>
    </xf>
    <xf numFmtId="0" fontId="17" fillId="0" borderId="59" xfId="895" applyFont="1" applyBorder="1" applyAlignment="1">
      <alignment horizontal="center" vertical="center" wrapText="1"/>
    </xf>
    <xf numFmtId="0" fontId="17" fillId="0" borderId="79" xfId="895" applyFont="1" applyBorder="1" applyAlignment="1">
      <alignment horizontal="center" vertical="center" wrapText="1"/>
    </xf>
    <xf numFmtId="1" fontId="17" fillId="24" borderId="59" xfId="897" applyNumberFormat="1" applyFont="1" applyFill="1" applyBorder="1" applyAlignment="1">
      <alignment horizontal="center" vertical="center" wrapText="1"/>
    </xf>
    <xf numFmtId="2" fontId="18" fillId="24" borderId="79" xfId="895" applyNumberFormat="1" applyFont="1" applyFill="1" applyBorder="1" applyAlignment="1">
      <alignment horizontal="center" vertical="center"/>
    </xf>
    <xf numFmtId="174" fontId="17" fillId="0" borderId="59" xfId="895" applyNumberFormat="1" applyFont="1" applyBorder="1" applyAlignment="1">
      <alignment horizontal="left" vertical="center" wrapText="1"/>
    </xf>
    <xf numFmtId="49" fontId="18" fillId="24" borderId="58" xfId="895" applyNumberFormat="1" applyFont="1" applyFill="1" applyBorder="1" applyAlignment="1">
      <alignment horizontal="center" vertical="center" wrapText="1"/>
    </xf>
    <xf numFmtId="174" fontId="1" fillId="0" borderId="59" xfId="895" applyNumberFormat="1" applyBorder="1" applyAlignment="1">
      <alignment vertical="center" wrapText="1"/>
    </xf>
    <xf numFmtId="0" fontId="17" fillId="0" borderId="59" xfId="895" applyFont="1" applyFill="1" applyBorder="1" applyAlignment="1">
      <alignment horizontal="center" vertical="center" wrapText="1"/>
    </xf>
    <xf numFmtId="17" fontId="17" fillId="0" borderId="94" xfId="895" applyNumberFormat="1" applyFont="1" applyFill="1" applyBorder="1" applyAlignment="1">
      <alignment horizontal="center" vertical="center" wrapText="1"/>
    </xf>
    <xf numFmtId="0" fontId="17" fillId="0" borderId="79" xfId="895" applyFont="1" applyFill="1" applyBorder="1" applyAlignment="1">
      <alignment horizontal="center" vertical="center" wrapText="1"/>
    </xf>
    <xf numFmtId="174" fontId="17" fillId="0" borderId="59" xfId="895" applyNumberFormat="1" applyFont="1" applyFill="1" applyBorder="1" applyAlignment="1">
      <alignment horizontal="left" vertical="center" wrapText="1"/>
    </xf>
    <xf numFmtId="4" fontId="17" fillId="0" borderId="57" xfId="895" applyNumberFormat="1" applyFont="1" applyFill="1" applyBorder="1" applyAlignment="1">
      <alignment horizontal="center" vertical="center" wrapText="1"/>
    </xf>
    <xf numFmtId="4" fontId="17" fillId="0" borderId="56" xfId="895" applyNumberFormat="1" applyFont="1" applyFill="1" applyBorder="1" applyAlignment="1">
      <alignment horizontal="center" vertical="center" wrapText="1"/>
    </xf>
    <xf numFmtId="4" fontId="17" fillId="0" borderId="55" xfId="895" applyNumberFormat="1" applyFont="1" applyFill="1" applyBorder="1" applyAlignment="1">
      <alignment horizontal="center" vertical="center" wrapText="1"/>
    </xf>
    <xf numFmtId="4" fontId="17" fillId="0" borderId="19" xfId="895" applyNumberFormat="1" applyFont="1" applyFill="1" applyBorder="1" applyAlignment="1">
      <alignment horizontal="center" vertical="center" wrapText="1"/>
    </xf>
    <xf numFmtId="4" fontId="17" fillId="0" borderId="72" xfId="895" applyNumberFormat="1" applyFont="1" applyFill="1" applyBorder="1" applyAlignment="1">
      <alignment horizontal="center" vertical="center" wrapText="1"/>
    </xf>
    <xf numFmtId="4" fontId="17" fillId="0" borderId="57" xfId="895" applyNumberFormat="1" applyFont="1" applyBorder="1" applyAlignment="1">
      <alignment horizontal="center" vertical="center" wrapText="1"/>
    </xf>
    <xf numFmtId="4" fontId="17" fillId="0" borderId="72" xfId="895" applyNumberFormat="1" applyFont="1" applyBorder="1" applyAlignment="1">
      <alignment horizontal="center" vertical="center" wrapText="1"/>
    </xf>
    <xf numFmtId="4" fontId="17" fillId="0" borderId="55" xfId="895" applyNumberFormat="1" applyFont="1" applyBorder="1" applyAlignment="1">
      <alignment horizontal="center" vertical="center" wrapText="1"/>
    </xf>
    <xf numFmtId="17" fontId="17" fillId="0" borderId="57" xfId="895" applyNumberFormat="1" applyFont="1" applyBorder="1" applyAlignment="1">
      <alignment horizontal="center" vertical="center" wrapText="1"/>
    </xf>
    <xf numFmtId="4" fontId="17" fillId="0" borderId="19" xfId="895" applyNumberFormat="1" applyFont="1" applyBorder="1" applyAlignment="1">
      <alignment horizontal="center" vertical="center" wrapText="1"/>
    </xf>
    <xf numFmtId="0" fontId="17" fillId="0" borderId="53" xfId="895" applyFont="1" applyFill="1" applyBorder="1" applyAlignment="1">
      <alignment horizontal="center" vertical="center" wrapText="1"/>
    </xf>
    <xf numFmtId="0" fontId="17" fillId="0" borderId="82" xfId="895" applyFont="1" applyBorder="1" applyAlignment="1">
      <alignment horizontal="center" vertical="center" wrapText="1"/>
    </xf>
    <xf numFmtId="1" fontId="17" fillId="24" borderId="53" xfId="897" applyNumberFormat="1" applyFont="1" applyFill="1" applyBorder="1" applyAlignment="1">
      <alignment horizontal="center" vertical="center" wrapText="1"/>
    </xf>
    <xf numFmtId="2" fontId="18" fillId="24" borderId="82" xfId="895" applyNumberFormat="1" applyFont="1" applyFill="1" applyBorder="1" applyAlignment="1">
      <alignment horizontal="center" vertical="center"/>
    </xf>
    <xf numFmtId="174" fontId="1" fillId="0" borderId="53" xfId="895" applyNumberFormat="1" applyBorder="1" applyAlignment="1">
      <alignment vertical="center" wrapText="1"/>
    </xf>
    <xf numFmtId="49" fontId="18" fillId="24" borderId="52" xfId="895" applyNumberFormat="1" applyFont="1" applyFill="1" applyBorder="1" applyAlignment="1">
      <alignment horizontal="center" vertical="center" wrapText="1"/>
    </xf>
    <xf numFmtId="4" fontId="18" fillId="0" borderId="76" xfId="895" applyNumberFormat="1" applyFont="1" applyBorder="1" applyAlignment="1">
      <alignment horizontal="center" vertical="center" wrapText="1"/>
    </xf>
    <xf numFmtId="4" fontId="18" fillId="0" borderId="22" xfId="895" applyNumberFormat="1" applyFont="1" applyBorder="1" applyAlignment="1">
      <alignment horizontal="center" vertical="center" wrapText="1"/>
    </xf>
    <xf numFmtId="4" fontId="18" fillId="0" borderId="77" xfId="895" applyNumberFormat="1" applyFont="1" applyBorder="1" applyAlignment="1">
      <alignment horizontal="center" vertical="center" wrapText="1"/>
    </xf>
    <xf numFmtId="4" fontId="18" fillId="0" borderId="21" xfId="895" applyNumberFormat="1" applyFont="1" applyBorder="1" applyAlignment="1">
      <alignment horizontal="center" vertical="center" wrapText="1"/>
    </xf>
    <xf numFmtId="4" fontId="18" fillId="0" borderId="75" xfId="895" applyNumberFormat="1" applyFont="1" applyBorder="1" applyAlignment="1">
      <alignment horizontal="center" vertical="center" wrapText="1"/>
    </xf>
    <xf numFmtId="4" fontId="18" fillId="0" borderId="33" xfId="895" applyNumberFormat="1" applyFont="1" applyBorder="1" applyAlignment="1">
      <alignment horizontal="center" vertical="center" wrapText="1"/>
    </xf>
    <xf numFmtId="4" fontId="18" fillId="0" borderId="84" xfId="895" applyNumberFormat="1" applyFont="1" applyBorder="1" applyAlignment="1">
      <alignment horizontal="center" vertical="center" wrapText="1"/>
    </xf>
    <xf numFmtId="0" fontId="17" fillId="0" borderId="78" xfId="895" applyFont="1" applyBorder="1" applyAlignment="1">
      <alignment horizontal="center" vertical="center" wrapText="1"/>
    </xf>
    <xf numFmtId="0" fontId="17" fillId="0" borderId="84" xfId="895" applyFont="1" applyBorder="1" applyAlignment="1">
      <alignment horizontal="center" vertical="center" wrapText="1"/>
    </xf>
    <xf numFmtId="1" fontId="17" fillId="24" borderId="78" xfId="897" applyNumberFormat="1" applyFont="1" applyFill="1" applyBorder="1" applyAlignment="1">
      <alignment horizontal="center" vertical="center" wrapText="1"/>
    </xf>
    <xf numFmtId="174" fontId="41" fillId="0" borderId="78" xfId="895" applyNumberFormat="1" applyFont="1" applyBorder="1" applyAlignment="1">
      <alignment vertical="center" wrapText="1"/>
    </xf>
    <xf numFmtId="3" fontId="45" fillId="0" borderId="91" xfId="895" applyNumberFormat="1" applyFont="1" applyBorder="1" applyAlignment="1">
      <alignment horizontal="center" vertical="center" wrapText="1"/>
    </xf>
    <xf numFmtId="4" fontId="17" fillId="0" borderId="46" xfId="895" applyNumberFormat="1" applyFont="1" applyFill="1" applyBorder="1" applyAlignment="1">
      <alignment horizontal="center" vertical="center" wrapText="1"/>
    </xf>
    <xf numFmtId="4" fontId="17" fillId="0" borderId="36" xfId="895" applyNumberFormat="1" applyFont="1" applyFill="1" applyBorder="1" applyAlignment="1">
      <alignment horizontal="center" vertical="center" wrapText="1"/>
    </xf>
    <xf numFmtId="4" fontId="17" fillId="0" borderId="45" xfId="895" applyNumberFormat="1" applyFont="1" applyFill="1" applyBorder="1" applyAlignment="1">
      <alignment horizontal="center" vertical="center" wrapText="1"/>
    </xf>
    <xf numFmtId="4" fontId="17" fillId="0" borderId="25" xfId="895" applyNumberFormat="1" applyFont="1" applyFill="1" applyBorder="1" applyAlignment="1">
      <alignment horizontal="center" vertical="center" wrapText="1"/>
    </xf>
    <xf numFmtId="4" fontId="17" fillId="0" borderId="71" xfId="895" applyNumberFormat="1" applyFont="1" applyFill="1" applyBorder="1" applyAlignment="1">
      <alignment horizontal="center" vertical="center" wrapText="1"/>
    </xf>
    <xf numFmtId="4" fontId="40" fillId="24" borderId="25" xfId="895" applyNumberFormat="1" applyFont="1" applyFill="1" applyBorder="1" applyAlignment="1">
      <alignment horizontal="center" vertical="center" wrapText="1"/>
    </xf>
    <xf numFmtId="4" fontId="40" fillId="24" borderId="36" xfId="895" applyNumberFormat="1" applyFont="1" applyFill="1" applyBorder="1" applyAlignment="1">
      <alignment horizontal="center" vertical="center" wrapText="1"/>
    </xf>
    <xf numFmtId="4" fontId="40" fillId="24" borderId="45" xfId="895" applyNumberFormat="1" applyFont="1" applyFill="1" applyBorder="1" applyAlignment="1">
      <alignment horizontal="center" vertical="center" wrapText="1"/>
    </xf>
    <xf numFmtId="4" fontId="17" fillId="0" borderId="46" xfId="895" applyNumberFormat="1" applyFont="1" applyBorder="1" applyAlignment="1">
      <alignment horizontal="center" vertical="center" wrapText="1"/>
    </xf>
    <xf numFmtId="4" fontId="17" fillId="0" borderId="71" xfId="895" applyNumberFormat="1" applyFont="1" applyBorder="1" applyAlignment="1">
      <alignment horizontal="center" vertical="center" wrapText="1"/>
    </xf>
    <xf numFmtId="4" fontId="17" fillId="0" borderId="45" xfId="895" applyNumberFormat="1" applyFont="1" applyBorder="1" applyAlignment="1">
      <alignment horizontal="center" vertical="center" wrapText="1"/>
    </xf>
    <xf numFmtId="17" fontId="17" fillId="0" borderId="46" xfId="895" applyNumberFormat="1" applyFont="1" applyBorder="1" applyAlignment="1">
      <alignment horizontal="center" vertical="center" wrapText="1"/>
    </xf>
    <xf numFmtId="4" fontId="17" fillId="0" borderId="36" xfId="895" applyNumberFormat="1" applyFont="1" applyBorder="1" applyAlignment="1">
      <alignment horizontal="center" vertical="center" wrapText="1"/>
    </xf>
    <xf numFmtId="4" fontId="17" fillId="0" borderId="25" xfId="895" applyNumberFormat="1" applyFont="1" applyBorder="1" applyAlignment="1">
      <alignment horizontal="center" vertical="center" wrapText="1"/>
    </xf>
    <xf numFmtId="0" fontId="17" fillId="0" borderId="34" xfId="895" applyFont="1" applyBorder="1" applyAlignment="1">
      <alignment horizontal="center" vertical="center" wrapText="1"/>
    </xf>
    <xf numFmtId="0" fontId="17" fillId="0" borderId="81" xfId="895" applyFont="1" applyBorder="1" applyAlignment="1">
      <alignment horizontal="center" vertical="center" wrapText="1"/>
    </xf>
    <xf numFmtId="1" fontId="17" fillId="24" borderId="34" xfId="897" applyNumberFormat="1" applyFont="1" applyFill="1" applyBorder="1" applyAlignment="1">
      <alignment horizontal="center" vertical="center" wrapText="1"/>
    </xf>
    <xf numFmtId="2" fontId="18" fillId="24" borderId="81" xfId="897" applyNumberFormat="1" applyFont="1" applyFill="1" applyBorder="1" applyAlignment="1">
      <alignment horizontal="center" vertical="center"/>
    </xf>
    <xf numFmtId="2" fontId="17" fillId="24" borderId="34" xfId="895" applyNumberFormat="1" applyFont="1" applyFill="1" applyBorder="1" applyAlignment="1">
      <alignment horizontal="left" vertical="center" wrapText="1"/>
    </xf>
    <xf numFmtId="49" fontId="18" fillId="24" borderId="48" xfId="895" applyNumberFormat="1" applyFont="1" applyFill="1" applyBorder="1" applyAlignment="1">
      <alignment horizontal="center" vertical="center" wrapText="1"/>
    </xf>
    <xf numFmtId="4" fontId="18" fillId="0" borderId="46" xfId="895" applyNumberFormat="1" applyFont="1" applyFill="1" applyBorder="1" applyAlignment="1">
      <alignment horizontal="center" vertical="center" wrapText="1"/>
    </xf>
    <xf numFmtId="4" fontId="18" fillId="0" borderId="36" xfId="895" applyNumberFormat="1" applyFont="1" applyFill="1" applyBorder="1" applyAlignment="1">
      <alignment horizontal="center" vertical="center" wrapText="1"/>
    </xf>
    <xf numFmtId="4" fontId="18" fillId="0" borderId="45" xfId="895" applyNumberFormat="1" applyFont="1" applyFill="1" applyBorder="1" applyAlignment="1">
      <alignment horizontal="center" vertical="center" wrapText="1"/>
    </xf>
    <xf numFmtId="4" fontId="18" fillId="0" borderId="25" xfId="895" applyNumberFormat="1" applyFont="1" applyFill="1" applyBorder="1" applyAlignment="1">
      <alignment horizontal="center" vertical="center" wrapText="1"/>
    </xf>
    <xf numFmtId="4" fontId="18" fillId="0" borderId="71" xfId="895" applyNumberFormat="1" applyFont="1" applyFill="1" applyBorder="1" applyAlignment="1">
      <alignment horizontal="center" vertical="center" wrapText="1"/>
    </xf>
    <xf numFmtId="4" fontId="18" fillId="0" borderId="36" xfId="895" applyNumberFormat="1" applyFont="1" applyBorder="1" applyAlignment="1">
      <alignment horizontal="center" vertical="center" wrapText="1"/>
    </xf>
    <xf numFmtId="4" fontId="18" fillId="0" borderId="45" xfId="895" applyNumberFormat="1" applyFont="1" applyBorder="1" applyAlignment="1">
      <alignment horizontal="center" vertical="center" wrapText="1"/>
    </xf>
    <xf numFmtId="4" fontId="18" fillId="0" borderId="37" xfId="895" applyNumberFormat="1" applyFont="1" applyBorder="1" applyAlignment="1">
      <alignment horizontal="center" vertical="center" wrapText="1"/>
    </xf>
    <xf numFmtId="4" fontId="18" fillId="0" borderId="25" xfId="895" applyNumberFormat="1" applyFont="1" applyBorder="1" applyAlignment="1">
      <alignment horizontal="center" vertical="center" wrapText="1"/>
    </xf>
    <xf numFmtId="4" fontId="18" fillId="0" borderId="81" xfId="895" applyNumberFormat="1" applyFont="1" applyBorder="1" applyAlignment="1">
      <alignment horizontal="center" vertical="center" wrapText="1"/>
    </xf>
    <xf numFmtId="0" fontId="17" fillId="0" borderId="92" xfId="895" applyFont="1" applyBorder="1" applyAlignment="1">
      <alignment horizontal="center" vertical="center" wrapText="1"/>
    </xf>
    <xf numFmtId="4" fontId="18" fillId="0" borderId="86" xfId="895" applyNumberFormat="1" applyFont="1" applyBorder="1" applyAlignment="1">
      <alignment horizontal="center" vertical="center" wrapText="1"/>
    </xf>
    <xf numFmtId="4" fontId="18" fillId="0" borderId="88" xfId="895" applyNumberFormat="1" applyFont="1" applyBorder="1" applyAlignment="1">
      <alignment horizontal="center" vertical="center" wrapText="1"/>
    </xf>
    <xf numFmtId="0" fontId="17" fillId="0" borderId="95" xfId="895" applyFont="1" applyBorder="1" applyAlignment="1">
      <alignment horizontal="center" vertical="center" wrapText="1"/>
    </xf>
    <xf numFmtId="174" fontId="41" fillId="0" borderId="34" xfId="895" applyNumberFormat="1" applyFont="1" applyBorder="1" applyAlignment="1">
      <alignment vertical="center" wrapText="1"/>
    </xf>
    <xf numFmtId="3" fontId="41" fillId="0" borderId="48" xfId="895" applyNumberFormat="1" applyFont="1" applyBorder="1" applyAlignment="1">
      <alignment horizontal="center" vertical="center" wrapText="1"/>
    </xf>
    <xf numFmtId="4" fontId="17" fillId="0" borderId="40" xfId="895" applyNumberFormat="1" applyFont="1" applyBorder="1" applyAlignment="1">
      <alignment horizontal="center" vertical="center" wrapText="1"/>
    </xf>
    <xf numFmtId="174" fontId="1" fillId="0" borderId="50" xfId="895" applyNumberFormat="1" applyBorder="1" applyAlignment="1">
      <alignment horizontal="left" vertical="center" wrapText="1"/>
    </xf>
    <xf numFmtId="3" fontId="41" fillId="0" borderId="47" xfId="895" applyNumberFormat="1" applyFont="1" applyBorder="1" applyAlignment="1">
      <alignment horizontal="center" vertical="center"/>
    </xf>
    <xf numFmtId="174" fontId="1" fillId="0" borderId="59" xfId="895" applyNumberFormat="1" applyBorder="1" applyAlignment="1">
      <alignment horizontal="left" vertical="center" wrapText="1"/>
    </xf>
    <xf numFmtId="3" fontId="41" fillId="0" borderId="58" xfId="895" applyNumberFormat="1" applyFont="1" applyBorder="1" applyAlignment="1">
      <alignment horizontal="center" vertical="center"/>
    </xf>
    <xf numFmtId="174" fontId="17" fillId="0" borderId="39" xfId="895" applyNumberFormat="1" applyFont="1" applyFill="1" applyBorder="1" applyAlignment="1">
      <alignment horizontal="center" vertical="center" wrapText="1"/>
    </xf>
    <xf numFmtId="0" fontId="17" fillId="24" borderId="59" xfId="895" applyFont="1" applyFill="1" applyBorder="1" applyAlignment="1">
      <alignment horizontal="center" vertical="center"/>
    </xf>
    <xf numFmtId="2" fontId="18" fillId="24" borderId="79" xfId="897" applyNumberFormat="1" applyFont="1" applyFill="1" applyBorder="1" applyAlignment="1">
      <alignment horizontal="center" vertical="center"/>
    </xf>
    <xf numFmtId="174" fontId="40" fillId="0" borderId="59" xfId="895" applyNumberFormat="1" applyFont="1" applyBorder="1" applyAlignment="1">
      <alignment horizontal="left" vertical="center" wrapText="1"/>
    </xf>
    <xf numFmtId="4" fontId="18" fillId="0" borderId="24" xfId="895" applyNumberFormat="1" applyFont="1" applyBorder="1" applyAlignment="1">
      <alignment horizontal="center" vertical="center" wrapText="1"/>
    </xf>
    <xf numFmtId="4" fontId="18" fillId="0" borderId="38" xfId="895" applyNumberFormat="1" applyFont="1" applyBorder="1" applyAlignment="1">
      <alignment horizontal="center" vertical="center" wrapText="1"/>
    </xf>
    <xf numFmtId="4" fontId="18" fillId="0" borderId="42" xfId="895" applyNumberFormat="1" applyFont="1" applyBorder="1" applyAlignment="1">
      <alignment horizontal="center" vertical="center" wrapText="1"/>
    </xf>
    <xf numFmtId="4" fontId="18" fillId="0" borderId="11" xfId="895" applyNumberFormat="1" applyFont="1" applyBorder="1" applyAlignment="1">
      <alignment horizontal="center" vertical="center" wrapText="1"/>
    </xf>
    <xf numFmtId="4" fontId="18" fillId="0" borderId="69" xfId="895" applyNumberFormat="1" applyFont="1" applyBorder="1" applyAlignment="1">
      <alignment horizontal="center" vertical="center" wrapText="1"/>
    </xf>
    <xf numFmtId="0" fontId="17" fillId="0" borderId="49" xfId="895" applyFont="1" applyBorder="1" applyAlignment="1">
      <alignment horizontal="center" vertical="center" wrapText="1"/>
    </xf>
    <xf numFmtId="0" fontId="17" fillId="0" borderId="16" xfId="895" applyFont="1" applyBorder="1" applyAlignment="1">
      <alignment horizontal="center" vertical="center" wrapText="1"/>
    </xf>
    <xf numFmtId="174" fontId="41" fillId="0" borderId="49" xfId="895" applyNumberFormat="1" applyFont="1" applyBorder="1" applyAlignment="1">
      <alignment vertical="center" wrapText="1"/>
    </xf>
    <xf numFmtId="3" fontId="41" fillId="0" borderId="27" xfId="895" applyNumberFormat="1" applyFont="1" applyBorder="1" applyAlignment="1">
      <alignment horizontal="center" vertical="center" wrapText="1"/>
    </xf>
    <xf numFmtId="0" fontId="17" fillId="0" borderId="37" xfId="895" applyFont="1" applyBorder="1" applyAlignment="1">
      <alignment horizontal="center" vertical="center" wrapText="1"/>
    </xf>
    <xf numFmtId="0" fontId="17" fillId="0" borderId="48" xfId="895" applyFont="1" applyBorder="1" applyAlignment="1">
      <alignment horizontal="center" vertical="center" wrapText="1"/>
    </xf>
    <xf numFmtId="0" fontId="17" fillId="0" borderId="13" xfId="895" applyFont="1" applyBorder="1" applyAlignment="1">
      <alignment horizontal="center" vertical="center" wrapText="1"/>
    </xf>
    <xf numFmtId="0" fontId="17" fillId="0" borderId="89" xfId="895" applyFont="1" applyBorder="1" applyAlignment="1">
      <alignment horizontal="center" vertical="center" wrapText="1"/>
    </xf>
    <xf numFmtId="0" fontId="17" fillId="0" borderId="90" xfId="895" applyFont="1" applyBorder="1" applyAlignment="1">
      <alignment horizontal="center" vertical="center" wrapText="1"/>
    </xf>
    <xf numFmtId="0" fontId="17" fillId="0" borderId="33" xfId="895" applyFont="1" applyBorder="1" applyAlignment="1">
      <alignment horizontal="center" vertical="center" textRotation="90" wrapText="1"/>
    </xf>
    <xf numFmtId="0" fontId="17" fillId="0" borderId="37" xfId="895" applyFont="1" applyBorder="1" applyAlignment="1">
      <alignment horizontal="center" vertical="center" textRotation="90" wrapText="1"/>
    </xf>
    <xf numFmtId="0" fontId="17" fillId="0" borderId="34" xfId="895" applyFont="1" applyBorder="1" applyAlignment="1">
      <alignment horizontal="center" vertical="center" textRotation="90" wrapText="1"/>
    </xf>
    <xf numFmtId="0" fontId="17" fillId="0" borderId="81" xfId="895" applyFont="1" applyBorder="1" applyAlignment="1">
      <alignment horizontal="center" vertical="center" textRotation="90" wrapText="1"/>
    </xf>
    <xf numFmtId="0" fontId="17" fillId="0" borderId="84" xfId="895" applyFont="1" applyBorder="1" applyAlignment="1">
      <alignment horizontal="center" vertical="center" textRotation="90" wrapText="1"/>
    </xf>
    <xf numFmtId="0" fontId="17" fillId="0" borderId="48" xfId="895" applyFont="1" applyBorder="1" applyAlignment="1">
      <alignment horizontal="center" vertical="center" textRotation="90" wrapText="1"/>
    </xf>
    <xf numFmtId="0" fontId="17" fillId="0" borderId="91" xfId="895" applyFont="1" applyBorder="1" applyAlignment="1">
      <alignment horizontal="center" vertical="center" textRotation="90" wrapText="1"/>
    </xf>
    <xf numFmtId="0" fontId="17" fillId="0" borderId="78" xfId="895" applyFont="1" applyBorder="1" applyAlignment="1">
      <alignment horizontal="center" vertical="center" textRotation="90" wrapText="1"/>
    </xf>
    <xf numFmtId="0" fontId="0" fillId="0" borderId="0" xfId="897" applyFont="1" applyAlignment="1">
      <alignment vertical="top"/>
    </xf>
    <xf numFmtId="0" fontId="0" fillId="0" borderId="0" xfId="897" applyFont="1" applyAlignment="1">
      <alignment horizontal="center" vertical="top"/>
    </xf>
    <xf numFmtId="0" fontId="45" fillId="0" borderId="0" xfId="897" applyFont="1" applyAlignment="1">
      <alignment vertical="center"/>
    </xf>
    <xf numFmtId="0" fontId="44" fillId="0" borderId="0" xfId="897" applyFont="1" applyAlignment="1">
      <alignment horizontal="center" vertical="center"/>
    </xf>
    <xf numFmtId="0" fontId="44" fillId="0" borderId="0" xfId="897" applyFont="1" applyAlignment="1">
      <alignment vertical="center"/>
    </xf>
    <xf numFmtId="0" fontId="46" fillId="0" borderId="0" xfId="895" applyFont="1" applyAlignment="1">
      <alignment horizontal="center"/>
    </xf>
    <xf numFmtId="0" fontId="43" fillId="0" borderId="0" xfId="895" applyFont="1" applyAlignment="1">
      <alignment horizontal="center" vertical="center"/>
    </xf>
    <xf numFmtId="0" fontId="46" fillId="0" borderId="0" xfId="895" applyFont="1" applyAlignment="1">
      <alignment horizontal="center" vertical="center"/>
    </xf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49" fontId="56" fillId="0" borderId="64" xfId="57" applyNumberFormat="1" applyFont="1" applyFill="1" applyBorder="1" applyAlignment="1">
      <alignment horizontal="center" vertical="center" wrapText="1"/>
    </xf>
    <xf numFmtId="4" fontId="17" fillId="0" borderId="54" xfId="57" applyNumberFormat="1" applyFont="1" applyFill="1" applyBorder="1" applyAlignment="1">
      <alignment horizontal="center" vertical="center" wrapText="1"/>
    </xf>
    <xf numFmtId="49" fontId="56" fillId="0" borderId="34" xfId="57" applyNumberFormat="1" applyFont="1" applyFill="1" applyBorder="1" applyAlignment="1">
      <alignment horizontal="center" vertical="center" wrapText="1"/>
    </xf>
    <xf numFmtId="1" fontId="17" fillId="24" borderId="50" xfId="0" applyNumberFormat="1" applyFont="1" applyFill="1" applyBorder="1" applyAlignment="1">
      <alignment horizontal="center" vertical="center"/>
    </xf>
    <xf numFmtId="1" fontId="17" fillId="24" borderId="44" xfId="0" applyNumberFormat="1" applyFont="1" applyFill="1" applyBorder="1" applyAlignment="1">
      <alignment horizontal="center" vertical="center"/>
    </xf>
    <xf numFmtId="2" fontId="17" fillId="24" borderId="35" xfId="0" applyNumberFormat="1" applyFont="1" applyFill="1" applyBorder="1" applyAlignment="1">
      <alignment horizontal="center" vertical="center"/>
    </xf>
    <xf numFmtId="0" fontId="17" fillId="0" borderId="45" xfId="0" applyFont="1" applyFill="1" applyBorder="1" applyAlignment="1">
      <alignment horizontal="center" vertical="center" wrapText="1"/>
    </xf>
    <xf numFmtId="0" fontId="17" fillId="0" borderId="36" xfId="0" applyFont="1" applyFill="1" applyBorder="1" applyAlignment="1">
      <alignment horizontal="center" vertical="center" wrapText="1"/>
    </xf>
    <xf numFmtId="2" fontId="17" fillId="24" borderId="36" xfId="0" applyNumberFormat="1" applyFont="1" applyFill="1" applyBorder="1" applyAlignment="1">
      <alignment horizontal="center" vertical="center" wrapText="1"/>
    </xf>
    <xf numFmtId="2" fontId="17" fillId="24" borderId="46" xfId="0" applyNumberFormat="1" applyFont="1" applyFill="1" applyBorder="1" applyAlignment="1">
      <alignment horizontal="center" vertical="center" wrapText="1"/>
    </xf>
    <xf numFmtId="4" fontId="17" fillId="24" borderId="86" xfId="0" applyNumberFormat="1" applyFont="1" applyFill="1" applyBorder="1" applyAlignment="1">
      <alignment horizontal="center" vertical="center"/>
    </xf>
    <xf numFmtId="4" fontId="17" fillId="24" borderId="90" xfId="0" applyNumberFormat="1" applyFont="1" applyFill="1" applyBorder="1" applyAlignment="1">
      <alignment horizontal="center" vertical="center"/>
    </xf>
    <xf numFmtId="4" fontId="17" fillId="24" borderId="54" xfId="0" applyNumberFormat="1" applyFont="1" applyFill="1" applyBorder="1" applyAlignment="1">
      <alignment horizontal="center" vertical="center"/>
    </xf>
    <xf numFmtId="4" fontId="17" fillId="0" borderId="0" xfId="0" applyNumberFormat="1" applyFont="1" applyFill="1"/>
    <xf numFmtId="4" fontId="17" fillId="0" borderId="0" xfId="57" applyNumberFormat="1" applyFont="1" applyFill="1"/>
    <xf numFmtId="0" fontId="46" fillId="0" borderId="0" xfId="895" applyFont="1" applyAlignment="1">
      <alignment horizontal="center" vertical="center"/>
    </xf>
    <xf numFmtId="0" fontId="17" fillId="0" borderId="0" xfId="897" applyFont="1" applyAlignment="1">
      <alignment horizontal="center" vertical="top"/>
    </xf>
    <xf numFmtId="0" fontId="0" fillId="0" borderId="0" xfId="897" applyFont="1" applyAlignment="1">
      <alignment horizontal="center" vertical="top"/>
    </xf>
    <xf numFmtId="0" fontId="17" fillId="0" borderId="27" xfId="895" applyFont="1" applyBorder="1" applyAlignment="1">
      <alignment horizontal="center" vertical="center" wrapText="1"/>
    </xf>
    <xf numFmtId="0" fontId="17" fillId="0" borderId="58" xfId="895" applyFont="1" applyBorder="1" applyAlignment="1">
      <alignment horizontal="center" vertical="center" wrapText="1"/>
    </xf>
    <xf numFmtId="0" fontId="17" fillId="0" borderId="60" xfId="895" applyFont="1" applyBorder="1" applyAlignment="1">
      <alignment horizontal="center" vertical="center" wrapText="1"/>
    </xf>
    <xf numFmtId="0" fontId="17" fillId="0" borderId="49" xfId="895" applyFont="1" applyBorder="1" applyAlignment="1">
      <alignment horizontal="center" vertical="center" wrapText="1"/>
    </xf>
    <xf numFmtId="0" fontId="17" fillId="0" borderId="59" xfId="895" applyFont="1" applyBorder="1" applyAlignment="1">
      <alignment horizontal="center" vertical="center" wrapText="1"/>
    </xf>
    <xf numFmtId="0" fontId="17" fillId="0" borderId="61" xfId="895" applyFont="1" applyBorder="1" applyAlignment="1">
      <alignment horizontal="center" vertical="center" wrapText="1"/>
    </xf>
    <xf numFmtId="0" fontId="17" fillId="0" borderId="16" xfId="895" applyFont="1" applyBorder="1" applyAlignment="1">
      <alignment horizontal="center" vertical="center" wrapText="1"/>
    </xf>
    <xf numFmtId="0" fontId="17" fillId="0" borderId="79" xfId="895" applyFont="1" applyBorder="1" applyAlignment="1">
      <alignment horizontal="center" vertical="center" wrapText="1"/>
    </xf>
    <xf numFmtId="0" fontId="17" fillId="0" borderId="80" xfId="895" applyFont="1" applyBorder="1" applyAlignment="1">
      <alignment horizontal="center" vertical="center" wrapText="1"/>
    </xf>
    <xf numFmtId="0" fontId="17" fillId="0" borderId="49" xfId="895" applyFont="1" applyBorder="1" applyAlignment="1">
      <alignment horizontal="center" vertical="center" textRotation="90" wrapText="1"/>
    </xf>
    <xf numFmtId="0" fontId="17" fillId="0" borderId="59" xfId="895" applyFont="1" applyBorder="1" applyAlignment="1">
      <alignment horizontal="center" vertical="center" textRotation="90" wrapText="1"/>
    </xf>
    <xf numFmtId="0" fontId="17" fillId="0" borderId="61" xfId="895" applyFont="1" applyBorder="1" applyAlignment="1">
      <alignment horizontal="center" vertical="center" textRotation="90" wrapText="1"/>
    </xf>
    <xf numFmtId="0" fontId="17" fillId="0" borderId="89" xfId="895" applyFont="1" applyBorder="1" applyAlignment="1">
      <alignment horizontal="center" vertical="center" wrapText="1"/>
    </xf>
    <xf numFmtId="0" fontId="17" fillId="0" borderId="90" xfId="895" applyFont="1" applyBorder="1" applyAlignment="1">
      <alignment horizontal="center" vertical="center" wrapText="1"/>
    </xf>
    <xf numFmtId="0" fontId="17" fillId="0" borderId="91" xfId="895" applyFont="1" applyBorder="1" applyAlignment="1">
      <alignment horizontal="center" vertical="center" wrapText="1"/>
    </xf>
    <xf numFmtId="0" fontId="17" fillId="0" borderId="33" xfId="895" applyFont="1" applyBorder="1" applyAlignment="1">
      <alignment horizontal="center" vertical="center" wrapText="1"/>
    </xf>
    <xf numFmtId="0" fontId="17" fillId="0" borderId="48" xfId="895" applyFont="1" applyBorder="1" applyAlignment="1">
      <alignment horizontal="center" vertical="center" wrapText="1"/>
    </xf>
    <xf numFmtId="0" fontId="17" fillId="0" borderId="81" xfId="895" applyFont="1" applyBorder="1" applyAlignment="1">
      <alignment horizontal="center" vertical="center" wrapText="1"/>
    </xf>
    <xf numFmtId="0" fontId="17" fillId="0" borderId="37" xfId="895" applyFont="1" applyBorder="1" applyAlignment="1">
      <alignment horizontal="center" vertical="center" wrapText="1"/>
    </xf>
    <xf numFmtId="0" fontId="17" fillId="0" borderId="13" xfId="895" applyFont="1" applyFill="1" applyBorder="1" applyAlignment="1">
      <alignment horizontal="center" vertical="center" wrapText="1"/>
    </xf>
    <xf numFmtId="0" fontId="17" fillId="0" borderId="84" xfId="895" applyFont="1" applyFill="1" applyBorder="1" applyAlignment="1">
      <alignment horizontal="center" vertical="center" wrapText="1"/>
    </xf>
    <xf numFmtId="0" fontId="17" fillId="0" borderId="0" xfId="895" applyFont="1" applyAlignment="1">
      <alignment vertical="top" wrapText="1"/>
    </xf>
    <xf numFmtId="0" fontId="17" fillId="0" borderId="0" xfId="895" applyFont="1" applyAlignment="1">
      <alignment wrapText="1"/>
    </xf>
    <xf numFmtId="0" fontId="17" fillId="0" borderId="89" xfId="895" applyFont="1" applyFill="1" applyBorder="1" applyAlignment="1">
      <alignment horizontal="center" vertical="center" wrapText="1"/>
    </xf>
    <xf numFmtId="0" fontId="17" fillId="0" borderId="90" xfId="895" applyFont="1" applyFill="1" applyBorder="1" applyAlignment="1">
      <alignment horizontal="center" vertical="center" wrapText="1"/>
    </xf>
    <xf numFmtId="0" fontId="17" fillId="0" borderId="91" xfId="895" applyFont="1" applyFill="1" applyBorder="1" applyAlignment="1">
      <alignment horizontal="center" vertical="center" wrapText="1"/>
    </xf>
    <xf numFmtId="0" fontId="17" fillId="0" borderId="33" xfId="895" applyFont="1" applyFill="1" applyBorder="1" applyAlignment="1">
      <alignment horizontal="center" vertical="center" wrapText="1"/>
    </xf>
    <xf numFmtId="0" fontId="17" fillId="0" borderId="13" xfId="895" applyFont="1" applyBorder="1" applyAlignment="1">
      <alignment horizontal="center" vertical="center" wrapText="1"/>
    </xf>
    <xf numFmtId="0" fontId="17" fillId="0" borderId="0" xfId="895" applyFont="1" applyAlignment="1">
      <alignment horizontal="left" vertical="top" wrapText="1"/>
    </xf>
    <xf numFmtId="0" fontId="46" fillId="0" borderId="0" xfId="0" applyFont="1" applyFill="1" applyAlignment="1">
      <alignment horizontal="center"/>
    </xf>
    <xf numFmtId="0" fontId="17" fillId="24" borderId="25" xfId="0" applyFont="1" applyFill="1" applyBorder="1" applyAlignment="1">
      <alignment horizontal="center" vertical="center" wrapText="1"/>
    </xf>
    <xf numFmtId="0" fontId="17" fillId="24" borderId="36" xfId="0" applyFont="1" applyFill="1" applyBorder="1" applyAlignment="1">
      <alignment horizontal="center" vertical="center" wrapText="1"/>
    </xf>
    <xf numFmtId="0" fontId="17" fillId="24" borderId="46" xfId="0" applyFont="1" applyFill="1" applyBorder="1" applyAlignment="1">
      <alignment horizontal="center" vertical="center" wrapText="1"/>
    </xf>
    <xf numFmtId="1" fontId="18" fillId="0" borderId="0" xfId="0" applyNumberFormat="1" applyFont="1" applyFill="1" applyBorder="1" applyAlignment="1">
      <alignment horizontal="center" vertical="top"/>
    </xf>
    <xf numFmtId="0" fontId="17" fillId="24" borderId="49" xfId="0" applyFont="1" applyFill="1" applyBorder="1" applyAlignment="1">
      <alignment horizontal="center" vertical="center" wrapText="1"/>
    </xf>
    <xf numFmtId="0" fontId="17" fillId="24" borderId="59" xfId="0" applyFont="1" applyFill="1" applyBorder="1" applyAlignment="1">
      <alignment horizontal="center" vertical="center" wrapText="1"/>
    </xf>
    <xf numFmtId="0" fontId="17" fillId="24" borderId="61" xfId="0" applyFont="1" applyFill="1" applyBorder="1" applyAlignment="1">
      <alignment horizontal="center" vertical="center" wrapText="1"/>
    </xf>
    <xf numFmtId="0" fontId="17" fillId="24" borderId="16" xfId="0" applyFont="1" applyFill="1" applyBorder="1" applyAlignment="1">
      <alignment horizontal="center" vertical="center" wrapText="1"/>
    </xf>
    <xf numFmtId="0" fontId="17" fillId="24" borderId="79" xfId="0" applyFont="1" applyFill="1" applyBorder="1" applyAlignment="1">
      <alignment horizontal="center" vertical="center" wrapText="1"/>
    </xf>
    <xf numFmtId="0" fontId="17" fillId="24" borderId="80" xfId="0" applyFont="1" applyFill="1" applyBorder="1" applyAlignment="1">
      <alignment horizontal="center" vertical="center" wrapText="1"/>
    </xf>
    <xf numFmtId="0" fontId="59" fillId="0" borderId="0" xfId="55" applyFont="1" applyFill="1" applyAlignment="1">
      <alignment horizontal="center" vertical="center"/>
    </xf>
    <xf numFmtId="0" fontId="44" fillId="0" borderId="0" xfId="55" applyFont="1" applyFill="1" applyAlignment="1">
      <alignment horizontal="center" vertical="center"/>
    </xf>
    <xf numFmtId="0" fontId="40" fillId="0" borderId="0" xfId="55" applyFont="1" applyFill="1" applyAlignment="1">
      <alignment horizontal="center" vertical="top"/>
    </xf>
    <xf numFmtId="0" fontId="17" fillId="24" borderId="89" xfId="0" applyFont="1" applyFill="1" applyBorder="1" applyAlignment="1">
      <alignment horizontal="center" vertical="center" wrapText="1"/>
    </xf>
    <xf numFmtId="0" fontId="17" fillId="24" borderId="90" xfId="0" applyFont="1" applyFill="1" applyBorder="1" applyAlignment="1">
      <alignment horizontal="center" vertical="center" wrapText="1"/>
    </xf>
    <xf numFmtId="0" fontId="17" fillId="24" borderId="91" xfId="0" applyFont="1" applyFill="1" applyBorder="1" applyAlignment="1">
      <alignment horizontal="center" vertical="center" wrapText="1"/>
    </xf>
    <xf numFmtId="0" fontId="17" fillId="24" borderId="33" xfId="0" applyFont="1" applyFill="1" applyBorder="1" applyAlignment="1">
      <alignment horizontal="center" vertical="center" wrapText="1"/>
    </xf>
    <xf numFmtId="0" fontId="17" fillId="24" borderId="11" xfId="0" applyFont="1" applyFill="1" applyBorder="1" applyAlignment="1">
      <alignment horizontal="center" vertical="center" wrapText="1"/>
    </xf>
    <xf numFmtId="0" fontId="17" fillId="24" borderId="24" xfId="0" applyFont="1" applyFill="1" applyBorder="1" applyAlignment="1">
      <alignment horizontal="center" vertical="center" wrapText="1"/>
    </xf>
    <xf numFmtId="0" fontId="17" fillId="24" borderId="14" xfId="0" applyFont="1" applyFill="1" applyBorder="1" applyAlignment="1">
      <alignment horizontal="center" vertical="center" wrapText="1"/>
    </xf>
    <xf numFmtId="0" fontId="17" fillId="24" borderId="15" xfId="0" applyFont="1" applyFill="1" applyBorder="1" applyAlignment="1">
      <alignment horizontal="center" vertical="center" wrapText="1"/>
    </xf>
    <xf numFmtId="0" fontId="43" fillId="0" borderId="0" xfId="55" applyFont="1" applyFill="1" applyAlignment="1">
      <alignment horizontal="center" vertical="center" wrapText="1"/>
    </xf>
    <xf numFmtId="0" fontId="17" fillId="24" borderId="25" xfId="0" applyFont="1" applyFill="1" applyBorder="1" applyAlignment="1">
      <alignment horizontal="center" vertical="center"/>
    </xf>
    <xf numFmtId="0" fontId="17" fillId="24" borderId="46" xfId="0" applyFont="1" applyFill="1" applyBorder="1" applyAlignment="1">
      <alignment horizontal="center" vertical="center"/>
    </xf>
    <xf numFmtId="0" fontId="17" fillId="24" borderId="45" xfId="0" applyFont="1" applyFill="1" applyBorder="1" applyAlignment="1">
      <alignment horizontal="center" vertical="center"/>
    </xf>
    <xf numFmtId="0" fontId="17" fillId="24" borderId="71" xfId="0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/>
    </xf>
    <xf numFmtId="0" fontId="17" fillId="0" borderId="0" xfId="0" applyFont="1" applyFill="1" applyAlignment="1">
      <alignment horizontal="left" wrapText="1"/>
    </xf>
    <xf numFmtId="0" fontId="17" fillId="24" borderId="55" xfId="0" applyFont="1" applyFill="1" applyBorder="1" applyAlignment="1">
      <alignment horizontal="center" vertical="center" wrapText="1"/>
    </xf>
    <xf numFmtId="0" fontId="17" fillId="24" borderId="72" xfId="0" applyFont="1" applyFill="1" applyBorder="1" applyAlignment="1">
      <alignment horizontal="center" vertical="center" wrapText="1"/>
    </xf>
    <xf numFmtId="0" fontId="17" fillId="24" borderId="49" xfId="0" applyFont="1" applyFill="1" applyBorder="1" applyAlignment="1">
      <alignment horizontal="center" vertical="center" textRotation="90" wrapText="1"/>
    </xf>
    <xf numFmtId="0" fontId="17" fillId="24" borderId="59" xfId="0" applyFont="1" applyFill="1" applyBorder="1" applyAlignment="1">
      <alignment horizontal="center" vertical="center" textRotation="90" wrapText="1"/>
    </xf>
    <xf numFmtId="0" fontId="17" fillId="24" borderId="61" xfId="0" applyFont="1" applyFill="1" applyBorder="1" applyAlignment="1">
      <alignment horizontal="center" vertical="center" textRotation="90" wrapText="1"/>
    </xf>
    <xf numFmtId="0" fontId="17" fillId="24" borderId="85" xfId="0" applyFont="1" applyFill="1" applyBorder="1" applyAlignment="1">
      <alignment horizontal="center" vertical="center" wrapText="1"/>
    </xf>
    <xf numFmtId="0" fontId="17" fillId="24" borderId="86" xfId="0" applyFont="1" applyFill="1" applyBorder="1" applyAlignment="1">
      <alignment horizontal="center" vertical="center" wrapText="1"/>
    </xf>
    <xf numFmtId="0" fontId="17" fillId="24" borderId="87" xfId="0" applyFont="1" applyFill="1" applyBorder="1" applyAlignment="1">
      <alignment horizontal="center" vertical="center" wrapText="1"/>
    </xf>
    <xf numFmtId="0" fontId="17" fillId="24" borderId="45" xfId="0" applyFont="1" applyFill="1" applyBorder="1" applyAlignment="1">
      <alignment horizontal="center" vertical="center" wrapText="1"/>
    </xf>
    <xf numFmtId="2" fontId="17" fillId="0" borderId="13" xfId="55" applyNumberFormat="1" applyFont="1" applyFill="1" applyBorder="1" applyAlignment="1">
      <alignment horizontal="left" vertical="center" wrapText="1"/>
    </xf>
    <xf numFmtId="2" fontId="17" fillId="0" borderId="0" xfId="55" applyNumberFormat="1" applyFont="1" applyFill="1" applyBorder="1" applyAlignment="1">
      <alignment horizontal="left" vertical="center" wrapText="1"/>
    </xf>
    <xf numFmtId="0" fontId="18" fillId="0" borderId="0" xfId="274" applyFont="1" applyFill="1" applyAlignment="1">
      <alignment horizontal="center"/>
    </xf>
    <xf numFmtId="0" fontId="17" fillId="0" borderId="45" xfId="45" applyFont="1" applyFill="1" applyBorder="1" applyAlignment="1">
      <alignment horizontal="center" vertical="center" wrapText="1"/>
    </xf>
    <xf numFmtId="0" fontId="17" fillId="0" borderId="71" xfId="45" applyFont="1" applyFill="1" applyBorder="1" applyAlignment="1">
      <alignment horizontal="center" vertical="center"/>
    </xf>
    <xf numFmtId="0" fontId="18" fillId="0" borderId="0" xfId="44" applyFont="1" applyFill="1" applyBorder="1" applyAlignment="1">
      <alignment horizontal="center"/>
    </xf>
    <xf numFmtId="0" fontId="17" fillId="0" borderId="0" xfId="55" applyFont="1" applyFill="1" applyAlignment="1">
      <alignment horizontal="center" vertical="top"/>
    </xf>
    <xf numFmtId="0" fontId="43" fillId="0" borderId="0" xfId="274" applyFont="1" applyFill="1" applyAlignment="1">
      <alignment horizontal="center"/>
    </xf>
    <xf numFmtId="0" fontId="17" fillId="0" borderId="49" xfId="45" applyFont="1" applyFill="1" applyBorder="1" applyAlignment="1">
      <alignment horizontal="center" vertical="center" wrapText="1"/>
    </xf>
    <xf numFmtId="0" fontId="17" fillId="0" borderId="59" xfId="45" applyFont="1" applyFill="1" applyBorder="1" applyAlignment="1">
      <alignment horizontal="center" vertical="center" wrapText="1"/>
    </xf>
    <xf numFmtId="0" fontId="17" fillId="0" borderId="61" xfId="45" applyFont="1" applyFill="1" applyBorder="1" applyAlignment="1">
      <alignment horizontal="center" vertical="center" wrapText="1"/>
    </xf>
    <xf numFmtId="0" fontId="17" fillId="0" borderId="36" xfId="45" applyFont="1" applyFill="1" applyBorder="1" applyAlignment="1">
      <alignment horizontal="center" vertical="center"/>
    </xf>
    <xf numFmtId="0" fontId="39" fillId="0" borderId="25" xfId="45" applyFont="1" applyFill="1" applyBorder="1" applyAlignment="1">
      <alignment horizontal="center" vertical="center" wrapText="1"/>
    </xf>
    <xf numFmtId="0" fontId="39" fillId="0" borderId="71" xfId="45" applyFont="1" applyFill="1" applyBorder="1" applyAlignment="1">
      <alignment horizontal="center" vertical="center" wrapText="1"/>
    </xf>
    <xf numFmtId="0" fontId="17" fillId="0" borderId="25" xfId="274" applyFont="1" applyFill="1" applyBorder="1" applyAlignment="1">
      <alignment horizontal="center" vertical="center"/>
    </xf>
    <xf numFmtId="0" fontId="17" fillId="0" borderId="36" xfId="274" applyFont="1" applyFill="1" applyBorder="1" applyAlignment="1">
      <alignment horizontal="center" vertical="center"/>
    </xf>
    <xf numFmtId="0" fontId="17" fillId="0" borderId="46" xfId="274" applyFont="1" applyFill="1" applyBorder="1" applyAlignment="1">
      <alignment horizontal="center" vertical="center"/>
    </xf>
    <xf numFmtId="0" fontId="39" fillId="0" borderId="46" xfId="45" applyFont="1" applyFill="1" applyBorder="1" applyAlignment="1">
      <alignment horizontal="center" vertical="center" wrapText="1"/>
    </xf>
    <xf numFmtId="0" fontId="17" fillId="0" borderId="25" xfId="45" applyFont="1" applyFill="1" applyBorder="1" applyAlignment="1">
      <alignment horizontal="center" vertical="center" wrapText="1"/>
    </xf>
    <xf numFmtId="0" fontId="17" fillId="0" borderId="25" xfId="46" applyFont="1" applyFill="1" applyBorder="1" applyAlignment="1">
      <alignment horizontal="center" vertical="center" wrapText="1"/>
    </xf>
    <xf numFmtId="0" fontId="17" fillId="0" borderId="36" xfId="46" applyFont="1" applyFill="1" applyBorder="1" applyAlignment="1">
      <alignment horizontal="center" vertical="center" wrapText="1"/>
    </xf>
    <xf numFmtId="0" fontId="17" fillId="0" borderId="46" xfId="46" applyFont="1" applyFill="1" applyBorder="1" applyAlignment="1">
      <alignment horizontal="center" vertical="center" wrapText="1"/>
    </xf>
    <xf numFmtId="0" fontId="62" fillId="0" borderId="0" xfId="55" applyFont="1" applyFill="1" applyAlignment="1">
      <alignment horizontal="center" vertical="center"/>
    </xf>
    <xf numFmtId="0" fontId="17" fillId="0" borderId="0" xfId="274" applyFont="1" applyFill="1" applyAlignment="1">
      <alignment horizontal="center"/>
    </xf>
    <xf numFmtId="0" fontId="17" fillId="0" borderId="36" xfId="45" applyFont="1" applyFill="1" applyBorder="1" applyAlignment="1">
      <alignment horizontal="center" vertical="center" wrapText="1"/>
    </xf>
    <xf numFmtId="0" fontId="17" fillId="0" borderId="45" xfId="45" applyFont="1" applyFill="1" applyBorder="1" applyAlignment="1">
      <alignment horizontal="center" vertical="center"/>
    </xf>
    <xf numFmtId="0" fontId="17" fillId="0" borderId="25" xfId="45" applyFont="1" applyFill="1" applyBorder="1" applyAlignment="1">
      <alignment horizontal="center" vertical="center"/>
    </xf>
    <xf numFmtId="0" fontId="17" fillId="0" borderId="46" xfId="45" applyFont="1" applyFill="1" applyBorder="1" applyAlignment="1">
      <alignment horizontal="center" vertical="center"/>
    </xf>
    <xf numFmtId="0" fontId="17" fillId="0" borderId="16" xfId="45" applyFont="1" applyFill="1" applyBorder="1" applyAlignment="1">
      <alignment horizontal="center" vertical="center" wrapText="1"/>
    </xf>
    <xf numFmtId="0" fontId="17" fillId="0" borderId="79" xfId="45" applyFont="1" applyFill="1" applyBorder="1" applyAlignment="1">
      <alignment horizontal="center" vertical="center" wrapText="1"/>
    </xf>
    <xf numFmtId="0" fontId="17" fillId="0" borderId="80" xfId="55" applyFont="1" applyFill="1" applyBorder="1" applyAlignment="1">
      <alignment horizontal="center" vertical="center" wrapText="1"/>
    </xf>
    <xf numFmtId="0" fontId="17" fillId="0" borderId="59" xfId="45" applyFont="1" applyFill="1" applyBorder="1" applyAlignment="1">
      <alignment horizontal="center" vertical="center"/>
    </xf>
    <xf numFmtId="0" fontId="17" fillId="0" borderId="61" xfId="274" applyFont="1" applyFill="1" applyBorder="1"/>
    <xf numFmtId="0" fontId="17" fillId="0" borderId="11" xfId="274" applyFont="1" applyFill="1" applyBorder="1" applyAlignment="1">
      <alignment horizontal="center" vertical="center" wrapText="1"/>
    </xf>
    <xf numFmtId="0" fontId="17" fillId="0" borderId="24" xfId="274" applyFont="1" applyFill="1" applyBorder="1" applyAlignment="1">
      <alignment horizontal="center" vertical="center" wrapText="1"/>
    </xf>
    <xf numFmtId="0" fontId="17" fillId="0" borderId="10" xfId="274" applyFont="1" applyFill="1" applyBorder="1" applyAlignment="1">
      <alignment horizontal="center" vertical="center" wrapText="1"/>
    </xf>
    <xf numFmtId="0" fontId="17" fillId="0" borderId="12" xfId="274" applyFont="1" applyFill="1" applyBorder="1" applyAlignment="1">
      <alignment horizontal="center" vertical="center" wrapText="1"/>
    </xf>
    <xf numFmtId="0" fontId="17" fillId="0" borderId="14" xfId="274" applyFont="1" applyFill="1" applyBorder="1" applyAlignment="1">
      <alignment horizontal="center" vertical="center" wrapText="1"/>
    </xf>
    <xf numFmtId="0" fontId="17" fillId="0" borderId="15" xfId="274" applyFont="1" applyFill="1" applyBorder="1" applyAlignment="1">
      <alignment horizontal="center" vertical="center" wrapText="1"/>
    </xf>
    <xf numFmtId="0" fontId="39" fillId="24" borderId="88" xfId="45" applyFont="1" applyFill="1" applyBorder="1" applyAlignment="1">
      <alignment horizontal="center" vertical="center"/>
    </xf>
    <xf numFmtId="0" fontId="39" fillId="24" borderId="86" xfId="45" applyFont="1" applyFill="1" applyBorder="1" applyAlignment="1">
      <alignment horizontal="center" vertical="center"/>
    </xf>
    <xf numFmtId="0" fontId="39" fillId="24" borderId="92" xfId="45" applyFont="1" applyFill="1" applyBorder="1" applyAlignment="1">
      <alignment horizontal="center" vertical="center"/>
    </xf>
    <xf numFmtId="0" fontId="39" fillId="24" borderId="67" xfId="45" applyFont="1" applyFill="1" applyBorder="1" applyAlignment="1">
      <alignment horizontal="center" vertical="center"/>
    </xf>
    <xf numFmtId="0" fontId="39" fillId="24" borderId="68" xfId="45" applyFont="1" applyFill="1" applyBorder="1" applyAlignment="1">
      <alignment horizontal="center" vertical="center"/>
    </xf>
    <xf numFmtId="0" fontId="39" fillId="24" borderId="74" xfId="45" applyFont="1" applyFill="1" applyBorder="1" applyAlignment="1">
      <alignment horizontal="center" vertical="center"/>
    </xf>
    <xf numFmtId="0" fontId="39" fillId="24" borderId="25" xfId="45" applyFont="1" applyFill="1" applyBorder="1" applyAlignment="1">
      <alignment horizontal="center" vertical="center" wrapText="1"/>
    </xf>
    <xf numFmtId="0" fontId="39" fillId="24" borderId="46" xfId="45" applyFont="1" applyFill="1" applyBorder="1" applyAlignment="1">
      <alignment horizontal="center" vertical="center" wrapText="1"/>
    </xf>
    <xf numFmtId="0" fontId="39" fillId="24" borderId="45" xfId="45" applyFont="1" applyFill="1" applyBorder="1" applyAlignment="1">
      <alignment horizontal="center" vertical="center"/>
    </xf>
    <xf numFmtId="0" fontId="39" fillId="24" borderId="71" xfId="45" applyFont="1" applyFill="1" applyBorder="1" applyAlignment="1">
      <alignment horizontal="center" vertical="center"/>
    </xf>
    <xf numFmtId="0" fontId="39" fillId="24" borderId="25" xfId="45" applyFont="1" applyFill="1" applyBorder="1" applyAlignment="1">
      <alignment horizontal="center" vertical="center"/>
    </xf>
    <xf numFmtId="0" fontId="39" fillId="24" borderId="46" xfId="45" applyFont="1" applyFill="1" applyBorder="1" applyAlignment="1">
      <alignment horizontal="center" vertical="center"/>
    </xf>
    <xf numFmtId="0" fontId="43" fillId="0" borderId="0" xfId="55" applyFont="1" applyFill="1" applyAlignment="1">
      <alignment horizontal="center" vertical="center"/>
    </xf>
    <xf numFmtId="0" fontId="69" fillId="0" borderId="0" xfId="44" applyFont="1" applyFill="1" applyBorder="1" applyAlignment="1">
      <alignment horizontal="center"/>
    </xf>
    <xf numFmtId="0" fontId="67" fillId="0" borderId="0" xfId="274" applyFont="1" applyFill="1" applyAlignment="1">
      <alignment horizontal="left" vertical="top" wrapText="1"/>
    </xf>
    <xf numFmtId="0" fontId="39" fillId="24" borderId="27" xfId="45" applyFont="1" applyFill="1" applyBorder="1" applyAlignment="1">
      <alignment horizontal="center" vertical="center" wrapText="1"/>
    </xf>
    <xf numFmtId="0" fontId="39" fillId="24" borderId="58" xfId="45" applyFont="1" applyFill="1" applyBorder="1" applyAlignment="1">
      <alignment horizontal="center" vertical="center" wrapText="1"/>
    </xf>
    <xf numFmtId="0" fontId="39" fillId="24" borderId="47" xfId="45" applyFont="1" applyFill="1" applyBorder="1" applyAlignment="1">
      <alignment horizontal="center" vertical="center" wrapText="1"/>
    </xf>
    <xf numFmtId="0" fontId="39" fillId="24" borderId="49" xfId="45" applyFont="1" applyFill="1" applyBorder="1" applyAlignment="1">
      <alignment horizontal="center" vertical="center" wrapText="1"/>
    </xf>
    <xf numFmtId="0" fontId="39" fillId="24" borderId="59" xfId="45" applyFont="1" applyFill="1" applyBorder="1" applyAlignment="1">
      <alignment horizontal="center" vertical="center" wrapText="1"/>
    </xf>
    <xf numFmtId="0" fontId="39" fillId="24" borderId="50" xfId="45" applyFont="1" applyFill="1" applyBorder="1" applyAlignment="1">
      <alignment horizontal="center" vertical="center" wrapText="1"/>
    </xf>
    <xf numFmtId="0" fontId="39" fillId="24" borderId="60" xfId="45" applyFont="1" applyFill="1" applyBorder="1" applyAlignment="1">
      <alignment horizontal="center" vertical="center" wrapText="1"/>
    </xf>
    <xf numFmtId="0" fontId="18" fillId="0" borderId="0" xfId="46" applyFont="1" applyFill="1" applyBorder="1" applyAlignment="1">
      <alignment horizontal="center"/>
    </xf>
    <xf numFmtId="0" fontId="39" fillId="24" borderId="82" xfId="45" applyFont="1" applyFill="1" applyBorder="1" applyAlignment="1">
      <alignment horizontal="center" vertical="center" wrapText="1"/>
    </xf>
    <xf numFmtId="0" fontId="39" fillId="24" borderId="83" xfId="45" applyFont="1" applyFill="1" applyBorder="1" applyAlignment="1">
      <alignment horizontal="center" vertical="center" wrapText="1"/>
    </xf>
    <xf numFmtId="0" fontId="39" fillId="24" borderId="11" xfId="45" applyFont="1" applyFill="1" applyBorder="1" applyAlignment="1">
      <alignment horizontal="center" vertical="center" wrapText="1"/>
    </xf>
    <xf numFmtId="0" fontId="39" fillId="24" borderId="24" xfId="45" applyFont="1" applyFill="1" applyBorder="1" applyAlignment="1">
      <alignment horizontal="center" vertical="center" wrapText="1"/>
    </xf>
    <xf numFmtId="0" fontId="39" fillId="24" borderId="10" xfId="45" applyFont="1" applyFill="1" applyBorder="1" applyAlignment="1">
      <alignment horizontal="center" vertical="center" wrapText="1"/>
    </xf>
    <xf numFmtId="0" fontId="39" fillId="24" borderId="70" xfId="45" applyFont="1" applyFill="1" applyBorder="1" applyAlignment="1">
      <alignment horizontal="center" vertical="center" wrapText="1"/>
    </xf>
    <xf numFmtId="0" fontId="39" fillId="24" borderId="14" xfId="45" applyFont="1" applyFill="1" applyBorder="1" applyAlignment="1">
      <alignment horizontal="center" vertical="center" wrapText="1"/>
    </xf>
    <xf numFmtId="0" fontId="39" fillId="24" borderId="20" xfId="45" applyFont="1" applyFill="1" applyBorder="1" applyAlignment="1">
      <alignment horizontal="center" vertical="center" wrapText="1"/>
    </xf>
    <xf numFmtId="0" fontId="39" fillId="24" borderId="36" xfId="45" applyFont="1" applyFill="1" applyBorder="1" applyAlignment="1">
      <alignment horizontal="center" vertical="center"/>
    </xf>
    <xf numFmtId="0" fontId="17" fillId="0" borderId="13" xfId="57" applyFont="1" applyFill="1" applyBorder="1" applyAlignment="1">
      <alignment horizontal="left" wrapText="1"/>
    </xf>
    <xf numFmtId="0" fontId="58" fillId="0" borderId="89" xfId="57" applyFont="1" applyFill="1" applyBorder="1" applyAlignment="1">
      <alignment horizontal="center" vertical="center" wrapText="1"/>
    </xf>
    <xf numFmtId="0" fontId="58" fillId="0" borderId="90" xfId="57" applyFont="1" applyFill="1" applyBorder="1" applyAlignment="1">
      <alignment horizontal="center" vertical="center" wrapText="1"/>
    </xf>
    <xf numFmtId="0" fontId="69" fillId="0" borderId="0" xfId="44" applyFont="1" applyFill="1" applyBorder="1" applyAlignment="1">
      <alignment horizontal="center" wrapText="1"/>
    </xf>
    <xf numFmtId="0" fontId="46" fillId="0" borderId="0" xfId="0" applyFont="1" applyFill="1" applyAlignment="1">
      <alignment horizontal="center" wrapText="1"/>
    </xf>
    <xf numFmtId="0" fontId="59" fillId="0" borderId="0" xfId="272" applyFont="1" applyFill="1" applyAlignment="1">
      <alignment horizontal="center" vertical="center"/>
    </xf>
    <xf numFmtId="0" fontId="40" fillId="0" borderId="0" xfId="272" applyFont="1" applyFill="1" applyAlignment="1">
      <alignment horizontal="center" vertical="top"/>
    </xf>
    <xf numFmtId="0" fontId="52" fillId="0" borderId="0" xfId="57" applyFont="1" applyFill="1" applyBorder="1" applyAlignment="1">
      <alignment horizontal="center" vertical="center" wrapText="1"/>
    </xf>
    <xf numFmtId="0" fontId="18" fillId="0" borderId="25" xfId="57" applyFont="1" applyFill="1" applyBorder="1" applyAlignment="1">
      <alignment horizontal="center" vertical="center" wrapText="1"/>
    </xf>
    <xf numFmtId="0" fontId="18" fillId="0" borderId="46" xfId="57" applyFont="1" applyFill="1" applyBorder="1" applyAlignment="1">
      <alignment horizontal="center" vertical="center" wrapText="1"/>
    </xf>
    <xf numFmtId="49" fontId="57" fillId="0" borderId="49" xfId="57" applyNumberFormat="1" applyFont="1" applyFill="1" applyBorder="1" applyAlignment="1">
      <alignment horizontal="center" vertical="center" wrapText="1"/>
    </xf>
    <xf numFmtId="49" fontId="57" fillId="0" borderId="61" xfId="57" applyNumberFormat="1" applyFont="1" applyFill="1" applyBorder="1" applyAlignment="1">
      <alignment horizontal="center" vertical="center" wrapText="1"/>
    </xf>
    <xf numFmtId="0" fontId="58" fillId="0" borderId="17" xfId="57" applyFont="1" applyFill="1" applyBorder="1" applyAlignment="1">
      <alignment horizontal="center" vertical="center" wrapText="1"/>
    </xf>
    <xf numFmtId="0" fontId="58" fillId="0" borderId="62" xfId="57" applyFont="1" applyFill="1" applyBorder="1" applyAlignment="1">
      <alignment horizontal="center" vertical="center" wrapText="1"/>
    </xf>
  </cellXfs>
  <cellStyles count="898">
    <cellStyle name="20% — акцент1" xfId="1" builtinId="30" customBuiltin="1"/>
    <cellStyle name="20% - Акцент1 2" xfId="60"/>
    <cellStyle name="20% - Акцент1 2 2" xfId="291"/>
    <cellStyle name="20% — акцент2" xfId="2" builtinId="34" customBuiltin="1"/>
    <cellStyle name="20% - Акцент2 2" xfId="61"/>
    <cellStyle name="20% - Акцент2 2 2" xfId="292"/>
    <cellStyle name="20% — акцент3" xfId="3" builtinId="38" customBuiltin="1"/>
    <cellStyle name="20% - Акцент3 2" xfId="62"/>
    <cellStyle name="20% - Акцент3 2 2" xfId="293"/>
    <cellStyle name="20% — акцент4" xfId="4" builtinId="42" customBuiltin="1"/>
    <cellStyle name="20% - Акцент4 2" xfId="63"/>
    <cellStyle name="20% - Акцент4 2 2" xfId="294"/>
    <cellStyle name="20% — акцент5" xfId="5" builtinId="46" customBuiltin="1"/>
    <cellStyle name="20% - Акцент5 2" xfId="64"/>
    <cellStyle name="20% - Акцент5 2 2" xfId="295"/>
    <cellStyle name="20% — акцент6" xfId="6" builtinId="50" customBuiltin="1"/>
    <cellStyle name="20% - Акцент6 2" xfId="65"/>
    <cellStyle name="20% - Акцент6 2 2" xfId="296"/>
    <cellStyle name="40% — акцент1" xfId="7" builtinId="31" customBuiltin="1"/>
    <cellStyle name="40% - Акцент1 2" xfId="66"/>
    <cellStyle name="40% - Акцент1 2 2" xfId="297"/>
    <cellStyle name="40% — акцент2" xfId="8" builtinId="35" customBuiltin="1"/>
    <cellStyle name="40% - Акцент2 2" xfId="67"/>
    <cellStyle name="40% - Акцент2 2 2" xfId="298"/>
    <cellStyle name="40% — акцент3" xfId="9" builtinId="39" customBuiltin="1"/>
    <cellStyle name="40% - Акцент3 2" xfId="68"/>
    <cellStyle name="40% - Акцент3 2 2" xfId="299"/>
    <cellStyle name="40% — акцент4" xfId="10" builtinId="43" customBuiltin="1"/>
    <cellStyle name="40% - Акцент4 2" xfId="69"/>
    <cellStyle name="40% - Акцент4 2 2" xfId="300"/>
    <cellStyle name="40% — акцент5" xfId="11" builtinId="47" customBuiltin="1"/>
    <cellStyle name="40% - Акцент5 2" xfId="70"/>
    <cellStyle name="40% - Акцент5 2 2" xfId="301"/>
    <cellStyle name="40% — акцент6" xfId="12" builtinId="51" customBuiltin="1"/>
    <cellStyle name="40% - Акцент6 2" xfId="71"/>
    <cellStyle name="40% - Акцент6 2 2" xfId="302"/>
    <cellStyle name="60% — акцент1" xfId="13" builtinId="32" customBuiltin="1"/>
    <cellStyle name="60% - Акцент1 2" xfId="72"/>
    <cellStyle name="60% - Акцент1 2 2" xfId="303"/>
    <cellStyle name="60% — акцент2" xfId="14" builtinId="36" customBuiltin="1"/>
    <cellStyle name="60% - Акцент2 2" xfId="73"/>
    <cellStyle name="60% - Акцент2 2 2" xfId="304"/>
    <cellStyle name="60% — акцент3" xfId="15" builtinId="40" customBuiltin="1"/>
    <cellStyle name="60% - Акцент3 2" xfId="74"/>
    <cellStyle name="60% - Акцент3 2 2" xfId="305"/>
    <cellStyle name="60% — акцент4" xfId="16" builtinId="44" customBuiltin="1"/>
    <cellStyle name="60% - Акцент4 2" xfId="75"/>
    <cellStyle name="60% - Акцент4 2 2" xfId="306"/>
    <cellStyle name="60% — акцент5" xfId="17" builtinId="48" customBuiltin="1"/>
    <cellStyle name="60% - Акцент5 2" xfId="76"/>
    <cellStyle name="60% - Акцент5 2 2" xfId="307"/>
    <cellStyle name="60% — акцент6" xfId="18" builtinId="52" customBuiltin="1"/>
    <cellStyle name="60% - Акцент6 2" xfId="77"/>
    <cellStyle name="60% - Акцент6 2 2" xfId="308"/>
    <cellStyle name="Normal 2" xfId="78"/>
    <cellStyle name="Normal 2 2" xfId="309"/>
    <cellStyle name="Акцент1" xfId="19" builtinId="29" customBuiltin="1"/>
    <cellStyle name="Акцент1 2" xfId="79"/>
    <cellStyle name="Акцент1 2 2" xfId="310"/>
    <cellStyle name="Акцент2" xfId="20" builtinId="33" customBuiltin="1"/>
    <cellStyle name="Акцент2 2" xfId="80"/>
    <cellStyle name="Акцент2 2 2" xfId="311"/>
    <cellStyle name="Акцент3" xfId="21" builtinId="37" customBuiltin="1"/>
    <cellStyle name="Акцент3 2" xfId="81"/>
    <cellStyle name="Акцент3 2 2" xfId="312"/>
    <cellStyle name="Акцент4" xfId="22" builtinId="41" customBuiltin="1"/>
    <cellStyle name="Акцент4 2" xfId="82"/>
    <cellStyle name="Акцент4 2 2" xfId="313"/>
    <cellStyle name="Акцент5" xfId="23" builtinId="45" customBuiltin="1"/>
    <cellStyle name="Акцент5 2" xfId="83"/>
    <cellStyle name="Акцент5 2 2" xfId="314"/>
    <cellStyle name="Акцент6" xfId="24" builtinId="49" customBuiltin="1"/>
    <cellStyle name="Акцент6 2" xfId="84"/>
    <cellStyle name="Акцент6 2 2" xfId="315"/>
    <cellStyle name="Ввод " xfId="25" builtinId="20" customBuiltin="1"/>
    <cellStyle name="Ввод  2" xfId="85"/>
    <cellStyle name="Ввод  2 2" xfId="316"/>
    <cellStyle name="Ввод  2 2 2" xfId="713"/>
    <cellStyle name="Ввод  2 3" xfId="534"/>
    <cellStyle name="Ввод  3" xfId="523"/>
    <cellStyle name="Вывод" xfId="26" builtinId="21" customBuiltin="1"/>
    <cellStyle name="Вывод 2" xfId="86"/>
    <cellStyle name="Вывод 2 2" xfId="317"/>
    <cellStyle name="Вывод 2 2 2" xfId="714"/>
    <cellStyle name="Вывод 2 3" xfId="535"/>
    <cellStyle name="Вывод 3" xfId="524"/>
    <cellStyle name="Вычисление" xfId="27" builtinId="22" customBuiltin="1"/>
    <cellStyle name="Вычисление 2" xfId="87"/>
    <cellStyle name="Вычисление 2 2" xfId="318"/>
    <cellStyle name="Вычисление 2 2 2" xfId="715"/>
    <cellStyle name="Вычисление 2 3" xfId="536"/>
    <cellStyle name="Вычисление 3" xfId="525"/>
    <cellStyle name="Денежный 2" xfId="288"/>
    <cellStyle name="Денежный 2 2" xfId="711"/>
    <cellStyle name="Заголовок 1" xfId="28" builtinId="16" customBuiltin="1"/>
    <cellStyle name="Заголовок 1 2" xfId="88"/>
    <cellStyle name="Заголовок 1 2 2" xfId="319"/>
    <cellStyle name="Заголовок 2" xfId="29" builtinId="17" customBuiltin="1"/>
    <cellStyle name="Заголовок 2 2" xfId="89"/>
    <cellStyle name="Заголовок 2 2 2" xfId="320"/>
    <cellStyle name="Заголовок 3" xfId="30" builtinId="18" customBuiltin="1"/>
    <cellStyle name="Заголовок 3 2" xfId="90"/>
    <cellStyle name="Заголовок 3 2 2" xfId="321"/>
    <cellStyle name="Заголовок 4" xfId="31" builtinId="19" customBuiltin="1"/>
    <cellStyle name="Заголовок 4 2" xfId="91"/>
    <cellStyle name="Заголовок 4 2 2" xfId="322"/>
    <cellStyle name="Итог" xfId="32" builtinId="25" customBuiltin="1"/>
    <cellStyle name="Итог 2" xfId="92"/>
    <cellStyle name="Итог 2 2" xfId="323"/>
    <cellStyle name="Итог 2 2 2" xfId="716"/>
    <cellStyle name="Итог 2 3" xfId="537"/>
    <cellStyle name="Итог 3" xfId="526"/>
    <cellStyle name="Контрольная ячейка" xfId="33" builtinId="23" customBuiltin="1"/>
    <cellStyle name="Контрольная ячейка 2" xfId="93"/>
    <cellStyle name="Контрольная ячейка 2 2" xfId="324"/>
    <cellStyle name="Название" xfId="34" builtinId="15" customBuiltin="1"/>
    <cellStyle name="Название 2" xfId="94"/>
    <cellStyle name="Название 2 2" xfId="325"/>
    <cellStyle name="Нейтральный" xfId="35" builtinId="28" customBuiltin="1"/>
    <cellStyle name="Нейтральный 2" xfId="95"/>
    <cellStyle name="Нейтральный 2 2" xfId="326"/>
    <cellStyle name="Обычный" xfId="0" builtinId="0"/>
    <cellStyle name="Обычный 10" xfId="272"/>
    <cellStyle name="Обычный 10 2" xfId="285"/>
    <cellStyle name="Обычный 10 2 2" xfId="709"/>
    <cellStyle name="Обычный 10 3" xfId="327"/>
    <cellStyle name="Обычный 10 3 2" xfId="717"/>
    <cellStyle name="Обычный 10 4" xfId="704"/>
    <cellStyle name="Обычный 11" xfId="289"/>
    <cellStyle name="Обычный 11 2" xfId="712"/>
    <cellStyle name="Обычный 12" xfId="274"/>
    <cellStyle name="Обычный 12 2" xfId="48"/>
    <cellStyle name="Обычный 12 3" xfId="328"/>
    <cellStyle name="Обычный 13" xfId="290"/>
    <cellStyle name="Обычный 14" xfId="895"/>
    <cellStyle name="Обычный 2" xfId="36"/>
    <cellStyle name="Обычный 2 2" xfId="286"/>
    <cellStyle name="Обычный 2 26 2" xfId="108"/>
    <cellStyle name="Обычный 2 26 2 2" xfId="330"/>
    <cellStyle name="Обычный 2 3" xfId="329"/>
    <cellStyle name="Обычный 2 3 3" xfId="283"/>
    <cellStyle name="Обычный 3" xfId="37"/>
    <cellStyle name="Обычный 3 10 2" xfId="275"/>
    <cellStyle name="Обычный 3 10 2 2" xfId="331"/>
    <cellStyle name="Обычный 3 10 2 2 2" xfId="718"/>
    <cellStyle name="Обычный 3 10 2 3" xfId="706"/>
    <cellStyle name="Обычный 3 2" xfId="57"/>
    <cellStyle name="Обычный 3 2 2 2" xfId="49"/>
    <cellStyle name="Обычный 3 21" xfId="103"/>
    <cellStyle name="Обычный 30" xfId="276"/>
    <cellStyle name="Обычный 4" xfId="44"/>
    <cellStyle name="Обычный 4 2" xfId="56"/>
    <cellStyle name="Обычный 4 3" xfId="332"/>
    <cellStyle name="Обычный 5" xfId="45"/>
    <cellStyle name="Обычный 5 2" xfId="333"/>
    <cellStyle name="Обычный 6" xfId="47"/>
    <cellStyle name="Обычный 6 10" xfId="528"/>
    <cellStyle name="Обычный 6 2" xfId="53"/>
    <cellStyle name="Обычный 6 2 10" xfId="335"/>
    <cellStyle name="Обычный 6 2 10 2" xfId="720"/>
    <cellStyle name="Обычный 6 2 11" xfId="531"/>
    <cellStyle name="Обычный 6 2 2" xfId="54"/>
    <cellStyle name="Обычный 6 2 2 10" xfId="532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40"/>
    <cellStyle name="Обычный 6 2 2 2 2 2 2 2 2" xfId="725"/>
    <cellStyle name="Обычный 6 2 2 2 2 2 2 3" xfId="564"/>
    <cellStyle name="Обычный 6 2 2 2 2 2 3" xfId="133"/>
    <cellStyle name="Обычный 6 2 2 2 2 2 3 2" xfId="341"/>
    <cellStyle name="Обычный 6 2 2 2 2 2 3 2 2" xfId="726"/>
    <cellStyle name="Обычный 6 2 2 2 2 2 3 3" xfId="565"/>
    <cellStyle name="Обычный 6 2 2 2 2 2 4" xfId="339"/>
    <cellStyle name="Обычный 6 2 2 2 2 2 4 2" xfId="724"/>
    <cellStyle name="Обычный 6 2 2 2 2 2 5" xfId="563"/>
    <cellStyle name="Обычный 6 2 2 2 2 3" xfId="134"/>
    <cellStyle name="Обычный 6 2 2 2 2 3 2" xfId="342"/>
    <cellStyle name="Обычный 6 2 2 2 2 3 2 2" xfId="727"/>
    <cellStyle name="Обычный 6 2 2 2 2 3 3" xfId="566"/>
    <cellStyle name="Обычный 6 2 2 2 2 4" xfId="135"/>
    <cellStyle name="Обычный 6 2 2 2 2 4 2" xfId="343"/>
    <cellStyle name="Обычный 6 2 2 2 2 4 2 2" xfId="728"/>
    <cellStyle name="Обычный 6 2 2 2 2 4 3" xfId="567"/>
    <cellStyle name="Обычный 6 2 2 2 2 5" xfId="338"/>
    <cellStyle name="Обычный 6 2 2 2 2 5 2" xfId="723"/>
    <cellStyle name="Обычный 6 2 2 2 2 6" xfId="559"/>
    <cellStyle name="Обычный 6 2 2 2 3" xfId="129"/>
    <cellStyle name="Обычный 6 2 2 2 3 2" xfId="136"/>
    <cellStyle name="Обычный 6 2 2 2 3 2 2" xfId="345"/>
    <cellStyle name="Обычный 6 2 2 2 3 2 2 2" xfId="730"/>
    <cellStyle name="Обычный 6 2 2 2 3 2 3" xfId="568"/>
    <cellStyle name="Обычный 6 2 2 2 3 3" xfId="137"/>
    <cellStyle name="Обычный 6 2 2 2 3 3 2" xfId="346"/>
    <cellStyle name="Обычный 6 2 2 2 3 3 2 2" xfId="731"/>
    <cellStyle name="Обычный 6 2 2 2 3 3 3" xfId="569"/>
    <cellStyle name="Обычный 6 2 2 2 3 4" xfId="344"/>
    <cellStyle name="Обычный 6 2 2 2 3 4 2" xfId="729"/>
    <cellStyle name="Обычный 6 2 2 2 3 5" xfId="561"/>
    <cellStyle name="Обычный 6 2 2 2 4" xfId="138"/>
    <cellStyle name="Обычный 6 2 2 2 4 2" xfId="347"/>
    <cellStyle name="Обычный 6 2 2 2 4 2 2" xfId="732"/>
    <cellStyle name="Обычный 6 2 2 2 4 3" xfId="570"/>
    <cellStyle name="Обычный 6 2 2 2 5" xfId="139"/>
    <cellStyle name="Обычный 6 2 2 2 5 2" xfId="348"/>
    <cellStyle name="Обычный 6 2 2 2 5 2 2" xfId="733"/>
    <cellStyle name="Обычный 6 2 2 2 5 3" xfId="571"/>
    <cellStyle name="Обычный 6 2 2 2 6" xfId="337"/>
    <cellStyle name="Обычный 6 2 2 2 6 2" xfId="722"/>
    <cellStyle name="Обычный 6 2 2 2 7" xfId="542"/>
    <cellStyle name="Обычный 6 2 2 3" xfId="122"/>
    <cellStyle name="Обычный 6 2 2 3 2" xfId="140"/>
    <cellStyle name="Обычный 6 2 2 3 2 2" xfId="141"/>
    <cellStyle name="Обычный 6 2 2 3 2 2 2" xfId="351"/>
    <cellStyle name="Обычный 6 2 2 3 2 2 2 2" xfId="736"/>
    <cellStyle name="Обычный 6 2 2 3 2 2 3" xfId="573"/>
    <cellStyle name="Обычный 6 2 2 3 2 3" xfId="142"/>
    <cellStyle name="Обычный 6 2 2 3 2 3 2" xfId="352"/>
    <cellStyle name="Обычный 6 2 2 3 2 3 2 2" xfId="737"/>
    <cellStyle name="Обычный 6 2 2 3 2 3 3" xfId="574"/>
    <cellStyle name="Обычный 6 2 2 3 2 4" xfId="350"/>
    <cellStyle name="Обычный 6 2 2 3 2 4 2" xfId="735"/>
    <cellStyle name="Обычный 6 2 2 3 2 5" xfId="572"/>
    <cellStyle name="Обычный 6 2 2 3 3" xfId="143"/>
    <cellStyle name="Обычный 6 2 2 3 3 2" xfId="353"/>
    <cellStyle name="Обычный 6 2 2 3 3 2 2" xfId="738"/>
    <cellStyle name="Обычный 6 2 2 3 3 3" xfId="575"/>
    <cellStyle name="Обычный 6 2 2 3 4" xfId="144"/>
    <cellStyle name="Обычный 6 2 2 3 4 2" xfId="354"/>
    <cellStyle name="Обычный 6 2 2 3 4 2 2" xfId="739"/>
    <cellStyle name="Обычный 6 2 2 3 4 3" xfId="576"/>
    <cellStyle name="Обычный 6 2 2 3 5" xfId="349"/>
    <cellStyle name="Обычный 6 2 2 3 5 2" xfId="734"/>
    <cellStyle name="Обычный 6 2 2 3 6" xfId="554"/>
    <cellStyle name="Обычный 6 2 2 4" xfId="115"/>
    <cellStyle name="Обычный 6 2 2 4 2" xfId="145"/>
    <cellStyle name="Обычный 6 2 2 4 2 2" xfId="146"/>
    <cellStyle name="Обычный 6 2 2 4 2 2 2" xfId="357"/>
    <cellStyle name="Обычный 6 2 2 4 2 2 2 2" xfId="742"/>
    <cellStyle name="Обычный 6 2 2 4 2 2 3" xfId="578"/>
    <cellStyle name="Обычный 6 2 2 4 2 3" xfId="147"/>
    <cellStyle name="Обычный 6 2 2 4 2 3 2" xfId="358"/>
    <cellStyle name="Обычный 6 2 2 4 2 3 2 2" xfId="743"/>
    <cellStyle name="Обычный 6 2 2 4 2 3 3" xfId="579"/>
    <cellStyle name="Обычный 6 2 2 4 2 4" xfId="356"/>
    <cellStyle name="Обычный 6 2 2 4 2 4 2" xfId="741"/>
    <cellStyle name="Обычный 6 2 2 4 2 5" xfId="577"/>
    <cellStyle name="Обычный 6 2 2 4 3" xfId="148"/>
    <cellStyle name="Обычный 6 2 2 4 3 2" xfId="359"/>
    <cellStyle name="Обычный 6 2 2 4 3 2 2" xfId="744"/>
    <cellStyle name="Обычный 6 2 2 4 3 3" xfId="580"/>
    <cellStyle name="Обычный 6 2 2 4 4" xfId="149"/>
    <cellStyle name="Обычный 6 2 2 4 4 2" xfId="360"/>
    <cellStyle name="Обычный 6 2 2 4 4 2 2" xfId="745"/>
    <cellStyle name="Обычный 6 2 2 4 4 3" xfId="581"/>
    <cellStyle name="Обычный 6 2 2 4 5" xfId="355"/>
    <cellStyle name="Обычный 6 2 2 4 5 2" xfId="740"/>
    <cellStyle name="Обычный 6 2 2 4 6" xfId="547"/>
    <cellStyle name="Обычный 6 2 2 5" xfId="150"/>
    <cellStyle name="Обычный 6 2 2 5 2" xfId="151"/>
    <cellStyle name="Обычный 6 2 2 5 2 2" xfId="362"/>
    <cellStyle name="Обычный 6 2 2 5 2 2 2" xfId="747"/>
    <cellStyle name="Обычный 6 2 2 5 2 3" xfId="583"/>
    <cellStyle name="Обычный 6 2 2 5 3" xfId="152"/>
    <cellStyle name="Обычный 6 2 2 5 3 2" xfId="363"/>
    <cellStyle name="Обычный 6 2 2 5 3 2 2" xfId="748"/>
    <cellStyle name="Обычный 6 2 2 5 3 3" xfId="584"/>
    <cellStyle name="Обычный 6 2 2 5 4" xfId="361"/>
    <cellStyle name="Обычный 6 2 2 5 4 2" xfId="746"/>
    <cellStyle name="Обычный 6 2 2 5 5" xfId="582"/>
    <cellStyle name="Обычный 6 2 2 6" xfId="153"/>
    <cellStyle name="Обычный 6 2 2 6 2" xfId="364"/>
    <cellStyle name="Обычный 6 2 2 6 2 2" xfId="749"/>
    <cellStyle name="Обычный 6 2 2 6 3" xfId="585"/>
    <cellStyle name="Обычный 6 2 2 7" xfId="154"/>
    <cellStyle name="Обычный 6 2 2 7 2" xfId="365"/>
    <cellStyle name="Обычный 6 2 2 7 2 2" xfId="750"/>
    <cellStyle name="Обычный 6 2 2 7 3" xfId="586"/>
    <cellStyle name="Обычный 6 2 2 8" xfId="155"/>
    <cellStyle name="Обычный 6 2 2 8 2" xfId="366"/>
    <cellStyle name="Обычный 6 2 2 8 2 2" xfId="751"/>
    <cellStyle name="Обычный 6 2 2 8 3" xfId="587"/>
    <cellStyle name="Обычный 6 2 2 9" xfId="336"/>
    <cellStyle name="Обычный 6 2 2 9 2" xfId="721"/>
    <cellStyle name="Обычный 6 2 3" xfId="102"/>
    <cellStyle name="Обычный 6 2 3 10" xfId="539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71"/>
    <cellStyle name="Обычный 6 2 3 2 2 2 2 2 2" xfId="756"/>
    <cellStyle name="Обычный 6 2 3 2 2 2 2 3" xfId="589"/>
    <cellStyle name="Обычный 6 2 3 2 2 2 3" xfId="158"/>
    <cellStyle name="Обычный 6 2 3 2 2 2 3 2" xfId="372"/>
    <cellStyle name="Обычный 6 2 3 2 2 2 3 2 2" xfId="757"/>
    <cellStyle name="Обычный 6 2 3 2 2 2 3 3" xfId="590"/>
    <cellStyle name="Обычный 6 2 3 2 2 2 4" xfId="370"/>
    <cellStyle name="Обычный 6 2 3 2 2 2 4 2" xfId="755"/>
    <cellStyle name="Обычный 6 2 3 2 2 2 5" xfId="588"/>
    <cellStyle name="Обычный 6 2 3 2 2 3" xfId="159"/>
    <cellStyle name="Обычный 6 2 3 2 2 3 2" xfId="373"/>
    <cellStyle name="Обычный 6 2 3 2 2 3 2 2" xfId="758"/>
    <cellStyle name="Обычный 6 2 3 2 2 3 3" xfId="591"/>
    <cellStyle name="Обычный 6 2 3 2 2 4" xfId="160"/>
    <cellStyle name="Обычный 6 2 3 2 2 4 2" xfId="374"/>
    <cellStyle name="Обычный 6 2 3 2 2 4 2 2" xfId="759"/>
    <cellStyle name="Обычный 6 2 3 2 2 4 3" xfId="592"/>
    <cellStyle name="Обычный 6 2 3 2 2 5" xfId="369"/>
    <cellStyle name="Обычный 6 2 3 2 2 5 2" xfId="754"/>
    <cellStyle name="Обычный 6 2 3 2 2 6" xfId="558"/>
    <cellStyle name="Обычный 6 2 3 2 3" xfId="128"/>
    <cellStyle name="Обычный 6 2 3 2 3 2" xfId="161"/>
    <cellStyle name="Обычный 6 2 3 2 3 2 2" xfId="376"/>
    <cellStyle name="Обычный 6 2 3 2 3 2 2 2" xfId="761"/>
    <cellStyle name="Обычный 6 2 3 2 3 2 3" xfId="593"/>
    <cellStyle name="Обычный 6 2 3 2 3 3" xfId="162"/>
    <cellStyle name="Обычный 6 2 3 2 3 3 2" xfId="377"/>
    <cellStyle name="Обычный 6 2 3 2 3 3 2 2" xfId="762"/>
    <cellStyle name="Обычный 6 2 3 2 3 3 3" xfId="594"/>
    <cellStyle name="Обычный 6 2 3 2 3 4" xfId="375"/>
    <cellStyle name="Обычный 6 2 3 2 3 4 2" xfId="760"/>
    <cellStyle name="Обычный 6 2 3 2 3 5" xfId="560"/>
    <cellStyle name="Обычный 6 2 3 2 4" xfId="163"/>
    <cellStyle name="Обычный 6 2 3 2 4 2" xfId="378"/>
    <cellStyle name="Обычный 6 2 3 2 4 2 2" xfId="763"/>
    <cellStyle name="Обычный 6 2 3 2 4 3" xfId="595"/>
    <cellStyle name="Обычный 6 2 3 2 5" xfId="164"/>
    <cellStyle name="Обычный 6 2 3 2 5 2" xfId="379"/>
    <cellStyle name="Обычный 6 2 3 2 5 2 2" xfId="764"/>
    <cellStyle name="Обычный 6 2 3 2 5 3" xfId="596"/>
    <cellStyle name="Обычный 6 2 3 2 6" xfId="368"/>
    <cellStyle name="Обычный 6 2 3 2 6 2" xfId="753"/>
    <cellStyle name="Обычный 6 2 3 2 7" xfId="541"/>
    <cellStyle name="Обычный 6 2 3 3" xfId="124"/>
    <cellStyle name="Обычный 6 2 3 3 2" xfId="165"/>
    <cellStyle name="Обычный 6 2 3 3 2 2" xfId="166"/>
    <cellStyle name="Обычный 6 2 3 3 2 2 2" xfId="382"/>
    <cellStyle name="Обычный 6 2 3 3 2 2 2 2" xfId="767"/>
    <cellStyle name="Обычный 6 2 3 3 2 2 3" xfId="598"/>
    <cellStyle name="Обычный 6 2 3 3 2 3" xfId="167"/>
    <cellStyle name="Обычный 6 2 3 3 2 3 2" xfId="383"/>
    <cellStyle name="Обычный 6 2 3 3 2 3 2 2" xfId="768"/>
    <cellStyle name="Обычный 6 2 3 3 2 3 3" xfId="599"/>
    <cellStyle name="Обычный 6 2 3 3 2 4" xfId="381"/>
    <cellStyle name="Обычный 6 2 3 3 2 4 2" xfId="766"/>
    <cellStyle name="Обычный 6 2 3 3 2 5" xfId="597"/>
    <cellStyle name="Обычный 6 2 3 3 3" xfId="168"/>
    <cellStyle name="Обычный 6 2 3 3 3 2" xfId="384"/>
    <cellStyle name="Обычный 6 2 3 3 3 2 2" xfId="769"/>
    <cellStyle name="Обычный 6 2 3 3 3 3" xfId="600"/>
    <cellStyle name="Обычный 6 2 3 3 4" xfId="169"/>
    <cellStyle name="Обычный 6 2 3 3 4 2" xfId="385"/>
    <cellStyle name="Обычный 6 2 3 3 4 2 2" xfId="770"/>
    <cellStyle name="Обычный 6 2 3 3 4 3" xfId="601"/>
    <cellStyle name="Обычный 6 2 3 3 5" xfId="380"/>
    <cellStyle name="Обычный 6 2 3 3 5 2" xfId="765"/>
    <cellStyle name="Обычный 6 2 3 3 6" xfId="556"/>
    <cellStyle name="Обычный 6 2 3 4" xfId="117"/>
    <cellStyle name="Обычный 6 2 3 4 2" xfId="170"/>
    <cellStyle name="Обычный 6 2 3 4 2 2" xfId="171"/>
    <cellStyle name="Обычный 6 2 3 4 2 2 2" xfId="388"/>
    <cellStyle name="Обычный 6 2 3 4 2 2 2 2" xfId="773"/>
    <cellStyle name="Обычный 6 2 3 4 2 2 3" xfId="603"/>
    <cellStyle name="Обычный 6 2 3 4 2 3" xfId="172"/>
    <cellStyle name="Обычный 6 2 3 4 2 3 2" xfId="389"/>
    <cellStyle name="Обычный 6 2 3 4 2 3 2 2" xfId="774"/>
    <cellStyle name="Обычный 6 2 3 4 2 3 3" xfId="604"/>
    <cellStyle name="Обычный 6 2 3 4 2 4" xfId="387"/>
    <cellStyle name="Обычный 6 2 3 4 2 4 2" xfId="772"/>
    <cellStyle name="Обычный 6 2 3 4 2 5" xfId="602"/>
    <cellStyle name="Обычный 6 2 3 4 3" xfId="173"/>
    <cellStyle name="Обычный 6 2 3 4 3 2" xfId="390"/>
    <cellStyle name="Обычный 6 2 3 4 3 2 2" xfId="775"/>
    <cellStyle name="Обычный 6 2 3 4 3 3" xfId="605"/>
    <cellStyle name="Обычный 6 2 3 4 4" xfId="174"/>
    <cellStyle name="Обычный 6 2 3 4 4 2" xfId="391"/>
    <cellStyle name="Обычный 6 2 3 4 4 2 2" xfId="776"/>
    <cellStyle name="Обычный 6 2 3 4 4 3" xfId="606"/>
    <cellStyle name="Обычный 6 2 3 4 5" xfId="386"/>
    <cellStyle name="Обычный 6 2 3 4 5 2" xfId="771"/>
    <cellStyle name="Обычный 6 2 3 4 6" xfId="549"/>
    <cellStyle name="Обычный 6 2 3 5" xfId="175"/>
    <cellStyle name="Обычный 6 2 3 5 2" xfId="176"/>
    <cellStyle name="Обычный 6 2 3 5 2 2" xfId="393"/>
    <cellStyle name="Обычный 6 2 3 5 2 2 2" xfId="778"/>
    <cellStyle name="Обычный 6 2 3 5 2 3" xfId="608"/>
    <cellStyle name="Обычный 6 2 3 5 3" xfId="177"/>
    <cellStyle name="Обычный 6 2 3 5 3 2" xfId="394"/>
    <cellStyle name="Обычный 6 2 3 5 3 2 2" xfId="779"/>
    <cellStyle name="Обычный 6 2 3 5 3 3" xfId="609"/>
    <cellStyle name="Обычный 6 2 3 5 4" xfId="392"/>
    <cellStyle name="Обычный 6 2 3 5 4 2" xfId="777"/>
    <cellStyle name="Обычный 6 2 3 5 5" xfId="607"/>
    <cellStyle name="Обычный 6 2 3 6" xfId="178"/>
    <cellStyle name="Обычный 6 2 3 6 2" xfId="395"/>
    <cellStyle name="Обычный 6 2 3 6 2 2" xfId="780"/>
    <cellStyle name="Обычный 6 2 3 6 3" xfId="610"/>
    <cellStyle name="Обычный 6 2 3 7" xfId="179"/>
    <cellStyle name="Обычный 6 2 3 7 2" xfId="396"/>
    <cellStyle name="Обычный 6 2 3 7 2 2" xfId="781"/>
    <cellStyle name="Обычный 6 2 3 7 3" xfId="611"/>
    <cellStyle name="Обычный 6 2 3 8" xfId="180"/>
    <cellStyle name="Обычный 6 2 3 8 2" xfId="397"/>
    <cellStyle name="Обычный 6 2 3 8 2 2" xfId="782"/>
    <cellStyle name="Обычный 6 2 3 8 3" xfId="612"/>
    <cellStyle name="Обычный 6 2 3 9" xfId="367"/>
    <cellStyle name="Обычный 6 2 3 9 2" xfId="752"/>
    <cellStyle name="Обычный 6 2 4" xfId="121"/>
    <cellStyle name="Обычный 6 2 4 2" xfId="181"/>
    <cellStyle name="Обычный 6 2 4 2 2" xfId="182"/>
    <cellStyle name="Обычный 6 2 4 2 2 2" xfId="400"/>
    <cellStyle name="Обычный 6 2 4 2 2 2 2" xfId="785"/>
    <cellStyle name="Обычный 6 2 4 2 2 3" xfId="614"/>
    <cellStyle name="Обычный 6 2 4 2 3" xfId="183"/>
    <cellStyle name="Обычный 6 2 4 2 3 2" xfId="401"/>
    <cellStyle name="Обычный 6 2 4 2 3 2 2" xfId="786"/>
    <cellStyle name="Обычный 6 2 4 2 3 3" xfId="615"/>
    <cellStyle name="Обычный 6 2 4 2 4" xfId="399"/>
    <cellStyle name="Обычный 6 2 4 2 4 2" xfId="784"/>
    <cellStyle name="Обычный 6 2 4 2 5" xfId="613"/>
    <cellStyle name="Обычный 6 2 4 3" xfId="184"/>
    <cellStyle name="Обычный 6 2 4 3 2" xfId="402"/>
    <cellStyle name="Обычный 6 2 4 3 2 2" xfId="787"/>
    <cellStyle name="Обычный 6 2 4 3 3" xfId="616"/>
    <cellStyle name="Обычный 6 2 4 4" xfId="185"/>
    <cellStyle name="Обычный 6 2 4 4 2" xfId="403"/>
    <cellStyle name="Обычный 6 2 4 4 2 2" xfId="788"/>
    <cellStyle name="Обычный 6 2 4 4 3" xfId="617"/>
    <cellStyle name="Обычный 6 2 4 5" xfId="398"/>
    <cellStyle name="Обычный 6 2 4 5 2" xfId="783"/>
    <cellStyle name="Обычный 6 2 4 6" xfId="553"/>
    <cellStyle name="Обычный 6 2 5" xfId="114"/>
    <cellStyle name="Обычный 6 2 5 2" xfId="186"/>
    <cellStyle name="Обычный 6 2 5 2 2" xfId="187"/>
    <cellStyle name="Обычный 6 2 5 2 2 2" xfId="406"/>
    <cellStyle name="Обычный 6 2 5 2 2 2 2" xfId="791"/>
    <cellStyle name="Обычный 6 2 5 2 2 3" xfId="619"/>
    <cellStyle name="Обычный 6 2 5 2 3" xfId="188"/>
    <cellStyle name="Обычный 6 2 5 2 3 2" xfId="407"/>
    <cellStyle name="Обычный 6 2 5 2 3 2 2" xfId="792"/>
    <cellStyle name="Обычный 6 2 5 2 3 3" xfId="620"/>
    <cellStyle name="Обычный 6 2 5 2 4" xfId="405"/>
    <cellStyle name="Обычный 6 2 5 2 4 2" xfId="790"/>
    <cellStyle name="Обычный 6 2 5 2 5" xfId="618"/>
    <cellStyle name="Обычный 6 2 5 3" xfId="189"/>
    <cellStyle name="Обычный 6 2 5 3 2" xfId="408"/>
    <cellStyle name="Обычный 6 2 5 3 2 2" xfId="793"/>
    <cellStyle name="Обычный 6 2 5 3 3" xfId="621"/>
    <cellStyle name="Обычный 6 2 5 4" xfId="190"/>
    <cellStyle name="Обычный 6 2 5 4 2" xfId="409"/>
    <cellStyle name="Обычный 6 2 5 4 2 2" xfId="794"/>
    <cellStyle name="Обычный 6 2 5 4 3" xfId="622"/>
    <cellStyle name="Обычный 6 2 5 5" xfId="404"/>
    <cellStyle name="Обычный 6 2 5 5 2" xfId="789"/>
    <cellStyle name="Обычный 6 2 5 6" xfId="546"/>
    <cellStyle name="Обычный 6 2 6" xfId="191"/>
    <cellStyle name="Обычный 6 2 6 2" xfId="192"/>
    <cellStyle name="Обычный 6 2 6 2 2" xfId="411"/>
    <cellStyle name="Обычный 6 2 6 2 2 2" xfId="796"/>
    <cellStyle name="Обычный 6 2 6 2 3" xfId="624"/>
    <cellStyle name="Обычный 6 2 6 3" xfId="193"/>
    <cellStyle name="Обычный 6 2 6 3 2" xfId="412"/>
    <cellStyle name="Обычный 6 2 6 3 2 2" xfId="797"/>
    <cellStyle name="Обычный 6 2 6 3 3" xfId="625"/>
    <cellStyle name="Обычный 6 2 6 4" xfId="410"/>
    <cellStyle name="Обычный 6 2 6 4 2" xfId="795"/>
    <cellStyle name="Обычный 6 2 6 5" xfId="623"/>
    <cellStyle name="Обычный 6 2 7" xfId="194"/>
    <cellStyle name="Обычный 6 2 7 2" xfId="413"/>
    <cellStyle name="Обычный 6 2 7 2 2" xfId="798"/>
    <cellStyle name="Обычный 6 2 7 3" xfId="626"/>
    <cellStyle name="Обычный 6 2 8" xfId="195"/>
    <cellStyle name="Обычный 6 2 8 2" xfId="414"/>
    <cellStyle name="Обычный 6 2 8 2 2" xfId="799"/>
    <cellStyle name="Обычный 6 2 8 3" xfId="627"/>
    <cellStyle name="Обычный 6 2 9" xfId="196"/>
    <cellStyle name="Обычный 6 2 9 2" xfId="415"/>
    <cellStyle name="Обычный 6 2 9 2 2" xfId="800"/>
    <cellStyle name="Обычный 6 2 9 3" xfId="628"/>
    <cellStyle name="Обычный 6 3" xfId="118"/>
    <cellStyle name="Обычный 6 3 2" xfId="197"/>
    <cellStyle name="Обычный 6 3 2 2" xfId="198"/>
    <cellStyle name="Обычный 6 3 2 2 2" xfId="418"/>
    <cellStyle name="Обычный 6 3 2 2 2 2" xfId="803"/>
    <cellStyle name="Обычный 6 3 2 2 3" xfId="630"/>
    <cellStyle name="Обычный 6 3 2 3" xfId="199"/>
    <cellStyle name="Обычный 6 3 2 3 2" xfId="419"/>
    <cellStyle name="Обычный 6 3 2 3 2 2" xfId="804"/>
    <cellStyle name="Обычный 6 3 2 3 3" xfId="631"/>
    <cellStyle name="Обычный 6 3 2 4" xfId="417"/>
    <cellStyle name="Обычный 6 3 2 4 2" xfId="802"/>
    <cellStyle name="Обычный 6 3 2 5" xfId="629"/>
    <cellStyle name="Обычный 6 3 3" xfId="200"/>
    <cellStyle name="Обычный 6 3 3 2" xfId="420"/>
    <cellStyle name="Обычный 6 3 3 2 2" xfId="805"/>
    <cellStyle name="Обычный 6 3 3 3" xfId="632"/>
    <cellStyle name="Обычный 6 3 4" xfId="201"/>
    <cellStyle name="Обычный 6 3 4 2" xfId="421"/>
    <cellStyle name="Обычный 6 3 4 2 2" xfId="806"/>
    <cellStyle name="Обычный 6 3 4 3" xfId="633"/>
    <cellStyle name="Обычный 6 3 5" xfId="416"/>
    <cellStyle name="Обычный 6 3 5 2" xfId="801"/>
    <cellStyle name="Обычный 6 3 6" xfId="550"/>
    <cellStyle name="Обычный 6 4" xfId="111"/>
    <cellStyle name="Обычный 6 4 2" xfId="202"/>
    <cellStyle name="Обычный 6 4 2 2" xfId="203"/>
    <cellStyle name="Обычный 6 4 2 2 2" xfId="424"/>
    <cellStyle name="Обычный 6 4 2 2 2 2" xfId="809"/>
    <cellStyle name="Обычный 6 4 2 2 3" xfId="635"/>
    <cellStyle name="Обычный 6 4 2 3" xfId="204"/>
    <cellStyle name="Обычный 6 4 2 3 2" xfId="425"/>
    <cellStyle name="Обычный 6 4 2 3 2 2" xfId="810"/>
    <cellStyle name="Обычный 6 4 2 3 3" xfId="636"/>
    <cellStyle name="Обычный 6 4 2 4" xfId="423"/>
    <cellStyle name="Обычный 6 4 2 4 2" xfId="808"/>
    <cellStyle name="Обычный 6 4 2 5" xfId="634"/>
    <cellStyle name="Обычный 6 4 3" xfId="205"/>
    <cellStyle name="Обычный 6 4 3 2" xfId="426"/>
    <cellStyle name="Обычный 6 4 3 2 2" xfId="811"/>
    <cellStyle name="Обычный 6 4 3 3" xfId="637"/>
    <cellStyle name="Обычный 6 4 4" xfId="206"/>
    <cellStyle name="Обычный 6 4 4 2" xfId="427"/>
    <cellStyle name="Обычный 6 4 4 2 2" xfId="812"/>
    <cellStyle name="Обычный 6 4 4 3" xfId="638"/>
    <cellStyle name="Обычный 6 4 5" xfId="422"/>
    <cellStyle name="Обычный 6 4 5 2" xfId="807"/>
    <cellStyle name="Обычный 6 4 6" xfId="543"/>
    <cellStyle name="Обычный 6 5" xfId="207"/>
    <cellStyle name="Обычный 6 5 2" xfId="208"/>
    <cellStyle name="Обычный 6 5 2 2" xfId="429"/>
    <cellStyle name="Обычный 6 5 2 2 2" xfId="814"/>
    <cellStyle name="Обычный 6 5 2 3" xfId="640"/>
    <cellStyle name="Обычный 6 5 3" xfId="209"/>
    <cellStyle name="Обычный 6 5 3 2" xfId="430"/>
    <cellStyle name="Обычный 6 5 3 2 2" xfId="815"/>
    <cellStyle name="Обычный 6 5 3 3" xfId="641"/>
    <cellStyle name="Обычный 6 5 4" xfId="428"/>
    <cellStyle name="Обычный 6 5 4 2" xfId="813"/>
    <cellStyle name="Обычный 6 5 5" xfId="639"/>
    <cellStyle name="Обычный 6 6" xfId="210"/>
    <cellStyle name="Обычный 6 6 2" xfId="431"/>
    <cellStyle name="Обычный 6 6 2 2" xfId="816"/>
    <cellStyle name="Обычный 6 6 3" xfId="642"/>
    <cellStyle name="Обычный 6 7" xfId="211"/>
    <cellStyle name="Обычный 6 7 2" xfId="432"/>
    <cellStyle name="Обычный 6 7 2 2" xfId="817"/>
    <cellStyle name="Обычный 6 7 3" xfId="643"/>
    <cellStyle name="Обычный 6 8" xfId="212"/>
    <cellStyle name="Обычный 6 8 2" xfId="433"/>
    <cellStyle name="Обычный 6 8 2 2" xfId="818"/>
    <cellStyle name="Обычный 6 8 3" xfId="644"/>
    <cellStyle name="Обычный 6 9" xfId="334"/>
    <cellStyle name="Обычный 6 9 2" xfId="719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438"/>
    <cellStyle name="Обычный 7 2 2 2 2 2 2" xfId="823"/>
    <cellStyle name="Обычный 7 2 2 2 2 3" xfId="646"/>
    <cellStyle name="Обычный 7 2 2 2 3" xfId="215"/>
    <cellStyle name="Обычный 7 2 2 2 3 2" xfId="439"/>
    <cellStyle name="Обычный 7 2 2 2 3 2 2" xfId="824"/>
    <cellStyle name="Обычный 7 2 2 2 3 3" xfId="647"/>
    <cellStyle name="Обычный 7 2 2 2 4" xfId="437"/>
    <cellStyle name="Обычный 7 2 2 2 4 2" xfId="822"/>
    <cellStyle name="Обычный 7 2 2 2 5" xfId="645"/>
    <cellStyle name="Обычный 7 2 2 3" xfId="216"/>
    <cellStyle name="Обычный 7 2 2 3 2" xfId="440"/>
    <cellStyle name="Обычный 7 2 2 3 2 2" xfId="825"/>
    <cellStyle name="Обычный 7 2 2 3 3" xfId="648"/>
    <cellStyle name="Обычный 7 2 2 4" xfId="217"/>
    <cellStyle name="Обычный 7 2 2 4 2" xfId="441"/>
    <cellStyle name="Обычный 7 2 2 4 2 2" xfId="826"/>
    <cellStyle name="Обычный 7 2 2 4 3" xfId="649"/>
    <cellStyle name="Обычный 7 2 2 5" xfId="436"/>
    <cellStyle name="Обычный 7 2 2 5 2" xfId="821"/>
    <cellStyle name="Обычный 7 2 2 6" xfId="555"/>
    <cellStyle name="Обычный 7 2 3" xfId="116"/>
    <cellStyle name="Обычный 7 2 3 2" xfId="218"/>
    <cellStyle name="Обычный 7 2 3 2 2" xfId="219"/>
    <cellStyle name="Обычный 7 2 3 2 2 2" xfId="444"/>
    <cellStyle name="Обычный 7 2 3 2 2 2 2" xfId="829"/>
    <cellStyle name="Обычный 7 2 3 2 2 3" xfId="651"/>
    <cellStyle name="Обычный 7 2 3 2 3" xfId="220"/>
    <cellStyle name="Обычный 7 2 3 2 3 2" xfId="445"/>
    <cellStyle name="Обычный 7 2 3 2 3 2 2" xfId="830"/>
    <cellStyle name="Обычный 7 2 3 2 3 3" xfId="652"/>
    <cellStyle name="Обычный 7 2 3 2 4" xfId="443"/>
    <cellStyle name="Обычный 7 2 3 2 4 2" xfId="828"/>
    <cellStyle name="Обычный 7 2 3 2 5" xfId="650"/>
    <cellStyle name="Обычный 7 2 3 3" xfId="221"/>
    <cellStyle name="Обычный 7 2 3 3 2" xfId="446"/>
    <cellStyle name="Обычный 7 2 3 3 2 2" xfId="831"/>
    <cellStyle name="Обычный 7 2 3 3 3" xfId="653"/>
    <cellStyle name="Обычный 7 2 3 4" xfId="222"/>
    <cellStyle name="Обычный 7 2 3 4 2" xfId="447"/>
    <cellStyle name="Обычный 7 2 3 4 2 2" xfId="832"/>
    <cellStyle name="Обычный 7 2 3 4 3" xfId="654"/>
    <cellStyle name="Обычный 7 2 3 5" xfId="442"/>
    <cellStyle name="Обычный 7 2 3 5 2" xfId="827"/>
    <cellStyle name="Обычный 7 2 3 6" xfId="548"/>
    <cellStyle name="Обычный 7 2 4" xfId="223"/>
    <cellStyle name="Обычный 7 2 4 2" xfId="224"/>
    <cellStyle name="Обычный 7 2 4 2 2" xfId="449"/>
    <cellStyle name="Обычный 7 2 4 2 2 2" xfId="834"/>
    <cellStyle name="Обычный 7 2 4 2 3" xfId="656"/>
    <cellStyle name="Обычный 7 2 4 3" xfId="225"/>
    <cellStyle name="Обычный 7 2 4 3 2" xfId="450"/>
    <cellStyle name="Обычный 7 2 4 3 2 2" xfId="835"/>
    <cellStyle name="Обычный 7 2 4 3 3" xfId="657"/>
    <cellStyle name="Обычный 7 2 4 4" xfId="448"/>
    <cellStyle name="Обычный 7 2 4 4 2" xfId="833"/>
    <cellStyle name="Обычный 7 2 4 5" xfId="655"/>
    <cellStyle name="Обычный 7 2 5" xfId="226"/>
    <cellStyle name="Обычный 7 2 5 2" xfId="451"/>
    <cellStyle name="Обычный 7 2 5 2 2" xfId="836"/>
    <cellStyle name="Обычный 7 2 5 3" xfId="658"/>
    <cellStyle name="Обычный 7 2 6" xfId="227"/>
    <cellStyle name="Обычный 7 2 6 2" xfId="452"/>
    <cellStyle name="Обычный 7 2 6 2 2" xfId="837"/>
    <cellStyle name="Обычный 7 2 6 3" xfId="659"/>
    <cellStyle name="Обычный 7 2 7" xfId="228"/>
    <cellStyle name="Обычный 7 2 7 2" xfId="453"/>
    <cellStyle name="Обычный 7 2 7 2 2" xfId="838"/>
    <cellStyle name="Обычный 7 2 7 3" xfId="660"/>
    <cellStyle name="Обычный 7 2 8" xfId="435"/>
    <cellStyle name="Обычный 7 2 8 2" xfId="820"/>
    <cellStyle name="Обычный 7 2 9" xfId="533"/>
    <cellStyle name="Обычный 7 3" xfId="434"/>
    <cellStyle name="Обычный 7 3 2" xfId="819"/>
    <cellStyle name="Обычный 7 4" xfId="897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2 2" xfId="457"/>
    <cellStyle name="Обычный 9 2 2 2 2 2" xfId="842"/>
    <cellStyle name="Обычный 9 2 2 2 3" xfId="662"/>
    <cellStyle name="Обычный 9 2 2 3" xfId="231"/>
    <cellStyle name="Обычный 9 2 2 3 2" xfId="458"/>
    <cellStyle name="Обычный 9 2 2 3 2 2" xfId="843"/>
    <cellStyle name="Обычный 9 2 2 3 3" xfId="663"/>
    <cellStyle name="Обычный 9 2 2 4" xfId="232"/>
    <cellStyle name="Обычный 9 2 2 4 2" xfId="459"/>
    <cellStyle name="Обычный 9 2 2 4 2 2" xfId="844"/>
    <cellStyle name="Обычный 9 2 2 4 3" xfId="664"/>
    <cellStyle name="Обычный 9 2 2 5" xfId="456"/>
    <cellStyle name="Обычный 9 2 2 5 2" xfId="841"/>
    <cellStyle name="Обычный 9 2 2 6" xfId="661"/>
    <cellStyle name="Обычный 9 2 3" xfId="233"/>
    <cellStyle name="Обычный 9 2 3 2" xfId="460"/>
    <cellStyle name="Обычный 9 2 3 2 2" xfId="845"/>
    <cellStyle name="Обычный 9 2 3 3" xfId="665"/>
    <cellStyle name="Обычный 9 2 4" xfId="234"/>
    <cellStyle name="Обычный 9 2 4 2" xfId="461"/>
    <cellStyle name="Обычный 9 2 4 2 2" xfId="846"/>
    <cellStyle name="Обычный 9 2 4 3" xfId="666"/>
    <cellStyle name="Обычный 9 2 5" xfId="455"/>
    <cellStyle name="Обычный 9 2 5 2" xfId="840"/>
    <cellStyle name="Обычный 9 2 6" xfId="557"/>
    <cellStyle name="Обычный 9 3" xfId="130"/>
    <cellStyle name="Обычный 9 3 2" xfId="235"/>
    <cellStyle name="Обычный 9 3 2 2" xfId="463"/>
    <cellStyle name="Обычный 9 3 2 2 2" xfId="848"/>
    <cellStyle name="Обычный 9 3 2 3" xfId="667"/>
    <cellStyle name="Обычный 9 3 3" xfId="236"/>
    <cellStyle name="Обычный 9 3 3 2" xfId="464"/>
    <cellStyle name="Обычный 9 3 3 2 2" xfId="849"/>
    <cellStyle name="Обычный 9 3 3 3" xfId="668"/>
    <cellStyle name="Обычный 9 3 4" xfId="237"/>
    <cellStyle name="Обычный 9 3 4 2" xfId="465"/>
    <cellStyle name="Обычный 9 3 4 2 2" xfId="850"/>
    <cellStyle name="Обычный 9 3 4 3" xfId="669"/>
    <cellStyle name="Обычный 9 3 5" xfId="462"/>
    <cellStyle name="Обычный 9 3 5 2" xfId="847"/>
    <cellStyle name="Обычный 9 3 6" xfId="562"/>
    <cellStyle name="Обычный 9 4" xfId="238"/>
    <cellStyle name="Обычный 9 4 2" xfId="466"/>
    <cellStyle name="Обычный 9 4 2 2" xfId="851"/>
    <cellStyle name="Обычный 9 4 3" xfId="670"/>
    <cellStyle name="Обычный 9 5" xfId="239"/>
    <cellStyle name="Обычный 9 5 2" xfId="467"/>
    <cellStyle name="Обычный 9 5 2 2" xfId="852"/>
    <cellStyle name="Обычный 9 5 3" xfId="671"/>
    <cellStyle name="Обычный 9 6" xfId="454"/>
    <cellStyle name="Обычный 9 6 2" xfId="839"/>
    <cellStyle name="Обычный 9 7" xfId="540"/>
    <cellStyle name="Обычный_Форматы по компаниям_last" xfId="46"/>
    <cellStyle name="Плохой" xfId="38" builtinId="27" customBuiltin="1"/>
    <cellStyle name="Плохой 2" xfId="96"/>
    <cellStyle name="Плохой 2 2" xfId="468"/>
    <cellStyle name="Пояснение" xfId="39" builtinId="53" customBuiltin="1"/>
    <cellStyle name="Пояснение 2" xfId="97"/>
    <cellStyle name="Пояснение 2 2" xfId="469"/>
    <cellStyle name="Примечание" xfId="40" builtinId="10" customBuiltin="1"/>
    <cellStyle name="Примечание 2" xfId="98"/>
    <cellStyle name="Примечание 2 2" xfId="470"/>
    <cellStyle name="Примечание 2 2 2" xfId="853"/>
    <cellStyle name="Примечание 2 3" xfId="538"/>
    <cellStyle name="Примечание 3" xfId="527"/>
    <cellStyle name="Процентный 2" xfId="104"/>
    <cellStyle name="Процентный 2 2" xfId="471"/>
    <cellStyle name="Процентный 2 3" xfId="277"/>
    <cellStyle name="Процентный 2 3 2" xfId="278"/>
    <cellStyle name="Процентный 2 3 2 2" xfId="473"/>
    <cellStyle name="Процентный 2 3 3" xfId="472"/>
    <cellStyle name="Процентный 3" xfId="105"/>
    <cellStyle name="Процентный 3 2" xfId="474"/>
    <cellStyle name="Процентный 4" xfId="279"/>
    <cellStyle name="Процентный 4 2" xfId="475"/>
    <cellStyle name="Процентный 4 2 2" xfId="854"/>
    <cellStyle name="Процентный 4 3" xfId="707"/>
    <cellStyle name="Процентный 5" xfId="522"/>
    <cellStyle name="Связанная ячейка" xfId="41" builtinId="24" customBuiltin="1"/>
    <cellStyle name="Связанная ячейка 2" xfId="99"/>
    <cellStyle name="Связанная ячейка 2 2" xfId="476"/>
    <cellStyle name="Стиль 1" xfId="106"/>
    <cellStyle name="Текст предупреждения" xfId="42" builtinId="11" customBuiltin="1"/>
    <cellStyle name="Текст предупреждения 2" xfId="100"/>
    <cellStyle name="Текст предупреждения 2 2" xfId="477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2 2 2" xfId="482"/>
    <cellStyle name="Финансовый 2 2 2 2 3" xfId="481"/>
    <cellStyle name="Финансовый 2 2 2 2 3 2" xfId="858"/>
    <cellStyle name="Финансовый 2 2 2 2 4" xfId="673"/>
    <cellStyle name="Финансовый 2 2 2 3" xfId="242"/>
    <cellStyle name="Финансовый 2 2 2 3 2" xfId="483"/>
    <cellStyle name="Финансовый 2 2 2 3 2 2" xfId="859"/>
    <cellStyle name="Финансовый 2 2 2 3 3" xfId="674"/>
    <cellStyle name="Финансовый 2 2 2 4" xfId="480"/>
    <cellStyle name="Финансовый 2 2 2 4 2" xfId="857"/>
    <cellStyle name="Финансовый 2 2 2 5" xfId="672"/>
    <cellStyle name="Финансовый 2 2 3" xfId="243"/>
    <cellStyle name="Финансовый 2 2 3 2" xfId="484"/>
    <cellStyle name="Финансовый 2 2 3 2 2" xfId="860"/>
    <cellStyle name="Финансовый 2 2 3 3" xfId="675"/>
    <cellStyle name="Финансовый 2 2 4" xfId="244"/>
    <cellStyle name="Финансовый 2 2 4 2" xfId="485"/>
    <cellStyle name="Финансовый 2 2 4 2 2" xfId="861"/>
    <cellStyle name="Финансовый 2 2 4 3" xfId="676"/>
    <cellStyle name="Финансовый 2 2 5" xfId="479"/>
    <cellStyle name="Финансовый 2 2 5 2" xfId="856"/>
    <cellStyle name="Финансовый 2 2 6" xfId="551"/>
    <cellStyle name="Финансовый 2 3" xfId="112"/>
    <cellStyle name="Финансовый 2 3 2" xfId="245"/>
    <cellStyle name="Финансовый 2 3 2 2" xfId="246"/>
    <cellStyle name="Финансовый 2 3 2 2 2" xfId="488"/>
    <cellStyle name="Финансовый 2 3 2 2 2 2" xfId="864"/>
    <cellStyle name="Финансовый 2 3 2 2 3" xfId="678"/>
    <cellStyle name="Финансовый 2 3 2 3" xfId="247"/>
    <cellStyle name="Финансовый 2 3 2 3 2" xfId="489"/>
    <cellStyle name="Финансовый 2 3 2 3 2 2" xfId="865"/>
    <cellStyle name="Финансовый 2 3 2 3 3" xfId="679"/>
    <cellStyle name="Финансовый 2 3 2 4" xfId="487"/>
    <cellStyle name="Финансовый 2 3 2 4 2" xfId="863"/>
    <cellStyle name="Финансовый 2 3 2 5" xfId="677"/>
    <cellStyle name="Финансовый 2 3 3" xfId="248"/>
    <cellStyle name="Финансовый 2 3 3 2" xfId="490"/>
    <cellStyle name="Финансовый 2 3 3 2 2" xfId="866"/>
    <cellStyle name="Финансовый 2 3 3 3" xfId="680"/>
    <cellStyle name="Финансовый 2 3 4" xfId="249"/>
    <cellStyle name="Финансовый 2 3 4 2" xfId="491"/>
    <cellStyle name="Финансовый 2 3 4 2 2" xfId="867"/>
    <cellStyle name="Финансовый 2 3 4 3" xfId="681"/>
    <cellStyle name="Финансовый 2 3 5" xfId="486"/>
    <cellStyle name="Финансовый 2 3 5 2" xfId="862"/>
    <cellStyle name="Финансовый 2 3 6" xfId="544"/>
    <cellStyle name="Финансовый 2 4" xfId="250"/>
    <cellStyle name="Финансовый 2 4 2" xfId="251"/>
    <cellStyle name="Финансовый 2 4 2 2" xfId="493"/>
    <cellStyle name="Финансовый 2 4 2 2 2" xfId="869"/>
    <cellStyle name="Финансовый 2 4 2 3" xfId="683"/>
    <cellStyle name="Финансовый 2 4 3" xfId="252"/>
    <cellStyle name="Финансовый 2 4 3 2" xfId="494"/>
    <cellStyle name="Финансовый 2 4 3 2 2" xfId="870"/>
    <cellStyle name="Финансовый 2 4 3 3" xfId="684"/>
    <cellStyle name="Финансовый 2 4 4" xfId="492"/>
    <cellStyle name="Финансовый 2 4 4 2" xfId="868"/>
    <cellStyle name="Финансовый 2 4 5" xfId="682"/>
    <cellStyle name="Финансовый 2 5" xfId="253"/>
    <cellStyle name="Финансовый 2 5 2" xfId="495"/>
    <cellStyle name="Финансовый 2 5 2 2" xfId="871"/>
    <cellStyle name="Финансовый 2 5 3" xfId="685"/>
    <cellStyle name="Финансовый 2 6" xfId="254"/>
    <cellStyle name="Финансовый 2 6 2" xfId="496"/>
    <cellStyle name="Финансовый 2 6 2 2" xfId="872"/>
    <cellStyle name="Финансовый 2 6 3" xfId="686"/>
    <cellStyle name="Финансовый 2 7" xfId="255"/>
    <cellStyle name="Финансовый 2 7 2" xfId="497"/>
    <cellStyle name="Финансовый 2 7 2 2" xfId="873"/>
    <cellStyle name="Финансовый 2 7 3" xfId="687"/>
    <cellStyle name="Финансовый 2 8" xfId="478"/>
    <cellStyle name="Финансовый 2 8 2" xfId="855"/>
    <cellStyle name="Финансовый 2 9" xfId="529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2 2" xfId="501"/>
    <cellStyle name="Финансовый 3 2 2 2 2 2" xfId="877"/>
    <cellStyle name="Финансовый 3 2 2 2 3" xfId="689"/>
    <cellStyle name="Финансовый 3 2 2 3" xfId="258"/>
    <cellStyle name="Финансовый 3 2 2 3 2" xfId="502"/>
    <cellStyle name="Финансовый 3 2 2 3 2 2" xfId="878"/>
    <cellStyle name="Финансовый 3 2 2 3 3" xfId="690"/>
    <cellStyle name="Финансовый 3 2 2 4" xfId="500"/>
    <cellStyle name="Финансовый 3 2 2 4 2" xfId="876"/>
    <cellStyle name="Финансовый 3 2 2 5" xfId="688"/>
    <cellStyle name="Финансовый 3 2 3" xfId="259"/>
    <cellStyle name="Финансовый 3 2 3 2" xfId="503"/>
    <cellStyle name="Финансовый 3 2 3 2 2" xfId="879"/>
    <cellStyle name="Финансовый 3 2 3 3" xfId="691"/>
    <cellStyle name="Финансовый 3 2 4" xfId="260"/>
    <cellStyle name="Финансовый 3 2 4 2" xfId="504"/>
    <cellStyle name="Финансовый 3 2 4 2 2" xfId="880"/>
    <cellStyle name="Финансовый 3 2 4 3" xfId="692"/>
    <cellStyle name="Финансовый 3 2 5" xfId="499"/>
    <cellStyle name="Финансовый 3 2 5 2" xfId="875"/>
    <cellStyle name="Финансовый 3 2 6" xfId="552"/>
    <cellStyle name="Финансовый 3 3" xfId="113"/>
    <cellStyle name="Финансовый 3 3 2" xfId="261"/>
    <cellStyle name="Финансовый 3 3 2 2" xfId="262"/>
    <cellStyle name="Финансовый 3 3 2 2 2" xfId="507"/>
    <cellStyle name="Финансовый 3 3 2 2 2 2" xfId="883"/>
    <cellStyle name="Финансовый 3 3 2 2 3" xfId="694"/>
    <cellStyle name="Финансовый 3 3 2 3" xfId="263"/>
    <cellStyle name="Финансовый 3 3 2 3 2" xfId="508"/>
    <cellStyle name="Финансовый 3 3 2 3 2 2" xfId="884"/>
    <cellStyle name="Финансовый 3 3 2 3 3" xfId="695"/>
    <cellStyle name="Финансовый 3 3 2 4" xfId="506"/>
    <cellStyle name="Финансовый 3 3 2 4 2" xfId="882"/>
    <cellStyle name="Финансовый 3 3 2 5" xfId="693"/>
    <cellStyle name="Финансовый 3 3 3" xfId="264"/>
    <cellStyle name="Финансовый 3 3 3 2" xfId="509"/>
    <cellStyle name="Финансовый 3 3 3 2 2" xfId="885"/>
    <cellStyle name="Финансовый 3 3 3 3" xfId="696"/>
    <cellStyle name="Финансовый 3 3 4" xfId="265"/>
    <cellStyle name="Финансовый 3 3 4 2" xfId="510"/>
    <cellStyle name="Финансовый 3 3 4 2 2" xfId="886"/>
    <cellStyle name="Финансовый 3 3 4 3" xfId="697"/>
    <cellStyle name="Финансовый 3 3 5" xfId="505"/>
    <cellStyle name="Финансовый 3 3 5 2" xfId="881"/>
    <cellStyle name="Финансовый 3 3 6" xfId="545"/>
    <cellStyle name="Финансовый 3 4" xfId="266"/>
    <cellStyle name="Финансовый 3 4 2" xfId="267"/>
    <cellStyle name="Финансовый 3 4 2 2" xfId="512"/>
    <cellStyle name="Финансовый 3 4 2 2 2" xfId="888"/>
    <cellStyle name="Финансовый 3 4 2 3" xfId="699"/>
    <cellStyle name="Финансовый 3 4 3" xfId="268"/>
    <cellStyle name="Финансовый 3 4 3 2" xfId="513"/>
    <cellStyle name="Финансовый 3 4 3 2 2" xfId="889"/>
    <cellStyle name="Финансовый 3 4 3 3" xfId="700"/>
    <cellStyle name="Финансовый 3 4 4" xfId="511"/>
    <cellStyle name="Финансовый 3 4 4 2" xfId="887"/>
    <cellStyle name="Финансовый 3 4 5" xfId="698"/>
    <cellStyle name="Финансовый 3 5" xfId="269"/>
    <cellStyle name="Финансовый 3 5 2" xfId="514"/>
    <cellStyle name="Финансовый 3 5 2 2" xfId="890"/>
    <cellStyle name="Финансовый 3 5 3" xfId="701"/>
    <cellStyle name="Финансовый 3 6" xfId="270"/>
    <cellStyle name="Финансовый 3 6 2" xfId="515"/>
    <cellStyle name="Финансовый 3 6 2 2" xfId="891"/>
    <cellStyle name="Финансовый 3 6 3" xfId="702"/>
    <cellStyle name="Финансовый 3 7" xfId="271"/>
    <cellStyle name="Финансовый 3 7 2" xfId="516"/>
    <cellStyle name="Финансовый 3 7 2 2" xfId="892"/>
    <cellStyle name="Финансовый 3 7 3" xfId="703"/>
    <cellStyle name="Финансовый 3 8" xfId="498"/>
    <cellStyle name="Финансовый 3 8 2" xfId="874"/>
    <cellStyle name="Финансовый 3 9" xfId="530"/>
    <cellStyle name="Финансовый 4" xfId="273"/>
    <cellStyle name="Финансовый 4 2" xfId="517"/>
    <cellStyle name="Финансовый 4 2 2" xfId="893"/>
    <cellStyle name="Финансовый 4 3" xfId="705"/>
    <cellStyle name="Финансовый 5" xfId="280"/>
    <cellStyle name="Финансовый 5 2" xfId="281"/>
    <cellStyle name="Финансовый 5 2 2" xfId="519"/>
    <cellStyle name="Финансовый 5 3" xfId="518"/>
    <cellStyle name="Финансовый 6" xfId="282"/>
    <cellStyle name="Финансовый 6 2" xfId="520"/>
    <cellStyle name="Финансовый 6 2 2" xfId="894"/>
    <cellStyle name="Финансовый 6 3" xfId="708"/>
    <cellStyle name="Финансовый 7" xfId="284"/>
    <cellStyle name="Финансовый 8" xfId="287"/>
    <cellStyle name="Финансовый 8 2" xfId="710"/>
    <cellStyle name="Финансовый 9" xfId="896"/>
    <cellStyle name="Хороший" xfId="43" builtinId="26" customBuiltin="1"/>
    <cellStyle name="Хороший 2" xfId="101"/>
    <cellStyle name="Хороший 2 2" xfId="521"/>
  </cellStyles>
  <dxfs count="0"/>
  <tableStyles count="0" defaultTableStyle="TableStyleMedium9" defaultPivotStyle="PivotStyleLight16"/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calcChain" Target="calcChain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CONOMY/&#1041;&#1102;&#1076;&#1078;&#1077;&#1090;%202016/&#1041;&#1055;%202016-2018/&#1040;&#1088;&#1093;&#1080;&#1074;/&#1050;&#1085;&#1080;&#1075;&#1072;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B-PL/NBPL/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fs\Users\DepFin\otp2005%20-%20vacation%20plan%20for%2020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LotsInve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prg\13CFO\My%20Documents\MRP_9907\data\data\12%20MRF\BCS98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4;&#1084;&#1080;&#1090;&#1088;&#1080;&#1081;/Documents/&#1056;&#1072;&#1073;&#1086;&#1095;&#1072;&#1103;/(&#1060;&#1054;&#1056;&#1052;&#1040;&#1058;&#1067;%20&#1054;&#1058;&#1063;&#1045;&#1058;&#1054;&#1042;%20&#1048;%20&#1054;&#1058;&#1063;&#1045;&#1058;&#1067;)/&#1054;&#1090;&#1095;&#1077;&#1090;%20&#1087;&#1086;%20&#1087;&#1086;&#1085;&#1077;&#1076;&#1077;&#1083;&#1100;&#1085;&#1080;&#1082;&#1072;&#1084;_&#1051;&#1080;&#1082;&#1074;&#1080;&#1076;&#1085;&#1086;&#1089;&#1090;&#1100;%20&#1074;%20&#1076;&#1088;&#1091;&#1075;&#1086;&#1081;%20&#1092;&#1086;&#1088;&#1084;&#1077;/_&#1057;&#1076;&#1072;&#1085;&#1085;&#1099;&#1077;%20&#1054;&#1090;&#1095;&#1077;&#1090;&#1099;%20&#1087;&#1086;%20&#1076;&#1072;&#1090;&#1072;&#1084;%20(&#1074;%20&#1088;&#1091;&#1073;&#1083;&#1103;&#1093;)/20120618/&#1055;&#1083;&#1072;&#1090;&#1077;&#1078;&#1085;&#1099;&#1081;%20&#1082;&#1072;&#1083;&#1077;&#1085;&#1076;&#1072;&#1088;&#1100;%20_%20&#1092;&#1072;&#1082;&#1090;-&#1087;&#1088;&#1086;&#1075;&#1085;&#1086;&#107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Local%20Settings/Temporary%20Internet%20Files/OLK1E/Documents%20and%20Settings/mgililov001/Desktop/projects%2008-09/Uralchem%20Budgeting/New%20Folder/&#1059;&#1088;&#1072;&#1083;&#1093;&#1080;&#1084;_&#1059;&#1059;_&#1045;&#1076;&#1080;&#1085;&#1099;&#1081;%20&#1055;&#1072;&#1082;&#1077;&#1090;_v1.26_Rus_A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prg\13CFO\My%20Documents\MRP_9907\TEMP\BCSn98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prg\23brcz\2%20MONTHLY%20REPORTING\Forecast\9909\401_BS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3;&#1072;&#1085;&#1080;&#1094;&#1077;&#1074;&#1072;\send\OTZ\PROCH\GAAPS\US%20GAAP%2003-01\Reporting%20package%20FORM\Link-e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sarevPN/AppData/Local/Temp/Temp1_SUMMARY.BALANCE.CALC.TARIFF.WARM.2012.PLAN.zip/SUMMARY.BALANCE.CALC.TARIFF.WARM.2012.PL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Local%20Settings/Temporary%20Internet%20Files/OLK1E/&#1040;&#1074;&#1090;&#1086;&#1084;&#1072;&#1090;&#1080;&#1079;&#1072;&#1094;&#1080;&#1103;%20&#1050;&#1072;&#1079;&#1085;&#1072;&#1095;&#1077;&#1081;&#1089;&#1090;&#1074;&#1072;/&#1086;&#1090;&#1095;&#1077;&#1090;&#1085;&#1099;&#1077;%20&#1092;&#1086;&#1088;&#1084;&#1099;/&#1089;&#1080;&#1090;&#1085;&#1080;&#1082;&#1086;&#1074;&#1072;/&#1060;&#1086;&#1088;&#1084;&#1099;/Kulikov%20Team%20output/&#1056;&#1077;&#1087;&#1086;&#1088;&#1090;&#1099;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Local%20Settings/Temporary%20Internet%20Files/OLK1E/ABAS/TS/PROJECTS/Maximus/Valuation/Income%20approach/Current_Dima/Archive/Met%20061023%20AE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ovrenkoJS/Local%20Settings/Temporary%20Internet%20Files/Content.Outlook/7YH2OL2I/Documents/Projects/RAO%20UES/Sample%20Reports/CEZ/CEZ_Model_16_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lmatovaNM/&#1054;&#1058;&#1063;&#1045;&#1058;&#1067;/&#1045;&#1078;&#1077;&#1084;&#1077;&#1089;&#1103;&#1095;&#1085;&#1099;&#1077;%20&#1086;&#1090;&#1095;&#1077;&#1090;&#1099;/&#1054;&#1090;&#1095;&#1077;&#1090;%20&#1041;&#1044;&#1044;&#1057;/03.2013%20&#1055;&#1088;&#1086;&#1075;&#1085;&#1086;&#1079;%20&#1041;&#1044;&#1044;&#1057;%20&#1085;&#1072;%20&#1084;&#1072;&#1088;&#1090;%202013/&#1041;&#1044;&#1044;&#1057;%20&#1085;&#1072;%20&#1090;&#1077;&#1082;&#1091;&#1097;&#1080;&#1081;%20&#1084;&#1077;&#1089;&#1103;&#1094;%20(&#1056;&#1040;&#1041;&#1054;&#1063;&#1048;&#1049;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2;&#1086;&#1088;&#1089;&#1089;&#1080;&#1089;\Documents%20and%20Settings\&#1040;&#1076;&#1084;&#1080;&#1085;&#1080;&#1089;&#1090;&#1088;&#1072;&#1090;&#1086;&#1088;\&#1056;&#1072;&#1073;&#1086;&#1095;&#1080;&#1081;%20&#1089;&#1090;&#1086;&#1083;\&#1057;&#1087;&#1088;&#1072;&#1074;&#1082;&#1080;%20&#1080;%20&#1058;&#1072;&#1088;&#1080;&#1092;%20&#1087;&#1086;&#1082;&#1091;&#1087;&#1082;&#1080;\&#1057;&#1087;&#1088;&#1072;&#1074;&#1082;&#1072;%20&#1076;&#1083;&#1103;%20&#1088;&#1077;&#1075;&#1080;&#1086;&#1085;&#1086;&#1074;%20ver6_3&#1053;&#1086;&#1088;&#1084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\&#1091;&#1087;&#1088;&#1072;&#1074;&#1083;&#1077;&#1085;&#1095;&#1077;&#1089;&#1082;&#1080;&#1081;%20&#1091;&#1095;&#1077;&#1090;\IFRS%202006\03_PETs\&#1055;&#1069;&#1058;%20&#1076;&#1083;&#1103;%20&#1074;&#1099;&#1075;&#1088;&#1091;&#1079;&#1082;&#1080;\&#1055;&#1069;&#1058;\&#1047;&#1055;%20&#1055;&#1069;&#1058;%2031.12.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\&#1091;&#1087;&#1088;&#1072;&#1074;&#1083;&#1077;&#1085;&#1095;&#1077;&#1089;&#1082;&#1080;&#1081;%20&#1091;&#1095;&#1077;&#1090;\IFRS%202007\03_09m2007\03_FS%20workings\04_&#1059;&#1088;&#1072;&#1083;&#1093;&#1080;&#1084;\Consolidation\02_Adjustments\Done\&#1047;&#1055;_&#1058;&#1051;&#1050;_&#1055;&#1072;&#1096;%20&#1082;&#1072;&#1088;\Supporting%20files\PETs\&#1044;&#1074;&#1091;&#1088;&#1077;&#1095;&#1100;&#1077;%20&#1055;&#1069;&#1058;_9&#1084;2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EXCEL\TOOLBAR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\&#1091;&#1087;&#1088;&#1072;&#1074;&#1083;&#1077;&#1085;&#1095;&#1077;&#1089;&#1082;&#1080;&#1081;%20&#1091;&#1095;&#1077;&#1090;\Documents%20and%20Settings\kuzmichev\&#1052;&#1086;&#1080;%20&#1076;&#1086;&#1082;&#1091;&#1084;&#1077;&#1085;&#1090;&#1099;\_Genser%20&#1057;&#1077;&#1088;&#1074;&#1080;&#1089;\2005\4_&#1058;&#1088;&#1072;&#1085;&#1089;&#1092;&#1086;&#1088;&#1084;&#1072;&#1094;&#1080;&#1103;%20200&#1061;\&#1054;&#1057;&#1099;\&#1054;&#1057;_6m_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\&#1091;&#1087;&#1088;&#1072;&#1074;&#1083;&#1077;&#1085;&#1095;&#1077;&#1089;&#1082;&#1080;&#1081;%20&#1091;&#1095;&#1077;&#1090;\IFRS%202008\01_3m2008\01_FS%20Workings\01_URALCHEM\03_FS\Supp%20for%20disc\Revenue%20disc_1q2007_1q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2;&#1086;&#1088;&#1089;&#1089;&#1080;&#1089;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\&#1091;&#1087;&#1088;&#1072;&#1074;&#1083;&#1077;&#1085;&#1095;&#1077;&#1089;&#1082;&#1080;&#1081;%20&#1091;&#1095;&#1077;&#1090;\Documents%20and%20Settings\NatalyIU\Local%20Settings\Temporary%20Internet%20Files\OLK91\&#1050;&#1085;&#1080;&#1075;&#1072;2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mul\New_Year\WINDOWS\TEMP\bat\Temp\BNPBalancesJuly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Local%20Settings/Temporary%20Internet%20Files/OLK1E/Documents%20and%20Settings/asiloch001/My%20Documents/Uralchem/&#1060;&#1086;&#1088;&#1084;&#1099;%20&#1091;&#1087;&#1088;&#1072;&#1074;&#1083;&#1077;&#1085;&#1095;&#1077;&#1089;&#1082;&#1086;&#1081;%20&#1086;&#1090;&#1095;&#1077;&#1090;&#1085;&#1086;&#1089;&#1090;&#1080;/&#1048;&#1089;&#1093;&#1086;&#1076;&#1085;&#1099;&#1077;%20&#1092;&#1086;&#1088;&#1084;&#1099;/Finance_Bas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mul\New_Year\WINDOWS\TEMP\bat\My%20documents\Lifosa\Restructuring\CGL\RestructuringModel2(nov12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x-2\&#1054;&#1073;&#1097;&#1072;&#1103;%20&#1087;&#1072;&#1087;&#1082;&#1072;\Documents%20and%20Settings\bykova\&#1052;&#1086;&#1080;%20&#1076;&#1086;&#1082;&#1091;&#1084;&#1077;&#1085;&#1090;&#1099;\&#1052;&#1086;&#1080;%20&#1076;&#1086;&#1082;&#1091;&#1084;&#1077;&#1085;&#1090;&#1099;\&#1055;&#1088;&#1086;&#1077;&#1082;&#1090;&#1099;%202004-2005\&#1042;&#1086;&#1083;&#1086;&#1075;&#1076;&#1072;&#1101;&#1085;&#1077;&#1088;&#1075;&#1086;\&#1054;&#1090;&#1095;&#1077;&#1090;&#1085;&#1086;&#1089;&#1090;&#1100;%202004\&#1042;&#1086;&#1083;&#1086;&#1075;&#1076;&#1072;&#1089;&#1077;&#1090;&#1100;&#1088;&#1077;&#1084;&#1086;&#1085;&#1090;\&#1055;&#1050;&#1058;_&#1042;&#1057;&#1056;_20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\&#1091;&#1087;&#1088;&#1072;&#1074;&#1083;&#1077;&#1085;&#1095;&#1077;&#1089;&#1082;&#1080;&#1081;%20&#1091;&#1095;&#1077;&#1090;\Documents%20and%20Settings\bykova\&#1052;&#1086;&#1080;%20&#1076;&#1086;&#1082;&#1091;&#1084;&#1077;&#1085;&#1090;&#1099;\&#1052;&#1086;&#1080;%20&#1076;&#1086;&#1082;&#1091;&#1084;&#1077;&#1085;&#1090;&#1099;\&#1055;&#1088;&#1086;&#1077;&#1082;&#1090;&#1099;%202004-2005\&#1042;&#1086;&#1083;&#1086;&#1075;&#1076;&#1072;&#1101;&#1085;&#1077;&#1088;&#1075;&#1086;\&#1054;&#1090;&#1095;&#1077;&#1090;&#1085;&#1086;&#1089;&#1090;&#1100;%202004\&#1042;&#1086;&#1083;&#1086;&#1075;&#1076;&#1072;&#1089;&#1077;&#1090;&#1100;&#1088;&#1077;&#1084;&#1086;&#1085;&#1090;\&#1055;&#1050;&#1058;_&#1042;&#1057;&#1056;_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mul\New_Year\WINDOWS\TEMP\bat\Temp\Business%20value\Version_04\projection_base_971231_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\&#1091;&#1087;&#1088;&#1072;&#1074;&#1083;&#1077;&#1085;&#1095;&#1077;&#1089;&#1082;&#1080;&#1081;%20&#1091;&#1095;&#1077;&#1090;\IFRS%202007\03_09m2007\03_FS%20workings\04_&#1059;&#1088;&#1072;&#1083;&#1093;&#1080;&#1084;\Consolidation\01_Consolidation%20model\Adjustments\1.11_Provision%20and%20write-off%20of%20financial%20investments_30.06.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\&#1091;&#1087;&#1088;&#1072;&#1074;&#1083;&#1077;&#1085;&#1095;&#1077;&#1089;&#1082;&#1080;&#1081;%20&#1091;&#1095;&#1077;&#1090;\Documents%20and%20Settings\grigoryan\Local%20Settings\Temporary%20Internet%20Files\OLK1\Documents%20and%20Settings\egorskaya001\Desktop\TLK%20work%20not%20ready\TLK%20expense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\&#1091;&#1087;&#1088;&#1072;&#1074;&#1083;&#1077;&#1085;&#1095;&#1077;&#1089;&#1082;&#1080;&#1081;%20&#1091;&#1095;&#1077;&#1090;\IFRS%202006\12m2006\03_PETs\&#1055;&#1069;&#1058;%20&#1076;&#1083;&#1103;%20&#1074;&#1099;&#1075;&#1088;&#1091;&#1079;&#1082;&#1080;\&#1055;&#1069;&#1058;\&#1069;&#1057;&#1054;%20&#1055;&#1069;&#1058;%2031.12.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Local%20Settings/Temporary%20Internet%20Files/OLK1E/IFRS%202005/2_PBCs/03_&#1040;&#1079;&#1086;&#1090;/02_workings/03_workings/Sveta/Azot/&#1054;&#1073;&#1097;&#1080;&#1081;%20&#1055;&#1069;&#1058;%20&#1040;&#1079;&#1086;&#1090;%20&#1079;&#1072;%202006%20&#1075;&#1086;&#1076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\&#1091;&#1087;&#1088;&#1072;&#1074;&#1083;&#1077;&#1085;&#1095;&#1077;&#1089;&#1082;&#1080;&#1081;%20&#1091;&#1095;&#1077;&#1090;\IFRS%202007\02_06m2007\02_PETs\Final_\&#1044;&#1074;&#1091;&#1088;&#1077;&#1095;&#1100;&#1077;%20&#1055;&#1069;&#1058;_30.06.0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\&#1091;&#1087;&#1088;&#1072;&#1074;&#1083;&#1077;&#1085;&#1095;&#1077;&#1089;&#1082;&#1080;&#1081;%20&#1091;&#1095;&#1077;&#1090;\IFRS%202006\6m2006\03_PETs\&#1055;&#1069;&#1058;%20&#1076;&#1083;&#1103;%20&#1074;&#1099;&#1075;&#1088;&#1091;&#1079;&#1082;&#1080;\KCCK\&#1050;&#1063;&#1061;&#1050;%20&#1055;&#1069;&#1058;%2030.06.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\&#1091;&#1087;&#1088;&#1072;&#1074;&#1083;&#1077;&#1085;&#1095;&#1077;&#1089;&#1082;&#1080;&#1081;%20&#1091;&#1095;&#1077;&#1090;\Documents%20and%20Settings\golovachev\&#1052;&#1086;&#1080;%20&#1076;&#1086;&#1082;&#1091;&#1084;&#1077;&#1085;&#1090;&#1099;\&#1050;&#1063;&#1061;&#1050;\2005\01_Conversion\KCCK\KCCK_Conversion%20mode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\&#1091;&#1087;&#1088;&#1072;&#1074;&#1083;&#1077;&#1085;&#1095;&#1077;&#1089;&#1082;&#1080;&#1081;%20&#1091;&#1095;&#1077;&#1090;\&#1055;&#1088;&#1086;&#1077;&#1082;&#1090;&#1099;%20&#1044;&#1052;&#1055;%20(&#1090;&#1077;&#1082;&#1091;&#1097;&#1080;&#1077;)\&#1057;&#1080;&#1085;&#1077;&#1088;&#1075;&#1080;&#1103;%202005\&#1053;&#1072;&#1095;&#1072;&#1083;&#1100;&#1085;&#1099;&#1077;%20&#1086;&#1089;&#1090;&#1072;&#1090;&#1082;&#1080;\2004\&#1058;&#1088;&#1072;&#1085;&#1089;&#1092;&#1086;&#1088;&#1084;&#1072;&#1094;&#1080;&#1103;\TSUB_Rest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\&#1091;&#1087;&#1088;&#1072;&#1074;&#1083;&#1077;&#1085;&#1095;&#1077;&#1089;&#1082;&#1080;&#1081;%20&#1091;&#1095;&#1077;&#1090;\&#1055;&#1088;&#1086;&#1077;&#1082;&#1090;&#1099;%20&#1044;&#1052;&#1055;%20(&#1090;&#1077;&#1082;&#1091;&#1097;&#1080;&#1077;)\&#1057;&#1080;&#1085;&#1077;&#1088;&#1075;&#1080;&#1103;%202005\&#1089;&#1088;&#1072;&#1074;&#1085;&#1077;&#1085;&#1080;&#1077;\&#1090;&#1088;&#1072;&#1085;&#1089;&#1092;&#1086;&#1088;&#1084;&#1072;&#1094;&#1080;&#1103;\UMZ_Rest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lmatovaNM/&#1054;&#1058;&#1063;&#1045;&#1058;&#1067;/&#1054;&#1090;&#1095;&#1077;&#1090;&#1099;%20&#1087;&#1086;%20&#1044;&#1044;&#1057;/&#1041;&#1044;&#1044;&#1057;%20&#1080;%20&#1055;&#1050;/&#1084;&#1072;&#1081;%202013/13.05.2013/&#1041;&#1044;&#1044;&#1057;%20&#1080;%20&#1055;&#1050;%20&#1054;&#1040;&#1054;%20&#1040;&#1090;&#1086;&#1084;&#1069;&#1085;&#1077;&#1088;&#1075;&#1086;&#1057;&#1073;&#1099;&#1090;%20&#1092;&#1072;&#1082;&#1090;_&#1087;&#1088;&#1086;&#1075;&#1085;&#1086;&#1079;%20&#1084;&#1072;&#1081;%20201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prg\13CFO\My%20Documents\MRP_9907\Utilization%20by%20CC%20table%20and%20cha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\&#1091;&#1087;&#1088;&#1072;&#1074;&#1083;&#1077;&#1085;&#1095;&#1077;&#1089;&#1082;&#1080;&#1081;%20&#1091;&#1095;&#1077;&#1090;\IFRS%202005\2_PBCs\01_&#1050;&#1063;&#1061;&#1050;\04_Workings\02_Consolidation\KCCKgroup_consolidation%20model_20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mul\New_Year\WINDOWS\TEMP\bat\Private\Ekonom\Buhalt\2001\Vadovybes%20ataskaito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mul\New_Year\WINDOWS\TEMP\bat\Documents%20and%20Settings\antoschenko\&#1052;&#1086;&#1080;%20&#1076;&#1086;&#1082;&#1091;&#1084;&#1077;&#1085;&#1090;&#1099;\&#1041;&#1102;&#1076;&#1078;&#1077;&#1090;&#1099;\&#1040;&#1087;&#1088;&#1077;&#1083;&#1100;\B_03V5_BDR_II_kbV07%20-%20&#1087;&#1088;&#1072;&#1074;%20&#1087;&#1083;&#1072;&#1085;,%20&#1087;&#1086;&#1089;&#1083;%20&#1074;&#1072;&#1088;&#1080;&#1072;&#1085;&#109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_ZPKC%20Trial%20Leadsheet%20@%2031%20122007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\&#1091;&#1087;&#1088;&#1072;&#1074;&#1083;&#1077;&#1085;&#1095;&#1077;&#1089;&#1082;&#1080;&#1081;%20&#1091;&#1095;&#1077;&#1090;\IFRS%202005\2_PBCs\01_&#1050;&#1063;&#1061;&#1050;\04_Workings\02_Consolidation\KCCKgroup_consolidation%20model_2005_(1408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8;&#1080;&#1073;&#1099;&#1083;&#1100;/&#1055;&#1088;&#1080;&#1073;&#1099;&#1083;&#1100;%202014&#1075;/&#1055;&#1088;&#1080;&#1073;&#1099;&#1083;&#1100;%20&#1087;&#1083;&#1072;&#1085;-&#1092;&#1072;&#1082;&#1090;/&#1055;&#1091;&#1089;&#1090;&#1072;&#1103;%20&#1082;&#1085;&#1080;&#1075;&#1072;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glukhova/Desktop/&#1043;&#1083;&#1091;&#1093;&#1086;&#1074;&#1072;%20&#1040;&#1085;&#1072;&#1089;&#1090;&#1072;&#1089;&#1080;&#1103;/&#1052;&#1086;&#1089;&#1082;&#1074;&#1072;%20&#1101;&#1083;&#1077;&#1082;&#1090;&#1088;&#1080;&#1082;&#1072;%202014/&#1082;&#1072;&#1083;&#1100;&#1082;&#1091;&#1083;&#1103;&#1094;&#1080;&#1103;%20%20&#1052;&#1054;&#1057;&#1050;&#1042;&#1040;%20(&#1040;&#1074;&#1090;&#1086;&#1089;&#1086;&#1093;&#1088;&#1072;&#1085;&#1077;&#1085;&#1085;&#1099;&#1081;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escdc5\Documents%20and%20Settings\nlpitr\Local%20Settings\Temporary%20Internet%20Files\Content.Outlook\TXCX2SRA\Peredacha.201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62;/&#1058;&#1041;&#1056;/&#1053;&#1042;&#1042;+&#1057;&#1053;/&#1053;&#1042;&#1042;%20&#1086;&#1090;&#1095;&#1077;&#1090;&#1085;&#1099;&#1081;%20&#1092;&#1086;&#1088;&#1084;&#1072;&#1090;/2012-12/&#1058;&#1047;%20&#1085;&#1072;%202013%20&#1075;&#1086;&#1076;/&#1040;&#1069;&#1057;%20(&#1056;&#1040;)%202013/&#1058;&#1072;&#1073;&#1083;&#1080;&#1094;&#1099;%20&#1088;&#1072;&#1089;&#1095;&#1077;&#1090;&#1072;%20&#1057;&#1053;%20&#1087;&#1086;%20&#1056;&#1040;%20(2013)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shina_ea\&#1086;&#1073;&#1097;&#1072;&#1103;\&#1058;&#1072;&#1088;&#1080;&#1092;&#1099;%20&#1085;&#1072;%20&#1087;&#1077;&#1088;&#1077;&#1076;&#1072;&#1095;&#1091;\&#1058;&#1072;&#1088;&#1080;&#1092;&#1099;%202007&#1075;\&#1069;&#1082;&#1089;&#1087;&#1077;&#1088;&#1090;&#1080;&#1079;&#1072;%20&#1090;&#1072;&#1088;&#1080;&#1092;&#1086;&#1074;\&#1069;&#1082;&#1089;&#1087;&#1077;&#1088;&#1090;&#1080;&#1079;&#1099;\&#1056;&#1072;&#1089;&#1095;&#1077;&#1090;&#1099;%20&#1060;&#1057;&#1058;\&#1040;&#1089;&#1090;&#1088;&#1072;&#1093;&#1072;&#1085;&#1089;&#1082;&#1072;&#1103;%20&#1086;&#1073;&#1083;&#1072;&#1089;&#1090;&#110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/&#1041;&#1070;&#1044;&#1046;&#1045;&#1058;/2015/&#1055;&#1083;&#1072;&#1085;/2_&#1074;&#1077;&#1088;&#1089;&#1080;&#1103;_&#1087;&#1083;&#1072;&#1085;_&#1055;&#1045;&#1056;&#1045;&#1041;&#1070;&#1044;&#1046;&#1045;&#1058;&#1048;&#1056;&#1054;&#1042;&#1040;&#1053;&#1048;&#1045;/&#1042;&#1074;&#1086;&#1076;&#1085;&#1099;&#1077;%20&#1087;&#1080;&#1089;&#1100;&#1084;&#1072;/&#1050;&#1056;&#1069;&#1040;/&#1050;&#1056;&#1069;&#1040;/&#1089;&#1086;&#1082;&#1088;&#1057;&#1060;&#1069;&#1052;_&#1050;&#1056;&#1069;&#1040;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2;&#1086;&#1088;&#1089;&#1089;&#1080;&#1089;\&#1044;&#1069;&#1055;\&#1054;&#1073;&#1097;&#1072;&#1103;\&#1058;&#1069;&#1055;\2008\&#1058;&#1069;&#1055;%20&#1080;&#1089;&#1093;&#1086;&#1076;&#1085;&#1080;&#1082;+%20&#1073;&#1072;&#1083;&#1072;&#1085;&#1089;70-30+&#1073;&#1089;%20fin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2;&#1086;&#1088;&#1089;&#1089;&#1080;&#1089;\Documents%20and%20Settings\dromanenko\&#1056;&#1072;&#1073;&#1086;&#1095;&#1080;&#1081;%20&#1089;&#1090;&#1086;&#1083;\&#1055;&#1083;&#1072;&#1085;%20&#1085;&#1072;%202008-2010(13.6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2;&#1086;&#1088;&#1089;&#1089;&#1080;&#1089;\Documents%20and%20Settings\&#1040;&#1076;&#1084;&#1080;&#1085;&#1080;&#1089;&#1090;&#1088;&#1072;&#1090;&#1086;&#1088;\Local%20Settings\Temporary%20Internet%20Files\Content.IE5\ODK74FK3\proverk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fs\Users\PrivRes\PLATEJI\SVOTCH\&#1054;&#1087;&#1077;&#1088;&#1072;&#1090;&#1080;&#1074;&#1085;&#1072;&#1103;%20&#1086;&#1090;&#1095;&#1077;&#1090;&#1085;&#1086;&#1089;&#1090;&#1100;\&#1054;&#1090;&#1095;&#1077;&#1090;&#1099;\MUDIS%2025.07.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rtova\C\&#1052;&#1086;&#1080;%20&#1076;&#1086;&#1082;&#1091;&#1084;&#1077;&#1085;&#1090;&#1099;\&#1056;&#1072;&#1073;&#1086;&#1095;&#1080;&#1077;\&#1060;&#1086;&#1088;&#1084;&#1099;%20%20&#1041;&#1044;&#1056;%20&#1080;%20&#1052;&#1054;-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\&#1091;&#1087;&#1088;&#1072;&#1074;&#1083;&#1077;&#1085;&#1095;&#1077;&#1089;&#1082;&#1080;&#1081;%20&#1091;&#1095;&#1077;&#1090;\uef\3_2002\svod9mec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rtova\C\TEMP\Rar$DI0d.vjn\&#1041;&#1102;&#1076;&#1078;&#1077;&#1090;%20&#1080;&#1102;&#1085;&#1103;-&#1087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\&#1087;&#1082;\2008\05\&#1055;&#1083;&#1072;&#1085;\&#1042;&#1099;&#1073;&#1086;&#1088;&#1082;&#1080;_&#1089;_&#1040;&#1079;&#1086;&#1090;&#1072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5;&#1088;&#1084;&#1086;&#1083;&#1077;&#1085;&#1082;&#1086;/&#1056;&#1072;&#1073;&#1086;&#1095;&#1080;&#1081;%20&#1089;&#1090;&#1086;&#1083;/Tarif_demo/Tarif2_demo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taldo\oracle_applications\Documents%20and%20Settings\ABelozerov\Local%20Settings\Temporary%20Internet%20Files\OLK74\&#1042;&#1093;&#1086;&#1076;&#1103;&#1097;&#1080;&#1077;%200306\14%20&#1052;&#1086;&#1076;&#1077;&#1083;&#1100;%20&#1087;&#1086;%20&#1043;&#1091;&#1073;&#1072;&#1093;&#1077;\&#1041;&#1102;&#1076;&#1078;&#1077;&#1090;%20&#1084;&#1072;&#1081;%20&#1043;&#1050;+&#1052;&#1058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Local%20Settings/Temporary%20Internet%20Files/OLK1E/Documents%20and%20Settings/asiloch001/My%20Documents/4_IFRS%20conversion%20course%20-%20working%20table%20for%20student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rtova\C\TEMP\Rar$DI07.lss\&#1041;&#1102;&#1076;&#1078;&#1077;&#1090;%202003%20&#1075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ntForms1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aeva20\net\DOCUME~1\MOZJUK~1\LOCALS~1\Temp\Rar$DI17.391\model-machinery%20plan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fs\users\PrivRes\IAS_Dogovor\PFD_Group_LUKOIL_2004-04-01\Files_OutLook\PFD_Group_LUKOIL_2004-04-01%20094__2004-04-12,%2012-30-08___vrodionov_DOG_nmng.lukoil.com____%23%20&#1088;&#1058;&#1049;&#1063;&#1052;&#1045;&#1070;&#1045;&#1054;&#1049;&#1045;_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\&#1091;&#1087;&#1088;&#1072;&#1074;&#1083;&#1077;&#1085;&#1095;&#1077;&#1089;&#1082;&#1080;&#1081;%20&#1091;&#1095;&#1077;&#1090;\&#1041;&#1080;&#1079;&#1085;&#1077;&#1089;-&#1087;&#1083;&#1072;&#1085;%202008\EBITDA%20447\&#1062;&#1077;&#1085;&#1099;_EBITDA%20447_&#1040;&#1079;&#1086;&#1090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R_EF\VOL1\USER\Uef\INVEST\&#1055;&#1083;&#1072;&#1085;&#1099;\&#1048;&#1085;&#1074;&#1077;&#1089;&#1090;&#1041;&#1102;&#1076;&#1078;&#1077;&#1090;3&#1082;&#1074;&#1072;&#1088;&#1090;&#1072;&#1083;2000\&#1041;&#1102;&#1076;&#1048;&#1085;&#1074;3&#1082;&#1074;2000&#1062;&#1054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rtova\C\TEMP\Rar$DI07.lss\&#1041;&#1102;&#1076;&#1078;&#1077;&#1090;%20&#1086;&#1082;&#1090;&#1103;&#1073;&#1088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54;&#1090;&#1095;&#1077;&#1090;&#1085;&#1086;&#1089;&#1090;&#1100;\&#1045;&#1078;&#1077;&#1085;&#1077;&#1076;&#1077;&#1083;&#1100;&#1085;&#1072;&#1103;\9-10\&#1086;&#1082;&#1090;&#1103;&#1073;&#1088;&#1100;\23-29%20&#1086;&#1082;&#1090;&#1103;&#1073;&#1088;&#1103;\&#1089;&#1087;&#1088;&#1072;&#1074;&#1082;&#1072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\&#1091;&#1087;&#1088;&#1072;&#1074;&#1083;&#1077;&#1085;&#1095;&#1077;&#1089;&#1082;&#1080;&#1081;%20&#1091;&#1095;&#1077;&#1090;\&#1060;&#1080;&#1085;&#1072;&#1085;&#1089;&#1086;&#1074;&#1099;&#1081;%20&#1076;&#1077;&#1087;&#1072;&#1088;&#1090;&#1072;&#1084;&#1077;&#1085;&#1090;\&#1054;&#1073;&#1097;&#1072;&#1103;\2008\&#1047;&#1052;&#1059;\11.11.07\&#1086;&#1090;&#1087;&#1088;&#1072;&#1074;&#1082;&#1072;_&#1079;&#1084;&#1091;_2008_14_1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oil1.msk.lukoil.com\Users\OTZ\PROCH\GAAPS\US%20GAAP%2012-01\Reportinf%20Package%2012%2001\Zapsib\ZapSib_SIP_12_20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rtova\C\WINDOWS\TEMP\Rar$DI05.kur\&#1041;&#1102;&#1076;&#1078;&#1077;&#1090;%20&#1089;&#1077;&#1085;&#1090;&#1103;&#1073;&#1088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win_dc\Irwin_org_unit\DOCUME~1\MOZJUK~1\LOCALS~1\Temp\Rar$DI17.391\model-machinery%20plan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1;&#1102;&#1076;&#1078;&#1077;&#1090;11(&#1091;&#1090;&#1074;.)_&#1069;&#1082;&#1089;&#1087;&#1077;&#1088;&#1080;&#1084;&#1077;&#1085;&#109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&#1055;&#1086;&#1083;&#1100;&#1079;&#1086;&#1074;&#1072;&#1090;&#1077;&#1083;&#1100;\AppData\Local\Microsoft\Windows\Temporary%20Internet%20Files\Content.IE5\5UMBC4RP\&#1055;&#1088;&#1080;&#1083;&#1086;&#1078;&#1077;&#1085;&#1080;&#1077;%201.1_&#1040;&#1056;&#1052;%20&#1073;&#1080;&#1079;&#1085;&#1077;&#1089;-&#1087;&#1083;&#1072;&#1085;&#1080;&#1088;&#1086;&#1074;&#1072;&#1085;&#1080;&#1103;%20&#1085;&#1072;%202014%20&#1075;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rtova\C\DOCUME~1\1\LOCALS~1\Temp\RarDir08.830\&#1041;&#1102;&#1076;&#1078;&#1077;&#1090;%20&#1084;&#1072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90;&#1076;&#1077;&#1083;%20&#1092;&#1080;&#1085;&#1072;&#1085;&#1089;&#1086;&#1074;&#1086;&#1075;&#1086;%20&#1087;&#1083;&#1072;&#1085;&#1080;&#1088;&#1086;&#1074;&#1072;&#1085;&#1103;%20&#1082;&#1086;&#1085;&#1090;&#1088;&#1086;&#1083;&#1103;%20&#1080;%20&#1072;&#1085;&#1072;&#1083;&#1080;&#1079;&#1072;\&#1056;&#1077;&#1075;&#1083;&#1072;&#1084;&#1077;&#1085;&#1090;&#1099;_2007\&#1053;&#1072;%20&#1091;&#1090;&#1074;&#1077;&#1088;&#1078;&#1076;&#1077;&#1085;&#1080;&#1077;_23_04_07\&#1054;&#1090;&#1076;&#1077;&#1083;%20&#1092;&#1080;&#1085;&#1072;&#1085;&#1089;&#1086;&#1074;&#1086;&#1075;&#1086;%20&#1087;&#1083;&#1072;&#1085;&#1080;&#1088;&#1086;&#1074;&#1072;&#1085;&#1103;%20&#1082;&#1086;&#1085;&#1090;&#1088;&#1086;&#1083;&#1103;%20&#1080;%20&#1072;&#1085;&#1072;&#1083;&#1080;&#1079;&#1072;\&#1041;&#1080;&#1079;&#1085;&#1077;&#1089;&#1099;_2007(&#1085;)\&#1040;&#1083;&#1100;&#1073;&#1086;&#1084;&#1099;%20-%20&#1092;&#1072;&#1082;&#1090;\&#1040;&#1083;&#1100;&#1073;&#1086;&#1084;%20&#1054;&#1073;&#1097;&#1080;&#1081;%20-%20&#1096;&#1072;&#1073;&#1083;&#1086;&#1085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taldo\oracle_applications\Documents%20and%20Settings\ABelozerov\Local%20Settings\Temporary%20Internet%20Files\OLK74\&#1042;&#1093;&#1086;&#1076;&#1103;&#1097;&#1080;&#1077;%200906\53%2054%2055%2056%2058%20&#1069;&#1085;&#1077;&#1088;&#1075;&#1086;&#1073;&#1072;&#1083;&#1072;&#1085;&#1089;&#1099;\&#1041;&#1072;&#1083;&#1072;&#1085;&#1089;%20&#1090;&#1077;&#1087;&#1083;&#1072;%20&#1082;&#1074;2%20(&#1058;&#1058;&#1059;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DREEVA\Bal2kv2002\mgts8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\Bal4kv01\Mgts69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iasres707\&#1054;&#1087;&#1077;&#1088;&#1072;&#1090;&#1080;&#1074;&#1085;&#1072;&#1103;%20&#1086;&#1090;&#1095;&#1077;&#1090;&#1085;&#1086;&#1089;&#1090;&#1100;\&#1041;&#1072;&#1079;&#1072;%20&#1087;&#1086;%20&#1089;&#1076;&#1077;&#1083;&#1082;&#1072;&#1084;%20&#1043;&#1088;&#1091;&#1087;&#1087;&#1099;\&#1054;&#1090;&#1095;&#1077;&#1090;&#1099;\2002-20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_1-5_2025-2028_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Книга1"/>
      <sheetName val="Лист5"/>
    </sheetNames>
    <definedNames>
      <definedName name="del_el_d9" refersTo="#ССЫЛКА!"/>
      <definedName name="del_el2" refersTo="#ССЫЛКА!"/>
      <definedName name="del_sp2" refersTo="#ССЫЛКА!"/>
      <definedName name="dialog10_no" refersTo="#ССЫЛКА!"/>
      <definedName name="dialog10_yes" refersTo="#ССЫЛКА!"/>
      <definedName name="dialog11_1_no" refersTo="#ССЫЛКА!"/>
      <definedName name="dialog11_1_yes" refersTo="#ССЫЛКА!"/>
      <definedName name="dialog8_no" refersTo="#ССЫЛКА!"/>
      <definedName name="dialog8_yes" refersTo="#ССЫЛКА!"/>
      <definedName name="f_txt_no2" refersTo="#ССЫЛКА!"/>
      <definedName name="H" refersTo="#ССЫЛКА!"/>
      <definedName name="Standard_Daily_Hours" refersTo="#ССЫЛКА!"/>
      <definedName name="Weekday_count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реестр сф 2012"/>
      <sheetName val="служебная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Информ-я о регулируемой орг-и"/>
      <sheetName val="ID ПС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Вып. списки"/>
      <sheetName val="Список подразделений"/>
      <sheetName val="1.0"/>
      <sheetName val="1.1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 СУ ФНП"/>
      <sheetName val="01"/>
      <sheetName val="основа часы 51W 51 O"/>
      <sheetName val="основа часы CWP3-CWP3A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10. Поступления"/>
      <sheetName val="Мар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договора-ОТЧЕТутв_БП"/>
      <sheetName val="Параметры"/>
      <sheetName val="ПР. 1 ТКП МЭСР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Лист1 (2)"/>
      <sheetName val="Лист3"/>
      <sheetName val="Лист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материалы"/>
      <sheetName val="Справочно"/>
      <sheetName val="t_Настройки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InputTI"/>
      <sheetName val="списки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ТЭП 1"/>
      <sheetName val="БДДС_нов"/>
      <sheetName val="График"/>
      <sheetName val="ПФВ-0.6"/>
      <sheetName val="ПТ-1.2факт"/>
      <sheetName val="Инфо"/>
      <sheetName val="СОК накладные (ТК-Бишкек)"/>
      <sheetName val="2013б_п"/>
      <sheetName val="ИТОГИ  по Н,Р,Э,Q"/>
      <sheetName val="Лист13"/>
      <sheetName val="Макет"/>
      <sheetName val="КТ 13.1.1"/>
      <sheetName val="T25"/>
      <sheetName val="T31"/>
      <sheetName val="форма-прил к ф№1"/>
      <sheetName val="T0"/>
      <sheetName val="Исх.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на 1 тут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Топливо2009"/>
      <sheetName val="2009"/>
      <sheetName val="1"/>
      <sheetName val="9. Смета затрат"/>
      <sheetName val="11 Прочие_расчет"/>
      <sheetName val="10. БДР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p2005 - vacation plan for 200"/>
      <sheetName val="Затраты"/>
      <sheetName val="Свод "/>
      <sheetName val="2002"/>
      <sheetName val="Баланс (Ф1)"/>
      <sheetName val="Исх. д."/>
      <sheetName val="К"/>
      <sheetName val="#ССЫЛКА"/>
      <sheetName val="1.401.2"/>
      <sheetName val="1.411.1"/>
      <sheetName val="3.3.31."/>
      <sheetName val="Итог по НПО "/>
      <sheetName val="П"/>
      <sheetName val="Понедельно"/>
      <sheetName val="Дебиторы"/>
      <sheetName val="Groupings"/>
      <sheetName val="Список"/>
      <sheetName val="ИнвестицииСвод"/>
      <sheetName val="sapactivexlhiddensheet"/>
      <sheetName val="Scenar"/>
      <sheetName val="1,3 новая"/>
      <sheetName val="2003"/>
      <sheetName val="#REF"/>
      <sheetName val="Баланс _Ф1_"/>
      <sheetName val="Исх_ д_"/>
      <sheetName val="_ССЫЛКА"/>
      <sheetName val="1_401_2"/>
      <sheetName val="1_411_1"/>
      <sheetName val="3_3_31_"/>
      <sheetName val="1_3 новая"/>
      <sheetName val="справочник дох-расх статей"/>
      <sheetName val="Лист5"/>
      <sheetName val="working - noprint"/>
      <sheetName val="5 - capex &amp; wrk captl"/>
      <sheetName val="2 - prices &amp; other assmpt"/>
      <sheetName val="Bendra"/>
      <sheetName val="proforma"/>
      <sheetName val="бддс декабрь12"/>
      <sheetName val="Тех.лист"/>
      <sheetName val="Лист1"/>
      <sheetName val="Классификатор_период"/>
      <sheetName val="Класс.БДДС"/>
      <sheetName val="дкз"/>
      <sheetName val="Справочник"/>
      <sheetName val="Справочники"/>
      <sheetName val="Лист2"/>
      <sheetName val="Период"/>
      <sheetName val="Филиал"/>
      <sheetName val="Support"/>
    </sheetNames>
    <definedNames>
      <definedName name="GetSANDValue"/>
      <definedName name="GetVal"/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1221"/>
      <sheetName val="Com0211"/>
      <sheetName val="Com0208"/>
      <sheetName val="Com0219"/>
      <sheetName val="Com0124"/>
      <sheetName val="Com1210"/>
      <sheetName val="Com0226"/>
      <sheetName val="Scenar"/>
      <sheetName val="Итог по НПО "/>
      <sheetName val="#ССЫЛКА"/>
      <sheetName val="LotsInvert"/>
      <sheetName val="sapactivexlhiddensheet"/>
      <sheetName val="П"/>
      <sheetName val="Баланс (Ф1)"/>
      <sheetName val="Понедельно"/>
      <sheetName val="1.411.1"/>
      <sheetName val="ИнвестицииСвод"/>
      <sheetName val="Исх. д."/>
      <sheetName val="1,3 новая"/>
      <sheetName val="К"/>
      <sheetName val="1.401.2"/>
      <sheetName val="3.3.31."/>
      <sheetName val="gkn (2)"/>
      <sheetName val="working - noprint"/>
      <sheetName val="5 - capex &amp; wrk captl"/>
      <sheetName val="Справочники"/>
      <sheetName val="2 - prices &amp; other assm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LotMonth</v>
          </cell>
          <cell r="B1" t="str">
            <v>Tovar</v>
          </cell>
          <cell r="C1" t="str">
            <v>LotKod</v>
          </cell>
          <cell r="D1" t="str">
            <v>EDateP</v>
          </cell>
          <cell r="E1" t="str">
            <v>EDate</v>
          </cell>
          <cell r="F1" t="str">
            <v>BDate</v>
          </cell>
          <cell r="G1" t="str">
            <v>EWeight</v>
          </cell>
          <cell r="H1" t="str">
            <v>BWeight</v>
          </cell>
          <cell r="I1" t="str">
            <v>EBasis</v>
          </cell>
          <cell r="J1" t="str">
            <v>BBasis</v>
          </cell>
          <cell r="K1" t="str">
            <v>Manufacturer</v>
          </cell>
          <cell r="L1" t="str">
            <v>Exporter</v>
          </cell>
          <cell r="M1" t="str">
            <v>Seller</v>
          </cell>
          <cell r="N1" t="str">
            <v>Buyer</v>
          </cell>
          <cell r="O1" t="str">
            <v>BPrice</v>
          </cell>
          <cell r="P1" t="str">
            <v>BSumma</v>
          </cell>
          <cell r="Q1" t="str">
            <v>BPaid</v>
          </cell>
          <cell r="R1" t="str">
            <v>BDue</v>
          </cell>
          <cell r="S1" t="str">
            <v>TName</v>
          </cell>
          <cell r="T1" t="str">
            <v>TSumma</v>
          </cell>
          <cell r="U1" t="str">
            <v>TPaid</v>
          </cell>
          <cell r="V1" t="str">
            <v>TDue</v>
          </cell>
          <cell r="W1" t="str">
            <v>ISumma</v>
          </cell>
          <cell r="X1" t="str">
            <v>IPaid</v>
          </cell>
          <cell r="Y1" t="str">
            <v>IDue</v>
          </cell>
        </row>
        <row r="2">
          <cell r="A2">
            <v>200109</v>
          </cell>
          <cell r="B2" t="str">
            <v>aac</v>
          </cell>
          <cell r="C2" t="str">
            <v>aac01</v>
          </cell>
          <cell r="D2">
            <v>37151</v>
          </cell>
          <cell r="E2">
            <v>37155</v>
          </cell>
          <cell r="F2">
            <v>37155</v>
          </cell>
          <cell r="G2">
            <v>135</v>
          </cell>
          <cell r="H2">
            <v>135</v>
          </cell>
          <cell r="I2" t="str">
            <v>FCA Nevinnomyssk</v>
          </cell>
          <cell r="J2" t="str">
            <v>FCA Nevinnomyssk</v>
          </cell>
          <cell r="K2" t="str">
            <v>НевАзот</v>
          </cell>
          <cell r="L2" t="str">
            <v>НевАзот</v>
          </cell>
          <cell r="M2" t="str">
            <v>GMF</v>
          </cell>
          <cell r="N2" t="str">
            <v>Smart</v>
          </cell>
          <cell r="O2">
            <v>195</v>
          </cell>
          <cell r="P2">
            <v>26325</v>
          </cell>
          <cell r="Q2">
            <v>26325</v>
          </cell>
          <cell r="R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</row>
        <row r="3">
          <cell r="A3">
            <v>200109</v>
          </cell>
          <cell r="B3" t="str">
            <v>aac</v>
          </cell>
          <cell r="C3" t="str">
            <v>aac02</v>
          </cell>
          <cell r="D3">
            <v>37151</v>
          </cell>
          <cell r="E3">
            <v>37158</v>
          </cell>
          <cell r="F3">
            <v>37158</v>
          </cell>
          <cell r="G3">
            <v>149.30000305175781</v>
          </cell>
          <cell r="H3">
            <v>149.30000305175781</v>
          </cell>
          <cell r="I3" t="str">
            <v>FCA Nevinnomyssk</v>
          </cell>
          <cell r="J3" t="str">
            <v>FCA Nevinnomyssk</v>
          </cell>
          <cell r="K3" t="str">
            <v>НевАзот</v>
          </cell>
          <cell r="L3" t="str">
            <v>НевАзот</v>
          </cell>
          <cell r="M3" t="str">
            <v>GMF</v>
          </cell>
          <cell r="N3" t="str">
            <v>Smart</v>
          </cell>
          <cell r="O3">
            <v>195</v>
          </cell>
          <cell r="P3">
            <v>29113.5</v>
          </cell>
          <cell r="Q3">
            <v>29113.5</v>
          </cell>
          <cell r="R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</row>
        <row r="4">
          <cell r="A4">
            <v>200109</v>
          </cell>
          <cell r="B4" t="str">
            <v>aac</v>
          </cell>
          <cell r="C4" t="str">
            <v>aac03</v>
          </cell>
          <cell r="D4">
            <v>37160</v>
          </cell>
          <cell r="E4">
            <v>37161</v>
          </cell>
          <cell r="F4">
            <v>37161</v>
          </cell>
          <cell r="G4">
            <v>219.39999389648438</v>
          </cell>
          <cell r="H4">
            <v>219.39999389648438</v>
          </cell>
          <cell r="I4" t="str">
            <v>FCA Nevinnomyssk</v>
          </cell>
          <cell r="J4" t="str">
            <v>FCA Nevinnomyssk</v>
          </cell>
          <cell r="K4" t="str">
            <v>НевАзот</v>
          </cell>
          <cell r="L4" t="str">
            <v>НевАзот</v>
          </cell>
          <cell r="M4" t="str">
            <v>GMF</v>
          </cell>
          <cell r="N4" t="str">
            <v>Smart</v>
          </cell>
          <cell r="O4">
            <v>195</v>
          </cell>
          <cell r="P4">
            <v>42783</v>
          </cell>
          <cell r="Q4">
            <v>42783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</row>
        <row r="5">
          <cell r="A5">
            <v>200110</v>
          </cell>
          <cell r="B5" t="str">
            <v>aac</v>
          </cell>
          <cell r="C5" t="str">
            <v>aac04</v>
          </cell>
          <cell r="D5">
            <v>37184</v>
          </cell>
          <cell r="E5">
            <v>37168</v>
          </cell>
          <cell r="F5">
            <v>37168</v>
          </cell>
          <cell r="G5">
            <v>128</v>
          </cell>
          <cell r="H5">
            <v>128</v>
          </cell>
          <cell r="I5" t="str">
            <v>FCA Nevinnomyssk</v>
          </cell>
          <cell r="J5" t="str">
            <v>FCA Nevinnomyssk</v>
          </cell>
          <cell r="K5" t="str">
            <v>НевАзот</v>
          </cell>
          <cell r="L5" t="str">
            <v>НевАзот</v>
          </cell>
          <cell r="M5" t="str">
            <v>GMF</v>
          </cell>
          <cell r="N5" t="str">
            <v>Smart</v>
          </cell>
          <cell r="O5">
            <v>195</v>
          </cell>
          <cell r="P5">
            <v>24960</v>
          </cell>
          <cell r="Q5">
            <v>24960</v>
          </cell>
          <cell r="R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</row>
        <row r="6">
          <cell r="A6">
            <v>200110</v>
          </cell>
          <cell r="B6" t="str">
            <v>aac</v>
          </cell>
          <cell r="C6" t="str">
            <v>aac05</v>
          </cell>
          <cell r="D6">
            <v>37184</v>
          </cell>
          <cell r="E6">
            <v>37175</v>
          </cell>
          <cell r="F6">
            <v>37175</v>
          </cell>
          <cell r="G6">
            <v>145.5</v>
          </cell>
          <cell r="H6">
            <v>145.5</v>
          </cell>
          <cell r="I6" t="str">
            <v>FCA Nevinnomyssk</v>
          </cell>
          <cell r="J6" t="str">
            <v>FCA Nevinnomyssk</v>
          </cell>
          <cell r="K6" t="str">
            <v>НевАзот</v>
          </cell>
          <cell r="L6" t="str">
            <v>НевАзот</v>
          </cell>
          <cell r="M6" t="str">
            <v>GMF</v>
          </cell>
          <cell r="N6" t="str">
            <v>Ameropa</v>
          </cell>
          <cell r="O6">
            <v>200</v>
          </cell>
          <cell r="P6">
            <v>29100</v>
          </cell>
          <cell r="Q6">
            <v>29100</v>
          </cell>
          <cell r="R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</row>
        <row r="7">
          <cell r="A7">
            <v>200110</v>
          </cell>
          <cell r="B7" t="str">
            <v>aac</v>
          </cell>
          <cell r="C7" t="str">
            <v>aac06</v>
          </cell>
          <cell r="D7">
            <v>37184</v>
          </cell>
          <cell r="E7">
            <v>37172</v>
          </cell>
          <cell r="F7">
            <v>37172</v>
          </cell>
          <cell r="G7">
            <v>1497</v>
          </cell>
          <cell r="H7">
            <v>1497</v>
          </cell>
          <cell r="I7" t="str">
            <v>FCA Nevinnomyssk</v>
          </cell>
          <cell r="J7" t="str">
            <v>FCA Nevinnomyssk</v>
          </cell>
          <cell r="K7" t="str">
            <v>НевАзот</v>
          </cell>
          <cell r="L7" t="str">
            <v>НевАзот</v>
          </cell>
          <cell r="M7" t="str">
            <v>GMF</v>
          </cell>
          <cell r="N7" t="str">
            <v>Extokem</v>
          </cell>
          <cell r="O7">
            <v>145</v>
          </cell>
          <cell r="P7">
            <v>217065</v>
          </cell>
          <cell r="Q7">
            <v>217065</v>
          </cell>
          <cell r="R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</row>
        <row r="8">
          <cell r="A8">
            <v>200110</v>
          </cell>
          <cell r="B8" t="str">
            <v>aac</v>
          </cell>
          <cell r="C8" t="str">
            <v>aac08</v>
          </cell>
          <cell r="D8">
            <v>37184</v>
          </cell>
          <cell r="E8">
            <v>37183</v>
          </cell>
          <cell r="F8">
            <v>37183</v>
          </cell>
          <cell r="G8">
            <v>138.30000305175781</v>
          </cell>
          <cell r="H8">
            <v>138.30000305175781</v>
          </cell>
          <cell r="I8" t="str">
            <v>FCA Nevinnomyssk</v>
          </cell>
          <cell r="J8" t="str">
            <v>FCA Nevinnomyssk</v>
          </cell>
          <cell r="K8" t="str">
            <v>НевАзот</v>
          </cell>
          <cell r="L8" t="str">
            <v>НевАзот</v>
          </cell>
          <cell r="M8" t="str">
            <v>GMF</v>
          </cell>
          <cell r="N8" t="str">
            <v>Smart</v>
          </cell>
          <cell r="O8">
            <v>195</v>
          </cell>
          <cell r="P8">
            <v>26968.5</v>
          </cell>
          <cell r="Q8">
            <v>26968.5</v>
          </cell>
          <cell r="R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</row>
        <row r="9">
          <cell r="A9">
            <v>200110</v>
          </cell>
          <cell r="B9" t="str">
            <v>aac</v>
          </cell>
          <cell r="C9" t="str">
            <v>aac09</v>
          </cell>
          <cell r="D9">
            <v>37184</v>
          </cell>
          <cell r="E9">
            <v>37176</v>
          </cell>
          <cell r="F9">
            <v>37176</v>
          </cell>
          <cell r="G9">
            <v>232.39999389648438</v>
          </cell>
          <cell r="H9">
            <v>232.39999389648438</v>
          </cell>
          <cell r="I9" t="str">
            <v>FCA Nevinnomyssk</v>
          </cell>
          <cell r="J9" t="str">
            <v>FCA Nevinnomyssk</v>
          </cell>
          <cell r="K9" t="str">
            <v>НевАзот</v>
          </cell>
          <cell r="L9" t="str">
            <v>НевАзот</v>
          </cell>
          <cell r="M9" t="str">
            <v>GMF</v>
          </cell>
          <cell r="N9" t="str">
            <v>Ameropa</v>
          </cell>
          <cell r="O9">
            <v>200</v>
          </cell>
          <cell r="P9">
            <v>46480</v>
          </cell>
          <cell r="Q9">
            <v>46480</v>
          </cell>
          <cell r="R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</row>
        <row r="10">
          <cell r="A10">
            <v>200110</v>
          </cell>
          <cell r="B10" t="str">
            <v>aac</v>
          </cell>
          <cell r="C10" t="str">
            <v>aac10</v>
          </cell>
          <cell r="D10">
            <v>37184</v>
          </cell>
          <cell r="E10">
            <v>37180</v>
          </cell>
          <cell r="F10">
            <v>37180</v>
          </cell>
          <cell r="G10">
            <v>290.29998779296875</v>
          </cell>
          <cell r="H10">
            <v>290.29998779296875</v>
          </cell>
          <cell r="I10" t="str">
            <v>FCA Nevinnomyssk</v>
          </cell>
          <cell r="J10" t="str">
            <v>FCA Nevinnomyssk</v>
          </cell>
          <cell r="K10" t="str">
            <v>НевАзот</v>
          </cell>
          <cell r="L10" t="str">
            <v>НевАзот</v>
          </cell>
          <cell r="M10" t="str">
            <v>GMF</v>
          </cell>
          <cell r="N10" t="str">
            <v>Ameropa</v>
          </cell>
          <cell r="O10">
            <v>200</v>
          </cell>
          <cell r="P10">
            <v>58060</v>
          </cell>
          <cell r="Q10">
            <v>58060</v>
          </cell>
          <cell r="R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</row>
        <row r="11">
          <cell r="A11">
            <v>200110</v>
          </cell>
          <cell r="B11" t="str">
            <v>aac</v>
          </cell>
          <cell r="C11" t="str">
            <v>aac11</v>
          </cell>
          <cell r="D11">
            <v>37184</v>
          </cell>
          <cell r="E11">
            <v>37193</v>
          </cell>
          <cell r="F11">
            <v>37193</v>
          </cell>
          <cell r="G11">
            <v>131</v>
          </cell>
          <cell r="H11">
            <v>131</v>
          </cell>
          <cell r="I11" t="str">
            <v>FCA Nevinnomyssk</v>
          </cell>
          <cell r="J11" t="str">
            <v>FCA Nevinnomyssk</v>
          </cell>
          <cell r="K11" t="str">
            <v>НевАзот</v>
          </cell>
          <cell r="L11" t="str">
            <v>НевАзот</v>
          </cell>
          <cell r="M11" t="str">
            <v>GMF</v>
          </cell>
          <cell r="N11" t="str">
            <v>Ameropa</v>
          </cell>
          <cell r="O11">
            <v>200</v>
          </cell>
          <cell r="P11">
            <v>26200</v>
          </cell>
          <cell r="Q11">
            <v>26360</v>
          </cell>
          <cell r="R11">
            <v>-160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</row>
        <row r="12">
          <cell r="A12">
            <v>200111</v>
          </cell>
          <cell r="B12" t="str">
            <v>aac</v>
          </cell>
          <cell r="C12" t="str">
            <v>aac12</v>
          </cell>
          <cell r="D12">
            <v>37215</v>
          </cell>
          <cell r="E12">
            <v>37196</v>
          </cell>
          <cell r="F12">
            <v>37206</v>
          </cell>
          <cell r="G12">
            <v>470.89999389648438</v>
          </cell>
          <cell r="H12">
            <v>470.89999389648438</v>
          </cell>
          <cell r="I12" t="str">
            <v>FCA Nevinnomyssk</v>
          </cell>
          <cell r="J12" t="str">
            <v>DAF Mostis</v>
          </cell>
          <cell r="K12" t="str">
            <v>НевАзот</v>
          </cell>
          <cell r="L12" t="str">
            <v>НевАзот</v>
          </cell>
          <cell r="M12" t="str">
            <v>GMF</v>
          </cell>
          <cell r="N12" t="str">
            <v>Pentoil</v>
          </cell>
          <cell r="O12">
            <v>259</v>
          </cell>
          <cell r="P12">
            <v>121963.1</v>
          </cell>
          <cell r="Q12">
            <v>121963.1</v>
          </cell>
          <cell r="R12">
            <v>0</v>
          </cell>
          <cell r="S12" t="str">
            <v>Transair</v>
          </cell>
          <cell r="T12">
            <v>28207.34</v>
          </cell>
          <cell r="U12">
            <v>28207.34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</row>
        <row r="13">
          <cell r="A13">
            <v>200111</v>
          </cell>
          <cell r="B13" t="str">
            <v>aac</v>
          </cell>
          <cell r="C13" t="str">
            <v>aac14</v>
          </cell>
          <cell r="D13">
            <v>37215</v>
          </cell>
          <cell r="E13">
            <v>37210</v>
          </cell>
          <cell r="F13">
            <v>37210</v>
          </cell>
          <cell r="G13">
            <v>134.5</v>
          </cell>
          <cell r="H13">
            <v>134.5</v>
          </cell>
          <cell r="I13" t="str">
            <v>FCA Nevinnomyssk</v>
          </cell>
          <cell r="J13" t="str">
            <v>FCA Nevinnomyssk</v>
          </cell>
          <cell r="K13" t="str">
            <v>НевАзот</v>
          </cell>
          <cell r="L13" t="str">
            <v>НевАзот</v>
          </cell>
          <cell r="M13" t="str">
            <v>GMF</v>
          </cell>
          <cell r="N13" t="str">
            <v>Ameropa</v>
          </cell>
          <cell r="O13">
            <v>196</v>
          </cell>
          <cell r="P13">
            <v>26362</v>
          </cell>
          <cell r="Q13">
            <v>26362</v>
          </cell>
          <cell r="R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</row>
        <row r="14">
          <cell r="A14">
            <v>200111</v>
          </cell>
          <cell r="B14" t="str">
            <v>aac</v>
          </cell>
          <cell r="C14" t="str">
            <v>aac15</v>
          </cell>
          <cell r="D14">
            <v>37215</v>
          </cell>
          <cell r="E14">
            <v>37200</v>
          </cell>
          <cell r="F14">
            <v>37210</v>
          </cell>
          <cell r="G14">
            <v>991.9000244140625</v>
          </cell>
          <cell r="H14">
            <v>991.9000244140625</v>
          </cell>
          <cell r="I14" t="str">
            <v>FCA Nevinnomyssk</v>
          </cell>
          <cell r="J14" t="str">
            <v>DAF Buslovskaja</v>
          </cell>
          <cell r="K14" t="str">
            <v>НевАзот</v>
          </cell>
          <cell r="L14" t="str">
            <v>НевАзот</v>
          </cell>
          <cell r="M14" t="str">
            <v>GMF</v>
          </cell>
          <cell r="N14" t="str">
            <v>Vinmar</v>
          </cell>
          <cell r="O14">
            <v>185</v>
          </cell>
          <cell r="P14">
            <v>183501.5</v>
          </cell>
          <cell r="Q14">
            <v>183501.5</v>
          </cell>
          <cell r="R14">
            <v>0</v>
          </cell>
          <cell r="S14" t="str">
            <v>Transair</v>
          </cell>
          <cell r="T14">
            <v>53987.7</v>
          </cell>
          <cell r="U14">
            <v>53987.7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</row>
        <row r="15">
          <cell r="A15">
            <v>200111</v>
          </cell>
          <cell r="B15" t="str">
            <v>aac</v>
          </cell>
          <cell r="C15" t="str">
            <v>aac17</v>
          </cell>
          <cell r="D15">
            <v>37215</v>
          </cell>
          <cell r="E15">
            <v>37218</v>
          </cell>
          <cell r="F15">
            <v>37218</v>
          </cell>
          <cell r="G15">
            <v>23.399999618530273</v>
          </cell>
          <cell r="H15">
            <v>23.399999618530273</v>
          </cell>
          <cell r="I15" t="str">
            <v>FCA Nevinnomyssk</v>
          </cell>
          <cell r="J15" t="str">
            <v>FCA Nevinnomyssk</v>
          </cell>
          <cell r="K15" t="str">
            <v>НевАзот</v>
          </cell>
          <cell r="L15" t="str">
            <v>НевАзот</v>
          </cell>
          <cell r="M15" t="str">
            <v>GMF</v>
          </cell>
          <cell r="N15" t="str">
            <v>Coxon</v>
          </cell>
          <cell r="O15">
            <v>210</v>
          </cell>
          <cell r="P15">
            <v>4914</v>
          </cell>
          <cell r="Q15">
            <v>4914</v>
          </cell>
          <cell r="R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</row>
        <row r="16">
          <cell r="A16">
            <v>200111</v>
          </cell>
          <cell r="B16" t="str">
            <v>aac</v>
          </cell>
          <cell r="C16" t="str">
            <v>aac18</v>
          </cell>
          <cell r="D16">
            <v>37215</v>
          </cell>
          <cell r="E16">
            <v>37201</v>
          </cell>
          <cell r="F16">
            <v>37206</v>
          </cell>
          <cell r="G16">
            <v>261.70001220703125</v>
          </cell>
          <cell r="H16">
            <v>261.70001220703125</v>
          </cell>
          <cell r="I16" t="str">
            <v>FCA Nevinnomyssk</v>
          </cell>
          <cell r="J16" t="str">
            <v>DAF Mostis</v>
          </cell>
          <cell r="K16" t="str">
            <v>НевАзот</v>
          </cell>
          <cell r="L16" t="str">
            <v>НевАзот</v>
          </cell>
          <cell r="M16" t="str">
            <v>GMF</v>
          </cell>
          <cell r="N16" t="str">
            <v>Pentoil</v>
          </cell>
          <cell r="O16">
            <v>259</v>
          </cell>
          <cell r="P16">
            <v>67780.3</v>
          </cell>
          <cell r="Q16">
            <v>67780.3</v>
          </cell>
          <cell r="R16">
            <v>0</v>
          </cell>
          <cell r="S16" t="str">
            <v>Transair</v>
          </cell>
          <cell r="T16">
            <v>15630.82</v>
          </cell>
          <cell r="U16">
            <v>15630.82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</row>
        <row r="17">
          <cell r="A17">
            <v>200111</v>
          </cell>
          <cell r="B17" t="str">
            <v>aac</v>
          </cell>
          <cell r="C17" t="str">
            <v>aac19</v>
          </cell>
          <cell r="D17">
            <v>37215</v>
          </cell>
          <cell r="E17">
            <v>37201</v>
          </cell>
          <cell r="F17">
            <v>37211</v>
          </cell>
          <cell r="G17">
            <v>594.29998779296875</v>
          </cell>
          <cell r="H17">
            <v>594.29998779296875</v>
          </cell>
          <cell r="I17" t="str">
            <v>FCA Nevinnomyssk</v>
          </cell>
          <cell r="J17" t="str">
            <v>DAF Buslovskaja</v>
          </cell>
          <cell r="K17" t="str">
            <v>НевАзот</v>
          </cell>
          <cell r="L17" t="str">
            <v>НевАзот</v>
          </cell>
          <cell r="M17" t="str">
            <v>GMF</v>
          </cell>
          <cell r="N17" t="str">
            <v>Vinmar</v>
          </cell>
          <cell r="O17">
            <v>185</v>
          </cell>
          <cell r="P17">
            <v>109945.5</v>
          </cell>
          <cell r="Q17">
            <v>109945.5</v>
          </cell>
          <cell r="R17">
            <v>0</v>
          </cell>
          <cell r="S17" t="str">
            <v>Transair</v>
          </cell>
          <cell r="T17">
            <v>32425.37</v>
          </cell>
          <cell r="U17">
            <v>32425.37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</row>
        <row r="18">
          <cell r="A18">
            <v>200111</v>
          </cell>
          <cell r="B18" t="str">
            <v>aac</v>
          </cell>
          <cell r="C18" t="str">
            <v>aac20</v>
          </cell>
          <cell r="D18">
            <v>37215</v>
          </cell>
          <cell r="E18">
            <v>37203</v>
          </cell>
          <cell r="F18">
            <v>37225</v>
          </cell>
          <cell r="G18">
            <v>397.79998779296875</v>
          </cell>
          <cell r="H18">
            <v>397.79998779296875</v>
          </cell>
          <cell r="I18" t="str">
            <v>FCA Nevinnomyssk</v>
          </cell>
          <cell r="J18" t="str">
            <v>DAF Buslovskaja</v>
          </cell>
          <cell r="K18" t="str">
            <v>НевАзот</v>
          </cell>
          <cell r="L18" t="str">
            <v>НевАзот</v>
          </cell>
          <cell r="M18" t="str">
            <v>GMF</v>
          </cell>
          <cell r="N18" t="str">
            <v>Vinmar</v>
          </cell>
          <cell r="O18">
            <v>185</v>
          </cell>
          <cell r="P18">
            <v>73593</v>
          </cell>
          <cell r="Q18">
            <v>73593</v>
          </cell>
          <cell r="R18">
            <v>0</v>
          </cell>
          <cell r="S18" t="str">
            <v>Transair</v>
          </cell>
          <cell r="T18">
            <v>21726.09</v>
          </cell>
          <cell r="U18">
            <v>21726.09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</row>
        <row r="19">
          <cell r="A19">
            <v>200111</v>
          </cell>
          <cell r="B19" t="str">
            <v>aac</v>
          </cell>
          <cell r="C19" t="str">
            <v>aac21</v>
          </cell>
          <cell r="D19">
            <v>37215</v>
          </cell>
          <cell r="E19">
            <v>37204</v>
          </cell>
          <cell r="F19">
            <v>37214</v>
          </cell>
          <cell r="G19">
            <v>44</v>
          </cell>
          <cell r="H19">
            <v>44</v>
          </cell>
          <cell r="I19" t="str">
            <v>FCA Nevinnomyssk</v>
          </cell>
          <cell r="J19" t="str">
            <v>DAF Mostis</v>
          </cell>
          <cell r="K19" t="str">
            <v>НевАзот</v>
          </cell>
          <cell r="L19" t="str">
            <v>НевАзот</v>
          </cell>
          <cell r="M19" t="str">
            <v>GMF</v>
          </cell>
          <cell r="N19" t="str">
            <v>Pentoil</v>
          </cell>
          <cell r="O19">
            <v>259</v>
          </cell>
          <cell r="P19">
            <v>11396</v>
          </cell>
          <cell r="Q19">
            <v>11396</v>
          </cell>
          <cell r="R19">
            <v>0</v>
          </cell>
          <cell r="S19" t="str">
            <v>Transair</v>
          </cell>
          <cell r="T19">
            <v>2635.08</v>
          </cell>
          <cell r="U19">
            <v>2635.08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</row>
        <row r="20">
          <cell r="A20">
            <v>200111</v>
          </cell>
          <cell r="B20" t="str">
            <v>aac</v>
          </cell>
          <cell r="C20" t="str">
            <v>aac22</v>
          </cell>
          <cell r="D20">
            <v>37215</v>
          </cell>
          <cell r="E20">
            <v>37208</v>
          </cell>
          <cell r="F20">
            <v>37225</v>
          </cell>
          <cell r="G20">
            <v>597.29998779296875</v>
          </cell>
          <cell r="H20">
            <v>539.76397705078125</v>
          </cell>
          <cell r="I20" t="str">
            <v>FCA Nevinnomyssk</v>
          </cell>
          <cell r="J20" t="str">
            <v>DAF Buslovskaja</v>
          </cell>
          <cell r="K20" t="str">
            <v>НевАзот</v>
          </cell>
          <cell r="L20" t="str">
            <v>НевАзот</v>
          </cell>
          <cell r="M20" t="str">
            <v>GMF</v>
          </cell>
          <cell r="N20" t="str">
            <v>Vinmar</v>
          </cell>
          <cell r="O20">
            <v>185</v>
          </cell>
          <cell r="P20">
            <v>99856.34</v>
          </cell>
          <cell r="Q20">
            <v>99856.34</v>
          </cell>
          <cell r="R20">
            <v>0</v>
          </cell>
          <cell r="S20" t="str">
            <v>Transair</v>
          </cell>
          <cell r="T20">
            <v>32589.14</v>
          </cell>
          <cell r="U20">
            <v>32589.14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1">
          <cell r="A21">
            <v>200112</v>
          </cell>
          <cell r="B21" t="str">
            <v>aac</v>
          </cell>
          <cell r="C21" t="str">
            <v>aac23</v>
          </cell>
          <cell r="D21">
            <v>37235</v>
          </cell>
          <cell r="E21">
            <v>37235</v>
          </cell>
          <cell r="F21">
            <v>37240</v>
          </cell>
          <cell r="G21">
            <v>99.599998474121094</v>
          </cell>
          <cell r="H21">
            <v>99.599998474121094</v>
          </cell>
          <cell r="I21" t="str">
            <v>FCA Nevinnomyssk</v>
          </cell>
          <cell r="J21" t="str">
            <v>DAF Uzhgorod</v>
          </cell>
          <cell r="K21" t="str">
            <v>НевАзот</v>
          </cell>
          <cell r="L21" t="str">
            <v>НевАзот</v>
          </cell>
          <cell r="M21" t="str">
            <v>GMF</v>
          </cell>
          <cell r="N21" t="str">
            <v>PCC</v>
          </cell>
          <cell r="O21">
            <v>259</v>
          </cell>
          <cell r="P21">
            <v>25796.400000000001</v>
          </cell>
          <cell r="Q21">
            <v>25796.400000000001</v>
          </cell>
          <cell r="R21">
            <v>0</v>
          </cell>
          <cell r="S21" t="str">
            <v>Transair</v>
          </cell>
          <cell r="T21">
            <v>6165.3</v>
          </cell>
          <cell r="U21">
            <v>6165.3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</row>
        <row r="22">
          <cell r="A22">
            <v>200111</v>
          </cell>
          <cell r="B22" t="str">
            <v>aac</v>
          </cell>
          <cell r="C22" t="str">
            <v>aac25</v>
          </cell>
          <cell r="D22">
            <v>37215</v>
          </cell>
          <cell r="E22">
            <v>37222</v>
          </cell>
          <cell r="F22">
            <v>37222</v>
          </cell>
          <cell r="G22">
            <v>90.300003051757813</v>
          </cell>
          <cell r="H22">
            <v>90.300003051757813</v>
          </cell>
          <cell r="I22" t="str">
            <v>FCA Nevinnomyssk</v>
          </cell>
          <cell r="J22" t="str">
            <v>FCA Nevinnomyssk</v>
          </cell>
          <cell r="K22" t="str">
            <v>НевАзот</v>
          </cell>
          <cell r="L22" t="str">
            <v>НевАзот</v>
          </cell>
          <cell r="M22" t="str">
            <v>GMF</v>
          </cell>
          <cell r="N22" t="str">
            <v>Ameropa</v>
          </cell>
          <cell r="O22">
            <v>196</v>
          </cell>
          <cell r="P22">
            <v>17698.8</v>
          </cell>
          <cell r="Q22">
            <v>17698.8</v>
          </cell>
          <cell r="R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</row>
        <row r="23">
          <cell r="A23">
            <v>200112</v>
          </cell>
          <cell r="B23" t="str">
            <v>aac</v>
          </cell>
          <cell r="C23" t="str">
            <v>aac26</v>
          </cell>
          <cell r="D23">
            <v>37235</v>
          </cell>
          <cell r="E23">
            <v>37226</v>
          </cell>
          <cell r="F23">
            <v>37236</v>
          </cell>
          <cell r="G23">
            <v>1127.300048828125</v>
          </cell>
          <cell r="H23">
            <v>1127.300048828125</v>
          </cell>
          <cell r="I23" t="str">
            <v>FCA Nevinnomyssk</v>
          </cell>
          <cell r="J23" t="str">
            <v>DAF Buslovskaja</v>
          </cell>
          <cell r="K23" t="str">
            <v>НевАзот</v>
          </cell>
          <cell r="L23" t="str">
            <v>НевАзот</v>
          </cell>
          <cell r="M23" t="str">
            <v>GMF</v>
          </cell>
          <cell r="N23" t="str">
            <v>Vinmar</v>
          </cell>
          <cell r="O23">
            <v>176</v>
          </cell>
          <cell r="P23">
            <v>198404.8</v>
          </cell>
          <cell r="Q23">
            <v>198404.8</v>
          </cell>
          <cell r="R23">
            <v>0</v>
          </cell>
          <cell r="S23" t="str">
            <v>Transair</v>
          </cell>
          <cell r="T23">
            <v>61442.81</v>
          </cell>
          <cell r="U23">
            <v>61442.81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</row>
        <row r="24">
          <cell r="A24">
            <v>200112</v>
          </cell>
          <cell r="B24" t="str">
            <v>aac</v>
          </cell>
          <cell r="C24" t="str">
            <v>aac28</v>
          </cell>
          <cell r="D24">
            <v>37245</v>
          </cell>
          <cell r="E24">
            <v>37235</v>
          </cell>
          <cell r="F24">
            <v>37245</v>
          </cell>
          <cell r="G24">
            <v>410.70001220703125</v>
          </cell>
          <cell r="H24">
            <v>410.70001220703125</v>
          </cell>
          <cell r="I24" t="str">
            <v>FCA Nevinnomyssk</v>
          </cell>
          <cell r="J24" t="str">
            <v>DAF Mostis</v>
          </cell>
          <cell r="K24" t="str">
            <v>НевАзот</v>
          </cell>
          <cell r="L24" t="str">
            <v>НевАзот</v>
          </cell>
          <cell r="M24" t="str">
            <v>GMF</v>
          </cell>
          <cell r="N24" t="str">
            <v>Pentoil</v>
          </cell>
          <cell r="O24">
            <v>259</v>
          </cell>
          <cell r="P24">
            <v>106371.3</v>
          </cell>
          <cell r="Q24">
            <v>106371.3</v>
          </cell>
          <cell r="R24">
            <v>0</v>
          </cell>
          <cell r="S24" t="str">
            <v>Transair</v>
          </cell>
          <cell r="T24">
            <v>24554.1</v>
          </cell>
          <cell r="U24">
            <v>24554.1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A25">
            <v>200112</v>
          </cell>
          <cell r="B25" t="str">
            <v>aac</v>
          </cell>
          <cell r="C25" t="str">
            <v>aac29</v>
          </cell>
          <cell r="D25">
            <v>37245</v>
          </cell>
          <cell r="E25">
            <v>37243</v>
          </cell>
          <cell r="F25">
            <v>37253</v>
          </cell>
          <cell r="G25">
            <v>83.900001525878906</v>
          </cell>
          <cell r="H25">
            <v>83.900001525878906</v>
          </cell>
          <cell r="I25" t="str">
            <v>FCA Nevinnomyssk</v>
          </cell>
          <cell r="J25" t="str">
            <v>DAF Mostis</v>
          </cell>
          <cell r="K25" t="str">
            <v>НевАзот</v>
          </cell>
          <cell r="L25" t="str">
            <v>НевАзот</v>
          </cell>
          <cell r="M25" t="str">
            <v>GMF</v>
          </cell>
          <cell r="N25" t="str">
            <v>Pentoil</v>
          </cell>
          <cell r="O25">
            <v>259</v>
          </cell>
          <cell r="P25">
            <v>21730.1</v>
          </cell>
          <cell r="Q25">
            <v>21730.1</v>
          </cell>
          <cell r="R25">
            <v>0</v>
          </cell>
          <cell r="S25" t="str">
            <v>Transair</v>
          </cell>
          <cell r="T25">
            <v>5101.3599999999997</v>
          </cell>
          <cell r="U25">
            <v>5101.3599999999997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A26">
            <v>200111</v>
          </cell>
          <cell r="B26" t="str">
            <v>aac</v>
          </cell>
          <cell r="C26" t="str">
            <v>aac30</v>
          </cell>
          <cell r="D26">
            <v>37215</v>
          </cell>
          <cell r="E26">
            <v>37225</v>
          </cell>
          <cell r="F26">
            <v>37225</v>
          </cell>
          <cell r="G26">
            <v>42</v>
          </cell>
          <cell r="H26">
            <v>42</v>
          </cell>
          <cell r="I26" t="str">
            <v>FCA Nevinnomyssk</v>
          </cell>
          <cell r="J26" t="str">
            <v>FCA Nevinnomyssk</v>
          </cell>
          <cell r="K26" t="str">
            <v>НевАзот</v>
          </cell>
          <cell r="L26" t="str">
            <v>НевАзот</v>
          </cell>
          <cell r="M26" t="str">
            <v>GMF</v>
          </cell>
          <cell r="N26" t="str">
            <v>Ameropa</v>
          </cell>
          <cell r="O26">
            <v>196</v>
          </cell>
          <cell r="P26">
            <v>8232</v>
          </cell>
          <cell r="Q26">
            <v>14739.2</v>
          </cell>
          <cell r="R26">
            <v>-6507.2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A27">
            <v>200112</v>
          </cell>
          <cell r="B27" t="str">
            <v>aac</v>
          </cell>
          <cell r="C27" t="str">
            <v>aac31</v>
          </cell>
          <cell r="D27">
            <v>37235</v>
          </cell>
          <cell r="E27">
            <v>37238</v>
          </cell>
          <cell r="F27">
            <v>37238</v>
          </cell>
          <cell r="G27">
            <v>797.0999755859375</v>
          </cell>
          <cell r="H27">
            <v>797.0999755859375</v>
          </cell>
          <cell r="I27" t="str">
            <v>FCA Nevinnomyssk</v>
          </cell>
          <cell r="J27" t="str">
            <v>DAF Buslovskaja</v>
          </cell>
          <cell r="K27" t="str">
            <v>НевАзот</v>
          </cell>
          <cell r="L27" t="str">
            <v>НевАзот</v>
          </cell>
          <cell r="M27" t="str">
            <v>GMF</v>
          </cell>
          <cell r="N27" t="str">
            <v>Vinmar</v>
          </cell>
          <cell r="O27">
            <v>176</v>
          </cell>
          <cell r="P27">
            <v>140289.60000000001</v>
          </cell>
          <cell r="Q27">
            <v>140289.60000000001</v>
          </cell>
          <cell r="R27">
            <v>0</v>
          </cell>
          <cell r="S27" t="str">
            <v>Transair</v>
          </cell>
          <cell r="T27">
            <v>43544.72</v>
          </cell>
          <cell r="U27">
            <v>43544.72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A28">
            <v>200112</v>
          </cell>
          <cell r="B28" t="str">
            <v>aac</v>
          </cell>
          <cell r="C28" t="str">
            <v>aac32</v>
          </cell>
          <cell r="D28">
            <v>37235</v>
          </cell>
          <cell r="E28">
            <v>37239</v>
          </cell>
          <cell r="F28">
            <v>37239</v>
          </cell>
          <cell r="G28">
            <v>397.89999389648438</v>
          </cell>
          <cell r="H28">
            <v>397.89999389648438</v>
          </cell>
          <cell r="I28" t="str">
            <v>FCA Nevinnomyssk</v>
          </cell>
          <cell r="J28" t="str">
            <v>DAF Buslovskaja</v>
          </cell>
          <cell r="K28" t="str">
            <v>НевАзот</v>
          </cell>
          <cell r="L28" t="str">
            <v>НевАзот</v>
          </cell>
          <cell r="M28" t="str">
            <v>GMF</v>
          </cell>
          <cell r="N28" t="str">
            <v>Vinmar</v>
          </cell>
          <cell r="O28">
            <v>176</v>
          </cell>
          <cell r="P28">
            <v>70030.399999999994</v>
          </cell>
          <cell r="Q28">
            <v>70030.399999999994</v>
          </cell>
          <cell r="R28">
            <v>0</v>
          </cell>
          <cell r="S28" t="str">
            <v>Transair</v>
          </cell>
          <cell r="T28">
            <v>21717.79</v>
          </cell>
          <cell r="U28">
            <v>21717.79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A29">
            <v>200112</v>
          </cell>
          <cell r="B29" t="str">
            <v>aac</v>
          </cell>
          <cell r="C29" t="str">
            <v>aac33</v>
          </cell>
          <cell r="D29">
            <v>37235</v>
          </cell>
          <cell r="E29">
            <v>37242</v>
          </cell>
          <cell r="F29">
            <v>37242</v>
          </cell>
          <cell r="G29">
            <v>330.29998779296875</v>
          </cell>
          <cell r="H29">
            <v>330.29998779296875</v>
          </cell>
          <cell r="I29" t="str">
            <v>FCA Nevinnomyssk</v>
          </cell>
          <cell r="J29" t="str">
            <v>DAF Buslovskaja</v>
          </cell>
          <cell r="K29" t="str">
            <v>НевАзот</v>
          </cell>
          <cell r="L29" t="str">
            <v>НевАзот</v>
          </cell>
          <cell r="M29" t="str">
            <v>GMF</v>
          </cell>
          <cell r="N29" t="str">
            <v>Vinmar</v>
          </cell>
          <cell r="O29">
            <v>176</v>
          </cell>
          <cell r="P29">
            <v>58132.800000000003</v>
          </cell>
          <cell r="Q29">
            <v>58132.800000000003</v>
          </cell>
          <cell r="R29">
            <v>0</v>
          </cell>
          <cell r="S29" t="str">
            <v>Transair</v>
          </cell>
          <cell r="T29">
            <v>18007.21</v>
          </cell>
          <cell r="U29">
            <v>18007.21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</row>
        <row r="30">
          <cell r="A30">
            <v>200112</v>
          </cell>
          <cell r="B30" t="str">
            <v>aac</v>
          </cell>
          <cell r="C30" t="str">
            <v>aac34</v>
          </cell>
          <cell r="D30">
            <v>37235</v>
          </cell>
          <cell r="E30">
            <v>37245</v>
          </cell>
          <cell r="F30">
            <v>37245</v>
          </cell>
          <cell r="G30">
            <v>330.10000610351563</v>
          </cell>
          <cell r="H30">
            <v>314.55899047851563</v>
          </cell>
          <cell r="I30" t="str">
            <v>FCA Nevinnomyssk</v>
          </cell>
          <cell r="J30" t="str">
            <v>DAF Buslovskaja</v>
          </cell>
          <cell r="K30" t="str">
            <v>НевАзот</v>
          </cell>
          <cell r="L30" t="str">
            <v>НевАзот</v>
          </cell>
          <cell r="M30" t="str">
            <v>GMF</v>
          </cell>
          <cell r="N30" t="str">
            <v>Vinmar</v>
          </cell>
          <cell r="O30">
            <v>176</v>
          </cell>
          <cell r="P30">
            <v>55362.383999999998</v>
          </cell>
          <cell r="Q30">
            <v>58097.599999999999</v>
          </cell>
          <cell r="R30">
            <v>0</v>
          </cell>
          <cell r="S30" t="str">
            <v>Transair</v>
          </cell>
          <cell r="T30">
            <v>18061.78</v>
          </cell>
          <cell r="U30">
            <v>18061.78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>
            <v>200201</v>
          </cell>
          <cell r="B31" t="str">
            <v>aac</v>
          </cell>
          <cell r="C31" t="str">
            <v>aac35</v>
          </cell>
          <cell r="D31">
            <v>37260</v>
          </cell>
          <cell r="E31">
            <v>37260</v>
          </cell>
          <cell r="F31">
            <v>37281</v>
          </cell>
          <cell r="G31">
            <v>127.80000305175781</v>
          </cell>
          <cell r="H31">
            <v>127.80000305175781</v>
          </cell>
          <cell r="I31" t="str">
            <v>FCA Nevinnomyssk</v>
          </cell>
          <cell r="J31" t="str">
            <v>DAF Buslovskaja</v>
          </cell>
          <cell r="K31" t="str">
            <v>НевАзот</v>
          </cell>
          <cell r="L31" t="str">
            <v>НевАзот</v>
          </cell>
          <cell r="M31" t="str">
            <v>GMF</v>
          </cell>
          <cell r="N31" t="str">
            <v>Bloxworth</v>
          </cell>
          <cell r="O31">
            <v>217</v>
          </cell>
          <cell r="P31">
            <v>27732.6</v>
          </cell>
          <cell r="Q31">
            <v>28210</v>
          </cell>
          <cell r="R31">
            <v>-477.4</v>
          </cell>
          <cell r="S31" t="str">
            <v>Transair</v>
          </cell>
          <cell r="T31">
            <v>7647.18</v>
          </cell>
          <cell r="U31">
            <v>7647.18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</row>
        <row r="32">
          <cell r="A32">
            <v>200201</v>
          </cell>
          <cell r="B32" t="str">
            <v>aac</v>
          </cell>
          <cell r="C32" t="str">
            <v>aac36</v>
          </cell>
          <cell r="D32">
            <v>37262</v>
          </cell>
          <cell r="E32">
            <v>37260</v>
          </cell>
          <cell r="F32">
            <v>37270</v>
          </cell>
          <cell r="G32">
            <v>1193</v>
          </cell>
          <cell r="H32">
            <v>1193</v>
          </cell>
          <cell r="I32" t="str">
            <v>FCA Nevinnomyssk</v>
          </cell>
          <cell r="J32" t="str">
            <v>DAF Buslovskaja</v>
          </cell>
          <cell r="K32" t="str">
            <v>НевАзот</v>
          </cell>
          <cell r="L32" t="str">
            <v>НевАзот</v>
          </cell>
          <cell r="M32" t="str">
            <v>GMF</v>
          </cell>
          <cell r="N32" t="str">
            <v>Vinmar</v>
          </cell>
          <cell r="O32">
            <v>176</v>
          </cell>
          <cell r="P32">
            <v>209968</v>
          </cell>
          <cell r="Q32">
            <v>209968</v>
          </cell>
          <cell r="R32">
            <v>0</v>
          </cell>
          <cell r="S32" t="str">
            <v>Transair</v>
          </cell>
          <cell r="T32">
            <v>66130.880000000005</v>
          </cell>
          <cell r="U32">
            <v>66130.880000000005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</row>
        <row r="33">
          <cell r="A33">
            <v>200201</v>
          </cell>
          <cell r="B33" t="str">
            <v>aac</v>
          </cell>
          <cell r="C33" t="str">
            <v>aac37</v>
          </cell>
          <cell r="D33">
            <v>37269</v>
          </cell>
          <cell r="E33">
            <v>37265</v>
          </cell>
          <cell r="F33">
            <v>37277</v>
          </cell>
          <cell r="G33">
            <v>265.10000610351563</v>
          </cell>
          <cell r="H33">
            <v>265.10000610351563</v>
          </cell>
          <cell r="I33" t="str">
            <v>FCA Nevinnomyssk</v>
          </cell>
          <cell r="J33" t="str">
            <v>DAF Buslovskaja</v>
          </cell>
          <cell r="K33" t="str">
            <v>НевАзот</v>
          </cell>
          <cell r="L33" t="str">
            <v>НевАзот</v>
          </cell>
          <cell r="M33" t="str">
            <v>GMF</v>
          </cell>
          <cell r="N33" t="str">
            <v>Vinmar</v>
          </cell>
          <cell r="O33">
            <v>176</v>
          </cell>
          <cell r="P33">
            <v>46657.599999999999</v>
          </cell>
          <cell r="Q33">
            <v>46657.599999999999</v>
          </cell>
          <cell r="R33">
            <v>0</v>
          </cell>
          <cell r="S33" t="str">
            <v>Transair</v>
          </cell>
          <cell r="T33">
            <v>14634.16</v>
          </cell>
          <cell r="U33">
            <v>14634.16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</row>
        <row r="34">
          <cell r="A34">
            <v>200201</v>
          </cell>
          <cell r="B34" t="str">
            <v>aac</v>
          </cell>
          <cell r="C34" t="str">
            <v>aac38</v>
          </cell>
          <cell r="D34">
            <v>37276</v>
          </cell>
          <cell r="E34">
            <v>37278</v>
          </cell>
          <cell r="F34">
            <v>37284</v>
          </cell>
          <cell r="G34">
            <v>273.20001220703125</v>
          </cell>
          <cell r="H34">
            <v>273.20001220703125</v>
          </cell>
          <cell r="I34" t="str">
            <v>FCA Nevinnomyssk</v>
          </cell>
          <cell r="J34" t="str">
            <v>DAF Mostis</v>
          </cell>
          <cell r="K34" t="str">
            <v>НевАзот</v>
          </cell>
          <cell r="L34" t="str">
            <v>НевАзот</v>
          </cell>
          <cell r="M34" t="str">
            <v>GMF</v>
          </cell>
          <cell r="N34" t="str">
            <v>Pentoil</v>
          </cell>
          <cell r="O34">
            <v>252</v>
          </cell>
          <cell r="P34">
            <v>68846.399999999994</v>
          </cell>
          <cell r="Q34">
            <v>68846.399999999994</v>
          </cell>
          <cell r="R34">
            <v>0</v>
          </cell>
          <cell r="S34" t="str">
            <v>Transair</v>
          </cell>
          <cell r="T34">
            <v>16359.74</v>
          </cell>
          <cell r="U34">
            <v>16359.74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</row>
        <row r="35">
          <cell r="A35">
            <v>200201</v>
          </cell>
          <cell r="B35" t="str">
            <v>aac</v>
          </cell>
          <cell r="C35" t="str">
            <v>aac39</v>
          </cell>
          <cell r="D35">
            <v>37283</v>
          </cell>
          <cell r="E35">
            <v>37280</v>
          </cell>
          <cell r="F35">
            <v>37291</v>
          </cell>
          <cell r="G35">
            <v>130.30000305175781</v>
          </cell>
          <cell r="H35">
            <v>130.30000305175781</v>
          </cell>
          <cell r="I35" t="str">
            <v>FCA Nevinnomyssk</v>
          </cell>
          <cell r="J35" t="str">
            <v>DAF Mostis</v>
          </cell>
          <cell r="K35" t="str">
            <v>НевАзот</v>
          </cell>
          <cell r="L35" t="str">
            <v>НевАзот</v>
          </cell>
          <cell r="M35" t="str">
            <v>GMF</v>
          </cell>
          <cell r="N35" t="str">
            <v>Pentoil</v>
          </cell>
          <cell r="O35">
            <v>252</v>
          </cell>
          <cell r="P35">
            <v>32835.599999999999</v>
          </cell>
          <cell r="Q35">
            <v>32835.599999999999</v>
          </cell>
          <cell r="R35">
            <v>0</v>
          </cell>
          <cell r="S35" t="str">
            <v>Transair</v>
          </cell>
          <cell r="T35">
            <v>7802.62</v>
          </cell>
          <cell r="U35">
            <v>7802.62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</row>
        <row r="36">
          <cell r="A36">
            <v>200201</v>
          </cell>
          <cell r="B36" t="str">
            <v>aac</v>
          </cell>
          <cell r="C36" t="str">
            <v>aac40</v>
          </cell>
          <cell r="D36">
            <v>37287</v>
          </cell>
          <cell r="E36">
            <v>37287</v>
          </cell>
          <cell r="F36">
            <v>37292</v>
          </cell>
          <cell r="G36">
            <v>98.300003051757813</v>
          </cell>
          <cell r="H36">
            <v>98.300003051757813</v>
          </cell>
          <cell r="I36" t="str">
            <v>FCA Nevinnomyssk</v>
          </cell>
          <cell r="J36" t="str">
            <v>DAF Uzhgorod</v>
          </cell>
          <cell r="K36" t="str">
            <v>НевАзот</v>
          </cell>
          <cell r="L36" t="str">
            <v>НевАзот</v>
          </cell>
          <cell r="M36" t="str">
            <v>GMF</v>
          </cell>
          <cell r="N36" t="str">
            <v>Ameropa</v>
          </cell>
          <cell r="O36">
            <v>252</v>
          </cell>
          <cell r="P36">
            <v>24771.599999999999</v>
          </cell>
          <cell r="Q36">
            <v>25200</v>
          </cell>
          <cell r="R36">
            <v>-428.4</v>
          </cell>
          <cell r="S36" t="str">
            <v>Transair</v>
          </cell>
          <cell r="T36">
            <v>6108.94</v>
          </cell>
          <cell r="U36">
            <v>6108.94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</row>
        <row r="37">
          <cell r="A37">
            <v>200201</v>
          </cell>
          <cell r="B37" t="str">
            <v>aac</v>
          </cell>
          <cell r="C37" t="str">
            <v>aac42</v>
          </cell>
          <cell r="D37">
            <v>37262</v>
          </cell>
          <cell r="E37">
            <v>37264</v>
          </cell>
          <cell r="F37">
            <v>37274</v>
          </cell>
          <cell r="G37">
            <v>662.4000244140625</v>
          </cell>
          <cell r="H37">
            <v>662.4000244140625</v>
          </cell>
          <cell r="I37" t="str">
            <v>FCA Nevinnomyssk</v>
          </cell>
          <cell r="J37" t="str">
            <v>DAF Buslovskaja</v>
          </cell>
          <cell r="K37" t="str">
            <v>НевАзот</v>
          </cell>
          <cell r="L37" t="str">
            <v>НевАзот</v>
          </cell>
          <cell r="M37" t="str">
            <v>GMF</v>
          </cell>
          <cell r="N37" t="str">
            <v>Vinmar</v>
          </cell>
          <cell r="O37">
            <v>176</v>
          </cell>
          <cell r="P37">
            <v>116582.39999999999</v>
          </cell>
          <cell r="Q37">
            <v>116582.39999999999</v>
          </cell>
          <cell r="R37">
            <v>0</v>
          </cell>
          <cell r="S37" t="str">
            <v>Transair</v>
          </cell>
          <cell r="T37">
            <v>36751.699999999997</v>
          </cell>
          <cell r="U37">
            <v>36751.699999999997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  <row r="38">
          <cell r="A38">
            <v>200201</v>
          </cell>
          <cell r="B38" t="str">
            <v>aac</v>
          </cell>
          <cell r="C38" t="str">
            <v>aac43</v>
          </cell>
          <cell r="D38">
            <v>37262</v>
          </cell>
          <cell r="E38">
            <v>37266</v>
          </cell>
          <cell r="F38">
            <v>37272</v>
          </cell>
          <cell r="G38">
            <v>197.60000610351563</v>
          </cell>
          <cell r="H38">
            <v>197.60000610351563</v>
          </cell>
          <cell r="I38" t="str">
            <v>FCA Nevinnomyssk</v>
          </cell>
          <cell r="J38" t="str">
            <v>DAF Buslovskaja</v>
          </cell>
          <cell r="K38" t="str">
            <v>НевАзот</v>
          </cell>
          <cell r="L38" t="str">
            <v>НевАзот</v>
          </cell>
          <cell r="M38" t="str">
            <v>GMF</v>
          </cell>
          <cell r="N38" t="str">
            <v>Vinmar</v>
          </cell>
          <cell r="O38">
            <v>176</v>
          </cell>
          <cell r="P38">
            <v>34777.599999999999</v>
          </cell>
          <cell r="Q38">
            <v>34777.599999999999</v>
          </cell>
          <cell r="R38">
            <v>0</v>
          </cell>
          <cell r="S38" t="str">
            <v>Transair</v>
          </cell>
          <cell r="T38">
            <v>10975.62</v>
          </cell>
          <cell r="U38">
            <v>10975.62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</row>
        <row r="39">
          <cell r="A39">
            <v>200201</v>
          </cell>
          <cell r="B39" t="str">
            <v>aac</v>
          </cell>
          <cell r="C39" t="str">
            <v>aac44</v>
          </cell>
          <cell r="D39">
            <v>37262</v>
          </cell>
          <cell r="E39">
            <v>37267</v>
          </cell>
          <cell r="F39">
            <v>37272</v>
          </cell>
          <cell r="G39">
            <v>198.69999694824219</v>
          </cell>
          <cell r="H39">
            <v>198.69999694824219</v>
          </cell>
          <cell r="I39" t="str">
            <v>FCA Nevinnomyssk</v>
          </cell>
          <cell r="J39" t="str">
            <v>DAF Buslovskaja</v>
          </cell>
          <cell r="K39" t="str">
            <v>НевАзот</v>
          </cell>
          <cell r="L39" t="str">
            <v>НевАзот</v>
          </cell>
          <cell r="M39" t="str">
            <v>GMF</v>
          </cell>
          <cell r="N39" t="str">
            <v>Vinmar</v>
          </cell>
          <cell r="O39">
            <v>176</v>
          </cell>
          <cell r="P39">
            <v>34971.199999999997</v>
          </cell>
          <cell r="Q39">
            <v>34971.199999999997</v>
          </cell>
          <cell r="R39">
            <v>0</v>
          </cell>
          <cell r="S39" t="str">
            <v>Transair</v>
          </cell>
          <cell r="T39">
            <v>10975.62</v>
          </cell>
          <cell r="U39">
            <v>10975.62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</row>
        <row r="40">
          <cell r="A40">
            <v>200201</v>
          </cell>
          <cell r="B40" t="str">
            <v>aac</v>
          </cell>
          <cell r="C40" t="str">
            <v>aac45</v>
          </cell>
          <cell r="D40">
            <v>37262</v>
          </cell>
          <cell r="E40">
            <v>37270</v>
          </cell>
          <cell r="F40">
            <v>37272</v>
          </cell>
          <cell r="G40">
            <v>644.29998779296875</v>
          </cell>
          <cell r="H40">
            <v>644.29998779296875</v>
          </cell>
          <cell r="I40" t="str">
            <v>FCA Nevinnomyssk</v>
          </cell>
          <cell r="J40" t="str">
            <v>DAF Buslovskaja</v>
          </cell>
          <cell r="K40" t="str">
            <v>НевАзот</v>
          </cell>
          <cell r="L40" t="str">
            <v>НевАзот</v>
          </cell>
          <cell r="M40" t="str">
            <v>GMF</v>
          </cell>
          <cell r="N40" t="str">
            <v>Vinmar</v>
          </cell>
          <cell r="O40">
            <v>176</v>
          </cell>
          <cell r="P40">
            <v>113396.8</v>
          </cell>
          <cell r="Q40">
            <v>113396.8</v>
          </cell>
          <cell r="R40">
            <v>0</v>
          </cell>
          <cell r="S40" t="str">
            <v>Transair</v>
          </cell>
          <cell r="T40">
            <v>35753.919999999998</v>
          </cell>
          <cell r="U40">
            <v>35753.919999999998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</row>
        <row r="41">
          <cell r="A41">
            <v>200201</v>
          </cell>
          <cell r="B41" t="str">
            <v>aac</v>
          </cell>
          <cell r="C41" t="str">
            <v>aac46</v>
          </cell>
          <cell r="D41">
            <v>37269</v>
          </cell>
          <cell r="E41">
            <v>37271</v>
          </cell>
          <cell r="F41">
            <v>37281</v>
          </cell>
          <cell r="G41">
            <v>110.30000305175781</v>
          </cell>
          <cell r="H41">
            <v>110.30000305175781</v>
          </cell>
          <cell r="I41" t="str">
            <v>FCA Nevinnomyssk</v>
          </cell>
          <cell r="J41" t="str">
            <v>DAF Buslovskaja</v>
          </cell>
          <cell r="K41" t="str">
            <v>НевАзот</v>
          </cell>
          <cell r="L41" t="str">
            <v>НевАзот</v>
          </cell>
          <cell r="M41" t="str">
            <v>GMF</v>
          </cell>
          <cell r="N41" t="str">
            <v>Vinmar</v>
          </cell>
          <cell r="O41">
            <v>176</v>
          </cell>
          <cell r="P41">
            <v>19412.8</v>
          </cell>
          <cell r="Q41">
            <v>19412.8</v>
          </cell>
          <cell r="R41">
            <v>0</v>
          </cell>
          <cell r="S41" t="str">
            <v>Transair</v>
          </cell>
          <cell r="T41">
            <v>6142.99</v>
          </cell>
          <cell r="U41">
            <v>6142.99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</row>
        <row r="42">
          <cell r="A42">
            <v>200201</v>
          </cell>
          <cell r="B42" t="str">
            <v>aac</v>
          </cell>
          <cell r="C42" t="str">
            <v>aac47</v>
          </cell>
          <cell r="D42">
            <v>37262</v>
          </cell>
          <cell r="E42">
            <v>37272</v>
          </cell>
          <cell r="F42">
            <v>37282</v>
          </cell>
          <cell r="G42">
            <v>288.79998779296875</v>
          </cell>
          <cell r="H42">
            <v>288.79998779296875</v>
          </cell>
          <cell r="I42" t="str">
            <v>FCA Nevinnomyssk</v>
          </cell>
          <cell r="J42" t="str">
            <v>DAF Buslovskaja</v>
          </cell>
          <cell r="K42" t="str">
            <v>НевАзот</v>
          </cell>
          <cell r="L42" t="str">
            <v>НевАзот</v>
          </cell>
          <cell r="M42" t="str">
            <v>GMF</v>
          </cell>
          <cell r="N42" t="str">
            <v>Vinmar</v>
          </cell>
          <cell r="O42">
            <v>176</v>
          </cell>
          <cell r="P42">
            <v>50828.800000000003</v>
          </cell>
          <cell r="Q42">
            <v>50828.800000000003</v>
          </cell>
          <cell r="R42">
            <v>0</v>
          </cell>
          <cell r="S42" t="str">
            <v>Transair</v>
          </cell>
          <cell r="T42">
            <v>16084.28</v>
          </cell>
          <cell r="U42">
            <v>16084.28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</row>
        <row r="43">
          <cell r="A43">
            <v>200201</v>
          </cell>
          <cell r="B43" t="str">
            <v>aac</v>
          </cell>
          <cell r="C43" t="str">
            <v>aac48</v>
          </cell>
          <cell r="D43">
            <v>37262</v>
          </cell>
          <cell r="E43">
            <v>37273</v>
          </cell>
          <cell r="F43">
            <v>37283</v>
          </cell>
          <cell r="G43">
            <v>199.39999389648438</v>
          </cell>
          <cell r="H43">
            <v>199.39999389648438</v>
          </cell>
          <cell r="I43" t="str">
            <v>FCA Nevinnomyssk</v>
          </cell>
          <cell r="J43" t="str">
            <v>DAF Buslovskaja</v>
          </cell>
          <cell r="K43" t="str">
            <v>НевАзот</v>
          </cell>
          <cell r="L43" t="str">
            <v>НевАзот</v>
          </cell>
          <cell r="M43" t="str">
            <v>GMF</v>
          </cell>
          <cell r="N43" t="str">
            <v>Vinmar</v>
          </cell>
          <cell r="O43">
            <v>176</v>
          </cell>
          <cell r="P43">
            <v>35094.400000000001</v>
          </cell>
          <cell r="Q43">
            <v>35094.400000000001</v>
          </cell>
          <cell r="R43">
            <v>0</v>
          </cell>
          <cell r="S43" t="str">
            <v>Transair</v>
          </cell>
          <cell r="T43">
            <v>11105.28</v>
          </cell>
          <cell r="U43">
            <v>11105.28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</row>
        <row r="44">
          <cell r="A44">
            <v>200201</v>
          </cell>
          <cell r="B44" t="str">
            <v>aac</v>
          </cell>
          <cell r="C44" t="str">
            <v>aac49</v>
          </cell>
          <cell r="D44">
            <v>37262</v>
          </cell>
          <cell r="E44">
            <v>37274</v>
          </cell>
          <cell r="F44">
            <v>37272</v>
          </cell>
          <cell r="G44">
            <v>198.80000305175781</v>
          </cell>
          <cell r="H44">
            <v>198.80000305175781</v>
          </cell>
          <cell r="I44" t="str">
            <v>FCA Nevinnomyssk</v>
          </cell>
          <cell r="J44" t="str">
            <v>DAF Buslovskaja</v>
          </cell>
          <cell r="K44" t="str">
            <v>НевАзот</v>
          </cell>
          <cell r="L44" t="str">
            <v>НевАзот</v>
          </cell>
          <cell r="M44" t="str">
            <v>GMF</v>
          </cell>
          <cell r="N44" t="str">
            <v>Vinmar</v>
          </cell>
          <cell r="O44">
            <v>176</v>
          </cell>
          <cell r="P44">
            <v>34988.800000000003</v>
          </cell>
          <cell r="Q44">
            <v>34988.800000000003</v>
          </cell>
          <cell r="R44">
            <v>0</v>
          </cell>
          <cell r="S44" t="str">
            <v>Transair</v>
          </cell>
          <cell r="T44">
            <v>11071.87</v>
          </cell>
          <cell r="U44">
            <v>11071.87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  <row r="45">
          <cell r="A45">
            <v>200201</v>
          </cell>
          <cell r="B45" t="str">
            <v>aac</v>
          </cell>
          <cell r="C45" t="str">
            <v>aac50</v>
          </cell>
          <cell r="D45">
            <v>37283</v>
          </cell>
          <cell r="E45">
            <v>37279</v>
          </cell>
          <cell r="F45">
            <v>37287</v>
          </cell>
          <cell r="G45">
            <v>183.69999694824219</v>
          </cell>
          <cell r="H45">
            <v>183.69999694824219</v>
          </cell>
          <cell r="I45" t="str">
            <v>FCA Nevinnomyssk</v>
          </cell>
          <cell r="J45" t="str">
            <v>DAF Mostis</v>
          </cell>
          <cell r="K45" t="str">
            <v>НевАзот</v>
          </cell>
          <cell r="L45" t="str">
            <v>НевАзот</v>
          </cell>
          <cell r="M45" t="str">
            <v>GMF</v>
          </cell>
          <cell r="N45" t="str">
            <v>Pentoil</v>
          </cell>
          <cell r="O45">
            <v>252</v>
          </cell>
          <cell r="P45">
            <v>46292.4</v>
          </cell>
          <cell r="Q45">
            <v>46292.4</v>
          </cell>
          <cell r="R45">
            <v>0</v>
          </cell>
          <cell r="S45" t="str">
            <v>Transair</v>
          </cell>
          <cell r="T45">
            <v>11000.31</v>
          </cell>
          <cell r="U45">
            <v>11000.31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</row>
        <row r="46">
          <cell r="A46">
            <v>200202</v>
          </cell>
          <cell r="B46" t="str">
            <v>aac</v>
          </cell>
          <cell r="C46" t="str">
            <v>aac51</v>
          </cell>
          <cell r="D46">
            <v>37290</v>
          </cell>
          <cell r="E46">
            <v>37292</v>
          </cell>
          <cell r="F46">
            <v>37302</v>
          </cell>
          <cell r="G46">
            <v>994.70001220703125</v>
          </cell>
          <cell r="H46">
            <v>994.70001220703125</v>
          </cell>
          <cell r="I46" t="str">
            <v>FCA Nevinnomyssk</v>
          </cell>
          <cell r="J46" t="str">
            <v>DAF Buslovskaja</v>
          </cell>
          <cell r="K46" t="str">
            <v>НевАзот</v>
          </cell>
          <cell r="L46" t="str">
            <v>НевАзот</v>
          </cell>
          <cell r="M46" t="str">
            <v>GMF</v>
          </cell>
          <cell r="N46" t="str">
            <v>Vinmar</v>
          </cell>
          <cell r="O46">
            <v>177</v>
          </cell>
          <cell r="P46">
            <v>176061.9</v>
          </cell>
          <cell r="Q46">
            <v>88030.95</v>
          </cell>
          <cell r="R46">
            <v>88030.95</v>
          </cell>
          <cell r="S46" t="str">
            <v>Transair</v>
          </cell>
          <cell r="T46">
            <v>54850.720000000001</v>
          </cell>
          <cell r="U46">
            <v>54850.720000000001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</row>
        <row r="47">
          <cell r="A47">
            <v>200202</v>
          </cell>
          <cell r="B47" t="str">
            <v>aac</v>
          </cell>
          <cell r="C47" t="str">
            <v>aac52</v>
          </cell>
          <cell r="D47">
            <v>37297</v>
          </cell>
          <cell r="E47">
            <v>37294</v>
          </cell>
          <cell r="F47">
            <v>37302</v>
          </cell>
          <cell r="G47">
            <v>398.70001220703125</v>
          </cell>
          <cell r="H47">
            <v>398.70001220703125</v>
          </cell>
          <cell r="I47" t="str">
            <v>FCA Nevinnomyssk</v>
          </cell>
          <cell r="J47" t="str">
            <v>DAF Buslovskaja</v>
          </cell>
          <cell r="K47" t="str">
            <v>НевАзот</v>
          </cell>
          <cell r="L47" t="str">
            <v>НевАзот</v>
          </cell>
          <cell r="M47" t="str">
            <v>GMF</v>
          </cell>
          <cell r="N47" t="str">
            <v>Vinmar</v>
          </cell>
          <cell r="O47">
            <v>177</v>
          </cell>
          <cell r="P47">
            <v>70569.899999999994</v>
          </cell>
          <cell r="Q47">
            <v>35284.949999999997</v>
          </cell>
          <cell r="R47">
            <v>35284.949999999997</v>
          </cell>
          <cell r="S47" t="str">
            <v>Transair</v>
          </cell>
          <cell r="T47">
            <v>21985.51</v>
          </cell>
          <cell r="U47">
            <v>21985.51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</row>
        <row r="48">
          <cell r="A48">
            <v>200202</v>
          </cell>
          <cell r="B48" t="str">
            <v>aac</v>
          </cell>
          <cell r="C48" t="str">
            <v>aac53</v>
          </cell>
          <cell r="D48">
            <v>37315</v>
          </cell>
          <cell r="G48">
            <v>125</v>
          </cell>
          <cell r="H48">
            <v>125</v>
          </cell>
          <cell r="I48" t="str">
            <v>FCA Nevinnomyssk</v>
          </cell>
          <cell r="J48" t="str">
            <v>DAF Buslovskaja</v>
          </cell>
          <cell r="K48" t="str">
            <v>НевАзот</v>
          </cell>
          <cell r="L48" t="str">
            <v>НевАзот</v>
          </cell>
          <cell r="M48" t="str">
            <v>GMF</v>
          </cell>
          <cell r="N48" t="str">
            <v>Bloxworth</v>
          </cell>
          <cell r="O48">
            <v>217</v>
          </cell>
          <cell r="P48">
            <v>27125</v>
          </cell>
          <cell r="Q48">
            <v>0</v>
          </cell>
          <cell r="R48">
            <v>27125</v>
          </cell>
          <cell r="S48" t="str">
            <v>Transair</v>
          </cell>
          <cell r="T48">
            <v>7250</v>
          </cell>
          <cell r="U48">
            <v>0</v>
          </cell>
          <cell r="V48">
            <v>7250</v>
          </cell>
          <cell r="W48">
            <v>0</v>
          </cell>
          <cell r="X48">
            <v>0</v>
          </cell>
          <cell r="Y48">
            <v>0</v>
          </cell>
        </row>
        <row r="49">
          <cell r="A49">
            <v>200202</v>
          </cell>
          <cell r="B49" t="str">
            <v>aac</v>
          </cell>
          <cell r="C49" t="str">
            <v>aac54</v>
          </cell>
          <cell r="D49">
            <v>37311</v>
          </cell>
          <cell r="E49">
            <v>37299</v>
          </cell>
          <cell r="F49">
            <v>37302</v>
          </cell>
          <cell r="G49">
            <v>500.10000610351563</v>
          </cell>
          <cell r="H49">
            <v>500.10000610351563</v>
          </cell>
          <cell r="I49" t="str">
            <v>FCA Nevinnomyssk</v>
          </cell>
          <cell r="J49" t="str">
            <v>DAF Mostis</v>
          </cell>
          <cell r="K49" t="str">
            <v>НевАзот</v>
          </cell>
          <cell r="L49" t="str">
            <v>НевАзот</v>
          </cell>
          <cell r="M49" t="str">
            <v>GMF</v>
          </cell>
          <cell r="N49" t="str">
            <v>Pentoil</v>
          </cell>
          <cell r="O49">
            <v>247</v>
          </cell>
          <cell r="P49">
            <v>123524.7</v>
          </cell>
          <cell r="Q49">
            <v>0</v>
          </cell>
          <cell r="R49">
            <v>123524.7</v>
          </cell>
          <cell r="S49" t="str">
            <v>Transair</v>
          </cell>
          <cell r="T49">
            <v>29939.94</v>
          </cell>
          <cell r="U49">
            <v>29939.94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</row>
        <row r="50">
          <cell r="A50">
            <v>200202</v>
          </cell>
          <cell r="B50" t="str">
            <v>aac</v>
          </cell>
          <cell r="C50" t="str">
            <v>aac56</v>
          </cell>
          <cell r="D50">
            <v>37297</v>
          </cell>
          <cell r="E50">
            <v>37294</v>
          </cell>
          <cell r="F50">
            <v>37302</v>
          </cell>
          <cell r="G50">
            <v>265.20001220703125</v>
          </cell>
          <cell r="H50">
            <v>265.20001220703125</v>
          </cell>
          <cell r="I50" t="str">
            <v>FCA Nevinnomyssk</v>
          </cell>
          <cell r="J50" t="str">
            <v>DAF Buslovskaja</v>
          </cell>
          <cell r="K50" t="str">
            <v>НевАзот</v>
          </cell>
          <cell r="L50" t="str">
            <v>НевАзот</v>
          </cell>
          <cell r="M50" t="str">
            <v>GMF</v>
          </cell>
          <cell r="N50" t="str">
            <v>Vinmar</v>
          </cell>
          <cell r="O50">
            <v>177</v>
          </cell>
          <cell r="P50">
            <v>46940.4</v>
          </cell>
          <cell r="Q50">
            <v>23470.2</v>
          </cell>
          <cell r="R50">
            <v>23470.2</v>
          </cell>
          <cell r="S50" t="str">
            <v>Transair</v>
          </cell>
          <cell r="T50">
            <v>14623.92</v>
          </cell>
          <cell r="U50">
            <v>14623.92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</row>
        <row r="51">
          <cell r="A51">
            <v>200202</v>
          </cell>
          <cell r="B51" t="str">
            <v>aac</v>
          </cell>
          <cell r="C51" t="str">
            <v>aac57</v>
          </cell>
          <cell r="D51">
            <v>37297</v>
          </cell>
          <cell r="E51">
            <v>37298</v>
          </cell>
          <cell r="F51">
            <v>37302</v>
          </cell>
          <cell r="G51">
            <v>464.70001220703125</v>
          </cell>
          <cell r="H51">
            <v>464.70001220703125</v>
          </cell>
          <cell r="I51" t="str">
            <v>FCA Nevinnomyssk</v>
          </cell>
          <cell r="J51" t="str">
            <v>DAF Buslovskaja</v>
          </cell>
          <cell r="K51" t="str">
            <v>НевАзот</v>
          </cell>
          <cell r="L51" t="str">
            <v>НевАзот</v>
          </cell>
          <cell r="M51" t="str">
            <v>GMF</v>
          </cell>
          <cell r="N51" t="str">
            <v>Vinmar</v>
          </cell>
          <cell r="O51">
            <v>177</v>
          </cell>
          <cell r="P51">
            <v>82251.899999999994</v>
          </cell>
          <cell r="Q51">
            <v>41125.949999999997</v>
          </cell>
          <cell r="R51">
            <v>41125.949999999997</v>
          </cell>
          <cell r="S51" t="str">
            <v>Transair</v>
          </cell>
          <cell r="T51">
            <v>25624.94</v>
          </cell>
          <cell r="U51">
            <v>25624.94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</row>
        <row r="52">
          <cell r="A52">
            <v>200202</v>
          </cell>
          <cell r="B52" t="str">
            <v>aac</v>
          </cell>
          <cell r="C52" t="str">
            <v>aac58</v>
          </cell>
          <cell r="D52">
            <v>37297</v>
          </cell>
          <cell r="E52">
            <v>37299</v>
          </cell>
          <cell r="F52">
            <v>37302</v>
          </cell>
          <cell r="G52">
            <v>66.199996948242188</v>
          </cell>
          <cell r="H52">
            <v>66.199996948242188</v>
          </cell>
          <cell r="I52" t="str">
            <v>FCA Nevinnomyssk</v>
          </cell>
          <cell r="J52" t="str">
            <v>DAF Buslovskaja</v>
          </cell>
          <cell r="K52" t="str">
            <v>НевАзот</v>
          </cell>
          <cell r="L52" t="str">
            <v>НевАзот</v>
          </cell>
          <cell r="M52" t="str">
            <v>GMF</v>
          </cell>
          <cell r="N52" t="str">
            <v>Vinmar</v>
          </cell>
          <cell r="O52">
            <v>177</v>
          </cell>
          <cell r="P52">
            <v>11717.4</v>
          </cell>
          <cell r="Q52">
            <v>11717.4</v>
          </cell>
          <cell r="R52">
            <v>0</v>
          </cell>
          <cell r="S52" t="str">
            <v>Transair</v>
          </cell>
          <cell r="T52">
            <v>3650.47</v>
          </cell>
          <cell r="U52">
            <v>3650.47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</row>
        <row r="53">
          <cell r="A53">
            <v>200202</v>
          </cell>
          <cell r="B53" t="str">
            <v>aac</v>
          </cell>
          <cell r="C53" t="str">
            <v>aac59</v>
          </cell>
          <cell r="D53">
            <v>37309</v>
          </cell>
          <cell r="E53">
            <v>37301</v>
          </cell>
          <cell r="F53">
            <v>37315</v>
          </cell>
          <cell r="G53">
            <v>462.89999389648438</v>
          </cell>
          <cell r="H53">
            <v>462.89999389648438</v>
          </cell>
          <cell r="I53" t="str">
            <v>FCA Nevinnomyssk</v>
          </cell>
          <cell r="J53" t="str">
            <v>DAF Buslovskaja</v>
          </cell>
          <cell r="K53" t="str">
            <v>НевАзот</v>
          </cell>
          <cell r="L53" t="str">
            <v>НевАзот</v>
          </cell>
          <cell r="M53" t="str">
            <v>GMF</v>
          </cell>
          <cell r="N53" t="str">
            <v>Vinmar</v>
          </cell>
          <cell r="O53">
            <v>177</v>
          </cell>
          <cell r="P53">
            <v>81933.3</v>
          </cell>
          <cell r="Q53">
            <v>40966.65</v>
          </cell>
          <cell r="R53">
            <v>40966.65</v>
          </cell>
          <cell r="S53" t="str">
            <v>Transair</v>
          </cell>
          <cell r="T53">
            <v>26848.2</v>
          </cell>
          <cell r="U53">
            <v>0</v>
          </cell>
          <cell r="V53">
            <v>26848.2</v>
          </cell>
          <cell r="W53">
            <v>0</v>
          </cell>
          <cell r="X53">
            <v>0</v>
          </cell>
          <cell r="Y53">
            <v>0</v>
          </cell>
        </row>
        <row r="54">
          <cell r="A54">
            <v>200202</v>
          </cell>
          <cell r="B54" t="str">
            <v>aac</v>
          </cell>
          <cell r="C54" t="str">
            <v>aac60</v>
          </cell>
          <cell r="D54">
            <v>37311</v>
          </cell>
          <cell r="E54">
            <v>37300</v>
          </cell>
          <cell r="F54">
            <v>37315</v>
          </cell>
          <cell r="G54">
            <v>85.5</v>
          </cell>
          <cell r="H54">
            <v>85.5</v>
          </cell>
          <cell r="I54" t="str">
            <v>FCA Nevinnomyssk</v>
          </cell>
          <cell r="J54" t="str">
            <v>DAF Mostis</v>
          </cell>
          <cell r="K54" t="str">
            <v>НевАзот</v>
          </cell>
          <cell r="L54" t="str">
            <v>НевАзот</v>
          </cell>
          <cell r="M54" t="str">
            <v>GMF</v>
          </cell>
          <cell r="N54" t="str">
            <v>Pentoil</v>
          </cell>
          <cell r="O54">
            <v>247</v>
          </cell>
          <cell r="P54">
            <v>21118.5</v>
          </cell>
          <cell r="Q54">
            <v>0</v>
          </cell>
          <cell r="R54">
            <v>21118.5</v>
          </cell>
          <cell r="S54" t="str">
            <v>Transair</v>
          </cell>
          <cell r="T54">
            <v>5118.71</v>
          </cell>
          <cell r="U54">
            <v>5118.71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</row>
        <row r="55">
          <cell r="A55">
            <v>200202</v>
          </cell>
          <cell r="B55" t="str">
            <v>aac</v>
          </cell>
          <cell r="C55" t="str">
            <v>aac61</v>
          </cell>
          <cell r="D55">
            <v>37309</v>
          </cell>
          <cell r="E55">
            <v>37302</v>
          </cell>
          <cell r="F55">
            <v>37315</v>
          </cell>
          <cell r="G55">
            <v>132.5</v>
          </cell>
          <cell r="H55">
            <v>132.5</v>
          </cell>
          <cell r="I55" t="str">
            <v>FCA Nevinnomyssk</v>
          </cell>
          <cell r="J55" t="str">
            <v>DAF Buslovskaja</v>
          </cell>
          <cell r="K55" t="str">
            <v>НевАзот</v>
          </cell>
          <cell r="L55" t="str">
            <v>НевАзот</v>
          </cell>
          <cell r="M55" t="str">
            <v>GMF</v>
          </cell>
          <cell r="N55" t="str">
            <v>Vinmar</v>
          </cell>
          <cell r="O55">
            <v>177</v>
          </cell>
          <cell r="P55">
            <v>23452.5</v>
          </cell>
          <cell r="Q55">
            <v>11726.25</v>
          </cell>
          <cell r="R55">
            <v>11726.25</v>
          </cell>
          <cell r="S55" t="str">
            <v>Transair</v>
          </cell>
          <cell r="T55">
            <v>7685</v>
          </cell>
          <cell r="U55">
            <v>0</v>
          </cell>
          <cell r="V55">
            <v>7685</v>
          </cell>
          <cell r="W55">
            <v>0</v>
          </cell>
          <cell r="X55">
            <v>0</v>
          </cell>
          <cell r="Y55">
            <v>0</v>
          </cell>
        </row>
        <row r="56">
          <cell r="A56">
            <v>200202</v>
          </cell>
          <cell r="B56" t="str">
            <v>aac</v>
          </cell>
          <cell r="C56" t="str">
            <v>aac62</v>
          </cell>
          <cell r="D56">
            <v>37309</v>
          </cell>
          <cell r="E56">
            <v>37305</v>
          </cell>
          <cell r="F56">
            <v>37315</v>
          </cell>
          <cell r="G56">
            <v>199.39999389648438</v>
          </cell>
          <cell r="H56">
            <v>199.39999389648438</v>
          </cell>
          <cell r="I56" t="str">
            <v>FCA Nevinnomyssk</v>
          </cell>
          <cell r="J56" t="str">
            <v>DAF Buslovskaja</v>
          </cell>
          <cell r="K56" t="str">
            <v>НевАзот</v>
          </cell>
          <cell r="L56" t="str">
            <v>НевАзот</v>
          </cell>
          <cell r="M56" t="str">
            <v>GMF</v>
          </cell>
          <cell r="N56" t="str">
            <v>Vinmar</v>
          </cell>
          <cell r="O56">
            <v>177</v>
          </cell>
          <cell r="P56">
            <v>35293.800000000003</v>
          </cell>
          <cell r="Q56">
            <v>17646.900000000001</v>
          </cell>
          <cell r="R56">
            <v>17646.900000000001</v>
          </cell>
          <cell r="S56" t="str">
            <v>Transair</v>
          </cell>
          <cell r="T56">
            <v>11565.2</v>
          </cell>
          <cell r="U56">
            <v>0</v>
          </cell>
          <cell r="V56">
            <v>11565.2</v>
          </cell>
          <cell r="W56">
            <v>0</v>
          </cell>
          <cell r="X56">
            <v>0</v>
          </cell>
          <cell r="Y56">
            <v>0</v>
          </cell>
        </row>
        <row r="57">
          <cell r="A57">
            <v>200110</v>
          </cell>
          <cell r="B57" t="str">
            <v>aah</v>
          </cell>
          <cell r="C57" t="str">
            <v>aah01</v>
          </cell>
          <cell r="D57">
            <v>37184</v>
          </cell>
          <cell r="E57">
            <v>37175</v>
          </cell>
          <cell r="F57">
            <v>37175</v>
          </cell>
          <cell r="G57">
            <v>61.299999237060547</v>
          </cell>
          <cell r="H57">
            <v>61.299999237060547</v>
          </cell>
          <cell r="I57" t="str">
            <v>FCA Nevinnomyssk</v>
          </cell>
          <cell r="J57" t="str">
            <v>FCA Nevinnomyssk</v>
          </cell>
          <cell r="K57" t="str">
            <v>НевАзот</v>
          </cell>
          <cell r="L57" t="str">
            <v>НевАзот</v>
          </cell>
          <cell r="M57" t="str">
            <v>GMF</v>
          </cell>
          <cell r="N57" t="str">
            <v>PCC</v>
          </cell>
          <cell r="O57">
            <v>345</v>
          </cell>
          <cell r="P57">
            <v>21148.5</v>
          </cell>
          <cell r="Q57">
            <v>21148.5</v>
          </cell>
          <cell r="R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</row>
        <row r="58">
          <cell r="A58">
            <v>200110</v>
          </cell>
          <cell r="B58" t="str">
            <v>aah</v>
          </cell>
          <cell r="C58" t="str">
            <v>aah02</v>
          </cell>
          <cell r="D58">
            <v>37184</v>
          </cell>
          <cell r="E58">
            <v>37181</v>
          </cell>
          <cell r="F58">
            <v>37181</v>
          </cell>
          <cell r="G58">
            <v>88.900001525878906</v>
          </cell>
          <cell r="H58">
            <v>88.900001525878906</v>
          </cell>
          <cell r="I58" t="str">
            <v>FCA Nevinnomyssk</v>
          </cell>
          <cell r="J58" t="str">
            <v>FCA Nevinnomyssk</v>
          </cell>
          <cell r="K58" t="str">
            <v>НевАзот</v>
          </cell>
          <cell r="L58" t="str">
            <v>НевАзот</v>
          </cell>
          <cell r="M58" t="str">
            <v>GMF</v>
          </cell>
          <cell r="N58" t="str">
            <v>PCC</v>
          </cell>
          <cell r="O58">
            <v>345</v>
          </cell>
          <cell r="P58">
            <v>30670.5</v>
          </cell>
          <cell r="Q58">
            <v>30670.5</v>
          </cell>
          <cell r="R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</row>
        <row r="59">
          <cell r="A59">
            <v>200110</v>
          </cell>
          <cell r="B59" t="str">
            <v>aah</v>
          </cell>
          <cell r="C59" t="str">
            <v>aah03</v>
          </cell>
          <cell r="D59">
            <v>37184</v>
          </cell>
          <cell r="E59">
            <v>37183</v>
          </cell>
          <cell r="F59">
            <v>37183</v>
          </cell>
          <cell r="G59">
            <v>91.5</v>
          </cell>
          <cell r="H59">
            <v>91.5</v>
          </cell>
          <cell r="I59" t="str">
            <v>FCA Nevinnomyssk</v>
          </cell>
          <cell r="J59" t="str">
            <v>FCA Nevinnomyssk</v>
          </cell>
          <cell r="K59" t="str">
            <v>НевАзот</v>
          </cell>
          <cell r="L59" t="str">
            <v>НевАзот</v>
          </cell>
          <cell r="M59" t="str">
            <v>GMF</v>
          </cell>
          <cell r="N59" t="str">
            <v>PCC</v>
          </cell>
          <cell r="O59">
            <v>345</v>
          </cell>
          <cell r="P59">
            <v>31567.5</v>
          </cell>
          <cell r="Q59">
            <v>31567.5</v>
          </cell>
          <cell r="R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</row>
        <row r="60">
          <cell r="A60">
            <v>200111</v>
          </cell>
          <cell r="B60" t="str">
            <v>aah</v>
          </cell>
          <cell r="C60" t="str">
            <v>aah04</v>
          </cell>
          <cell r="D60">
            <v>37215</v>
          </cell>
          <cell r="E60">
            <v>37211</v>
          </cell>
          <cell r="F60">
            <v>37213</v>
          </cell>
          <cell r="G60">
            <v>240.30000305175781</v>
          </cell>
          <cell r="H60">
            <v>240.30000305175781</v>
          </cell>
          <cell r="I60" t="str">
            <v>FCA Nevinnomyssk</v>
          </cell>
          <cell r="J60" t="str">
            <v>DAF Uspenskaja</v>
          </cell>
          <cell r="K60" t="str">
            <v>НевАзот</v>
          </cell>
          <cell r="L60" t="str">
            <v>НевАзот</v>
          </cell>
          <cell r="M60" t="str">
            <v>GMF</v>
          </cell>
          <cell r="N60" t="str">
            <v>PCC</v>
          </cell>
          <cell r="O60">
            <v>369</v>
          </cell>
          <cell r="P60">
            <v>88670.7</v>
          </cell>
          <cell r="Q60">
            <v>88670.7</v>
          </cell>
          <cell r="R60">
            <v>0</v>
          </cell>
          <cell r="S60" t="str">
            <v>Transair</v>
          </cell>
          <cell r="T60">
            <v>5437.52</v>
          </cell>
          <cell r="U60">
            <v>5437.52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</row>
        <row r="61">
          <cell r="A61">
            <v>200111</v>
          </cell>
          <cell r="B61" t="str">
            <v>aah</v>
          </cell>
          <cell r="C61" t="str">
            <v>aah05</v>
          </cell>
          <cell r="D61">
            <v>37215</v>
          </cell>
          <cell r="E61">
            <v>37200</v>
          </cell>
          <cell r="F61">
            <v>37200</v>
          </cell>
          <cell r="G61">
            <v>89.099998474121094</v>
          </cell>
          <cell r="H61">
            <v>89.099998474121094</v>
          </cell>
          <cell r="I61" t="str">
            <v>FCA Nevinnomyssk</v>
          </cell>
          <cell r="J61" t="str">
            <v>FCA Nevinnomyssk</v>
          </cell>
          <cell r="K61" t="str">
            <v>НевАзот</v>
          </cell>
          <cell r="L61" t="str">
            <v>НевАзот</v>
          </cell>
          <cell r="M61" t="str">
            <v>GMF</v>
          </cell>
          <cell r="N61" t="str">
            <v>Twin</v>
          </cell>
          <cell r="O61">
            <v>345</v>
          </cell>
          <cell r="P61">
            <v>30739.5</v>
          </cell>
          <cell r="Q61">
            <v>30739.5</v>
          </cell>
          <cell r="R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</row>
        <row r="62">
          <cell r="A62">
            <v>200110</v>
          </cell>
          <cell r="B62" t="str">
            <v>aah</v>
          </cell>
          <cell r="C62" t="str">
            <v>aah06</v>
          </cell>
          <cell r="D62">
            <v>37184</v>
          </cell>
          <cell r="E62">
            <v>37184</v>
          </cell>
          <cell r="F62">
            <v>37184</v>
          </cell>
          <cell r="G62">
            <v>57.200000762939453</v>
          </cell>
          <cell r="H62">
            <v>57.200000762939453</v>
          </cell>
          <cell r="I62" t="str">
            <v>FCA Nevinnomyssk</v>
          </cell>
          <cell r="J62" t="str">
            <v>FCA Nevinnomyssk</v>
          </cell>
          <cell r="K62" t="str">
            <v>НевАзот</v>
          </cell>
          <cell r="L62" t="str">
            <v>НевАзот</v>
          </cell>
          <cell r="M62" t="str">
            <v>GMF</v>
          </cell>
          <cell r="N62" t="str">
            <v>PCC</v>
          </cell>
          <cell r="O62">
            <v>345</v>
          </cell>
          <cell r="P62">
            <v>19734</v>
          </cell>
          <cell r="Q62">
            <v>19734</v>
          </cell>
          <cell r="R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</row>
        <row r="63">
          <cell r="A63">
            <v>200111</v>
          </cell>
          <cell r="B63" t="str">
            <v>aah</v>
          </cell>
          <cell r="C63" t="str">
            <v>aah07</v>
          </cell>
          <cell r="D63">
            <v>37215</v>
          </cell>
          <cell r="E63">
            <v>37213</v>
          </cell>
          <cell r="F63">
            <v>37215</v>
          </cell>
          <cell r="G63">
            <v>59.700000762939453</v>
          </cell>
          <cell r="H63">
            <v>59.700000762939453</v>
          </cell>
          <cell r="I63" t="str">
            <v>FCA Nevinnomyssk</v>
          </cell>
          <cell r="J63" t="str">
            <v>DAF Uspenskaja</v>
          </cell>
          <cell r="K63" t="str">
            <v>НевАзот</v>
          </cell>
          <cell r="L63" t="str">
            <v>НевАзот</v>
          </cell>
          <cell r="M63" t="str">
            <v>GMF</v>
          </cell>
          <cell r="N63" t="str">
            <v>PCC</v>
          </cell>
          <cell r="O63">
            <v>369</v>
          </cell>
          <cell r="P63">
            <v>22029.3</v>
          </cell>
          <cell r="Q63">
            <v>22029.3</v>
          </cell>
          <cell r="R63">
            <v>0</v>
          </cell>
          <cell r="S63" t="str">
            <v>Transair</v>
          </cell>
          <cell r="T63">
            <v>1331.18</v>
          </cell>
          <cell r="U63">
            <v>1331.18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</row>
        <row r="64">
          <cell r="A64">
            <v>200112</v>
          </cell>
          <cell r="B64" t="str">
            <v>aah</v>
          </cell>
          <cell r="C64" t="str">
            <v>aah08</v>
          </cell>
          <cell r="D64">
            <v>37245</v>
          </cell>
          <cell r="E64">
            <v>37245</v>
          </cell>
          <cell r="F64">
            <v>37248</v>
          </cell>
          <cell r="G64">
            <v>90.599998474121094</v>
          </cell>
          <cell r="H64">
            <v>90.599998474121094</v>
          </cell>
          <cell r="I64" t="str">
            <v>FCA Nevinnomyssk</v>
          </cell>
          <cell r="J64" t="str">
            <v>DAF Uspenskaja</v>
          </cell>
          <cell r="K64" t="str">
            <v>НевАзот</v>
          </cell>
          <cell r="L64" t="str">
            <v>НевАзот</v>
          </cell>
          <cell r="M64" t="str">
            <v>GMF</v>
          </cell>
          <cell r="N64" t="str">
            <v>PCC</v>
          </cell>
          <cell r="O64">
            <v>369</v>
          </cell>
          <cell r="P64">
            <v>33431.4</v>
          </cell>
          <cell r="Q64">
            <v>33431.4</v>
          </cell>
          <cell r="R64">
            <v>0</v>
          </cell>
          <cell r="S64" t="str">
            <v>Transair</v>
          </cell>
          <cell r="T64">
            <v>2056.71</v>
          </cell>
          <cell r="U64">
            <v>2056.71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</row>
        <row r="65">
          <cell r="A65">
            <v>200201</v>
          </cell>
          <cell r="B65" t="str">
            <v>aah</v>
          </cell>
          <cell r="C65" t="str">
            <v>aah09</v>
          </cell>
          <cell r="D65">
            <v>37287</v>
          </cell>
          <cell r="E65">
            <v>37275</v>
          </cell>
          <cell r="F65">
            <v>37275</v>
          </cell>
          <cell r="G65">
            <v>36.099998474121094</v>
          </cell>
          <cell r="H65">
            <v>36.099998474121094</v>
          </cell>
          <cell r="I65" t="str">
            <v>FCA Nevinnomyssk</v>
          </cell>
          <cell r="J65" t="str">
            <v>FCA Nevinnomyssk</v>
          </cell>
          <cell r="K65" t="str">
            <v>НевАзот</v>
          </cell>
          <cell r="L65" t="str">
            <v>НевАзот</v>
          </cell>
          <cell r="M65" t="str">
            <v>GMF</v>
          </cell>
          <cell r="N65" t="str">
            <v>Marmara</v>
          </cell>
          <cell r="O65">
            <v>370</v>
          </cell>
          <cell r="P65">
            <v>13357</v>
          </cell>
          <cell r="Q65">
            <v>13357</v>
          </cell>
          <cell r="R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</row>
        <row r="66">
          <cell r="A66">
            <v>200112</v>
          </cell>
          <cell r="B66" t="str">
            <v>aah</v>
          </cell>
          <cell r="C66" t="str">
            <v>aah10</v>
          </cell>
          <cell r="D66">
            <v>37245</v>
          </cell>
          <cell r="E66">
            <v>37252</v>
          </cell>
          <cell r="F66">
            <v>37255</v>
          </cell>
          <cell r="G66">
            <v>86</v>
          </cell>
          <cell r="H66">
            <v>86</v>
          </cell>
          <cell r="I66" t="str">
            <v>FCA Nevinnomyssk</v>
          </cell>
          <cell r="J66" t="str">
            <v>DAF Uspenskaja</v>
          </cell>
          <cell r="K66" t="str">
            <v>НевАзот</v>
          </cell>
          <cell r="L66" t="str">
            <v>НевАзот</v>
          </cell>
          <cell r="M66" t="str">
            <v>GMF</v>
          </cell>
          <cell r="N66" t="str">
            <v>PCC</v>
          </cell>
          <cell r="O66">
            <v>369</v>
          </cell>
          <cell r="P66">
            <v>31734</v>
          </cell>
          <cell r="Q66">
            <v>31734</v>
          </cell>
          <cell r="R66">
            <v>0</v>
          </cell>
          <cell r="S66" t="str">
            <v>Transair</v>
          </cell>
          <cell r="T66">
            <v>1966.31</v>
          </cell>
          <cell r="U66">
            <v>1966.31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</row>
        <row r="67">
          <cell r="A67">
            <v>200201</v>
          </cell>
          <cell r="B67" t="str">
            <v>aah</v>
          </cell>
          <cell r="C67" t="str">
            <v>aah11</v>
          </cell>
          <cell r="D67">
            <v>37276</v>
          </cell>
          <cell r="E67">
            <v>37274</v>
          </cell>
          <cell r="F67">
            <v>37279</v>
          </cell>
          <cell r="G67">
            <v>149.89999389648438</v>
          </cell>
          <cell r="H67">
            <v>149.89999389648438</v>
          </cell>
          <cell r="I67" t="str">
            <v>FCA Nevinnomyssk</v>
          </cell>
          <cell r="J67" t="str">
            <v>DAF Uspenskaja</v>
          </cell>
          <cell r="K67" t="str">
            <v>НевАзот</v>
          </cell>
          <cell r="L67" t="str">
            <v>НевАзот</v>
          </cell>
          <cell r="M67" t="str">
            <v>GMF</v>
          </cell>
          <cell r="N67" t="str">
            <v>PCC</v>
          </cell>
          <cell r="O67">
            <v>369</v>
          </cell>
          <cell r="P67">
            <v>55313.1</v>
          </cell>
          <cell r="Q67">
            <v>55313.1</v>
          </cell>
          <cell r="R67">
            <v>0</v>
          </cell>
          <cell r="S67" t="str">
            <v>Transair</v>
          </cell>
          <cell r="T67">
            <v>3425.37</v>
          </cell>
          <cell r="U67">
            <v>3425.37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</row>
        <row r="68">
          <cell r="A68">
            <v>200201</v>
          </cell>
          <cell r="B68" t="str">
            <v>aah</v>
          </cell>
          <cell r="C68" t="str">
            <v>aah12</v>
          </cell>
          <cell r="D68">
            <v>37276</v>
          </cell>
          <cell r="E68">
            <v>37278</v>
          </cell>
          <cell r="F68">
            <v>37281</v>
          </cell>
          <cell r="G68">
            <v>61</v>
          </cell>
          <cell r="H68">
            <v>61</v>
          </cell>
          <cell r="I68" t="str">
            <v>FCA Nevinnomyssk</v>
          </cell>
          <cell r="J68" t="str">
            <v>DAF Uspenskaja</v>
          </cell>
          <cell r="K68" t="str">
            <v>НевАзот</v>
          </cell>
          <cell r="L68" t="str">
            <v>НевАзот</v>
          </cell>
          <cell r="M68" t="str">
            <v>GMF</v>
          </cell>
          <cell r="N68" t="str">
            <v>PCC</v>
          </cell>
          <cell r="O68">
            <v>369</v>
          </cell>
          <cell r="P68">
            <v>22509</v>
          </cell>
          <cell r="Q68">
            <v>22509</v>
          </cell>
          <cell r="R68">
            <v>0</v>
          </cell>
          <cell r="S68" t="str">
            <v>Transair</v>
          </cell>
          <cell r="T68">
            <v>1393.91</v>
          </cell>
          <cell r="U68">
            <v>1393.91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</row>
        <row r="69">
          <cell r="A69">
            <v>200201</v>
          </cell>
          <cell r="B69" t="str">
            <v>aah</v>
          </cell>
          <cell r="C69" t="str">
            <v>aah13</v>
          </cell>
          <cell r="D69">
            <v>37287</v>
          </cell>
          <cell r="E69">
            <v>37277</v>
          </cell>
          <cell r="F69">
            <v>37277</v>
          </cell>
          <cell r="G69">
            <v>35.900001525878906</v>
          </cell>
          <cell r="H69">
            <v>35.900001525878906</v>
          </cell>
          <cell r="I69" t="str">
            <v>FCA Nevinnomyssk</v>
          </cell>
          <cell r="J69" t="str">
            <v>FCA Nevinnomyssk</v>
          </cell>
          <cell r="K69" t="str">
            <v>НевАзот</v>
          </cell>
          <cell r="L69" t="str">
            <v>НевАзот</v>
          </cell>
          <cell r="M69" t="str">
            <v>GMF</v>
          </cell>
          <cell r="N69" t="str">
            <v>Marmara</v>
          </cell>
          <cell r="O69">
            <v>370</v>
          </cell>
          <cell r="P69">
            <v>13283</v>
          </cell>
          <cell r="Q69">
            <v>13283</v>
          </cell>
          <cell r="R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</row>
        <row r="70">
          <cell r="A70">
            <v>200201</v>
          </cell>
          <cell r="B70" t="str">
            <v>aah</v>
          </cell>
          <cell r="C70" t="str">
            <v>aah14</v>
          </cell>
          <cell r="D70">
            <v>37276</v>
          </cell>
          <cell r="E70">
            <v>37281</v>
          </cell>
          <cell r="F70">
            <v>37287</v>
          </cell>
          <cell r="G70">
            <v>87.900001525878906</v>
          </cell>
          <cell r="H70">
            <v>87.900001525878906</v>
          </cell>
          <cell r="I70" t="str">
            <v>FCA Nevinnomyssk</v>
          </cell>
          <cell r="J70" t="str">
            <v>DAF Uspenskaja</v>
          </cell>
          <cell r="K70" t="str">
            <v>НевАзот</v>
          </cell>
          <cell r="L70" t="str">
            <v>НевАзот</v>
          </cell>
          <cell r="M70" t="str">
            <v>GMF</v>
          </cell>
          <cell r="N70" t="str">
            <v>PCC</v>
          </cell>
          <cell r="O70">
            <v>369</v>
          </cell>
          <cell r="P70">
            <v>32435.1</v>
          </cell>
          <cell r="Q70">
            <v>32877.9</v>
          </cell>
          <cell r="R70">
            <v>-442.8</v>
          </cell>
          <cell r="S70" t="str">
            <v>Transair</v>
          </cell>
          <cell r="T70">
            <v>2008.6</v>
          </cell>
          <cell r="U70">
            <v>2008.6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</row>
        <row r="71">
          <cell r="A71">
            <v>200202</v>
          </cell>
          <cell r="B71" t="str">
            <v>aah</v>
          </cell>
          <cell r="C71" t="str">
            <v>aah16</v>
          </cell>
          <cell r="D71">
            <v>37304</v>
          </cell>
          <cell r="E71">
            <v>37299</v>
          </cell>
          <cell r="F71">
            <v>37307</v>
          </cell>
          <cell r="G71">
            <v>178.5</v>
          </cell>
          <cell r="H71">
            <v>178.5</v>
          </cell>
          <cell r="I71" t="str">
            <v>FCA Nevinnomyssk</v>
          </cell>
          <cell r="J71" t="str">
            <v>DAF Uspenskaja</v>
          </cell>
          <cell r="K71" t="str">
            <v>НевАзот</v>
          </cell>
          <cell r="L71" t="str">
            <v>НевАзот</v>
          </cell>
          <cell r="M71" t="str">
            <v>GMF</v>
          </cell>
          <cell r="N71" t="str">
            <v>PCC</v>
          </cell>
          <cell r="O71">
            <v>369</v>
          </cell>
          <cell r="P71">
            <v>65866.5</v>
          </cell>
          <cell r="Q71">
            <v>36900</v>
          </cell>
          <cell r="R71">
            <v>28966.5</v>
          </cell>
          <cell r="S71" t="str">
            <v>Transair</v>
          </cell>
          <cell r="T71">
            <v>4069.68</v>
          </cell>
          <cell r="U71">
            <v>4069.68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</row>
        <row r="72">
          <cell r="A72">
            <v>200202</v>
          </cell>
          <cell r="B72" t="str">
            <v>aah</v>
          </cell>
          <cell r="C72" t="str">
            <v>aah17</v>
          </cell>
          <cell r="D72">
            <v>37311</v>
          </cell>
          <cell r="E72">
            <v>37300</v>
          </cell>
          <cell r="F72">
            <v>37300</v>
          </cell>
          <cell r="G72">
            <v>74.099998474121094</v>
          </cell>
          <cell r="H72">
            <v>74.099998474121094</v>
          </cell>
          <cell r="I72" t="str">
            <v>FCA Nevinnomyssk</v>
          </cell>
          <cell r="J72" t="str">
            <v>FCA Nevinnomyssk</v>
          </cell>
          <cell r="K72" t="str">
            <v>НевАзот</v>
          </cell>
          <cell r="L72" t="str">
            <v>НевАзот</v>
          </cell>
          <cell r="M72" t="str">
            <v>GMF</v>
          </cell>
          <cell r="N72" t="str">
            <v>Marmara</v>
          </cell>
          <cell r="O72">
            <v>370</v>
          </cell>
          <cell r="P72">
            <v>27417</v>
          </cell>
          <cell r="Q72">
            <v>0</v>
          </cell>
          <cell r="R72">
            <v>27417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</row>
        <row r="73">
          <cell r="A73">
            <v>200202</v>
          </cell>
          <cell r="B73" t="str">
            <v>aah</v>
          </cell>
          <cell r="C73" t="str">
            <v>aah18</v>
          </cell>
          <cell r="D73">
            <v>37315</v>
          </cell>
          <cell r="G73">
            <v>150</v>
          </cell>
          <cell r="H73">
            <v>150</v>
          </cell>
          <cell r="I73" t="str">
            <v>FCA Nevinnomyssk</v>
          </cell>
          <cell r="J73" t="str">
            <v>FCA Nevinnomyssk</v>
          </cell>
          <cell r="K73" t="str">
            <v>НевАзот</v>
          </cell>
          <cell r="L73" t="str">
            <v>НевАзот</v>
          </cell>
          <cell r="M73" t="str">
            <v>GMF</v>
          </cell>
          <cell r="N73" t="str">
            <v>Marmara</v>
          </cell>
          <cell r="O73">
            <v>370</v>
          </cell>
          <cell r="P73">
            <v>55500</v>
          </cell>
          <cell r="Q73">
            <v>0</v>
          </cell>
          <cell r="R73">
            <v>55500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</row>
        <row r="74">
          <cell r="A74">
            <v>200202</v>
          </cell>
          <cell r="B74" t="str">
            <v>aah</v>
          </cell>
          <cell r="C74" t="str">
            <v>aah19</v>
          </cell>
          <cell r="D74">
            <v>37311</v>
          </cell>
          <cell r="G74">
            <v>75.900001525878906</v>
          </cell>
          <cell r="H74">
            <v>75.900001525878906</v>
          </cell>
          <cell r="I74" t="str">
            <v>FCA Nevinnomyssk</v>
          </cell>
          <cell r="J74" t="str">
            <v>FCA Nevinnomyssk</v>
          </cell>
          <cell r="K74" t="str">
            <v>НевАзот</v>
          </cell>
          <cell r="L74" t="str">
            <v>НевАзот</v>
          </cell>
          <cell r="M74" t="str">
            <v>GMF</v>
          </cell>
          <cell r="N74" t="str">
            <v>Marmara</v>
          </cell>
          <cell r="O74">
            <v>370</v>
          </cell>
          <cell r="P74">
            <v>28083</v>
          </cell>
          <cell r="Q74">
            <v>0</v>
          </cell>
          <cell r="R74">
            <v>28083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</row>
        <row r="75">
          <cell r="A75">
            <v>200202</v>
          </cell>
          <cell r="B75" t="str">
            <v>aah</v>
          </cell>
          <cell r="C75" t="str">
            <v>aah20</v>
          </cell>
          <cell r="D75">
            <v>37311</v>
          </cell>
          <cell r="G75">
            <v>100</v>
          </cell>
          <cell r="H75">
            <v>100</v>
          </cell>
          <cell r="I75" t="str">
            <v>FCA Nevinnomyssk</v>
          </cell>
          <cell r="J75" t="str">
            <v>DAF Uspenskaja</v>
          </cell>
          <cell r="K75" t="str">
            <v>НевАзот</v>
          </cell>
          <cell r="L75" t="str">
            <v>НевАзот</v>
          </cell>
          <cell r="M75" t="str">
            <v>GMF</v>
          </cell>
          <cell r="N75" t="str">
            <v>PCC</v>
          </cell>
          <cell r="O75">
            <v>369</v>
          </cell>
          <cell r="P75">
            <v>36900</v>
          </cell>
          <cell r="Q75">
            <v>0</v>
          </cell>
          <cell r="R75">
            <v>36900</v>
          </cell>
          <cell r="S75" t="str">
            <v>Anonymous</v>
          </cell>
          <cell r="T75">
            <v>2300</v>
          </cell>
          <cell r="U75">
            <v>0</v>
          </cell>
          <cell r="V75">
            <v>2300</v>
          </cell>
          <cell r="W75">
            <v>0</v>
          </cell>
          <cell r="X75">
            <v>0</v>
          </cell>
          <cell r="Y75">
            <v>0</v>
          </cell>
        </row>
        <row r="76">
          <cell r="A76">
            <v>200101</v>
          </cell>
          <cell r="B76" t="str">
            <v>ac</v>
          </cell>
          <cell r="C76" t="str">
            <v>ac01</v>
          </cell>
          <cell r="D76">
            <v>36914</v>
          </cell>
          <cell r="E76">
            <v>36914</v>
          </cell>
          <cell r="F76">
            <v>36914</v>
          </cell>
          <cell r="G76">
            <v>3975.60009765625</v>
          </cell>
          <cell r="H76">
            <v>3975.60009765625</v>
          </cell>
          <cell r="I76" t="str">
            <v>FCA Kovdor</v>
          </cell>
          <cell r="J76" t="str">
            <v>DDU Shilainiai</v>
          </cell>
          <cell r="K76" t="str">
            <v>КГОК</v>
          </cell>
          <cell r="L76" t="str">
            <v>КГОК</v>
          </cell>
          <cell r="M76" t="str">
            <v>Seneltex</v>
          </cell>
          <cell r="N76" t="str">
            <v>Kemira-Lifosa</v>
          </cell>
          <cell r="O76">
            <v>61.5</v>
          </cell>
          <cell r="P76">
            <v>244499.4</v>
          </cell>
          <cell r="Q76">
            <v>244499.4</v>
          </cell>
          <cell r="R76">
            <v>0</v>
          </cell>
          <cell r="S76" t="str">
            <v>Itico</v>
          </cell>
          <cell r="T76">
            <v>105695.55</v>
          </cell>
          <cell r="U76">
            <v>105695.55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</row>
        <row r="77">
          <cell r="A77">
            <v>200102</v>
          </cell>
          <cell r="B77" t="str">
            <v>ac</v>
          </cell>
          <cell r="C77" t="str">
            <v>ac02</v>
          </cell>
          <cell r="D77">
            <v>36931</v>
          </cell>
          <cell r="E77">
            <v>36931</v>
          </cell>
          <cell r="F77">
            <v>36931</v>
          </cell>
          <cell r="G77">
            <v>3977</v>
          </cell>
          <cell r="H77">
            <v>3977</v>
          </cell>
          <cell r="I77" t="str">
            <v>FCA Kovdor</v>
          </cell>
          <cell r="J77" t="str">
            <v>DDU Shilainiai</v>
          </cell>
          <cell r="K77" t="str">
            <v>КГОК</v>
          </cell>
          <cell r="L77" t="str">
            <v>КГОК</v>
          </cell>
          <cell r="M77" t="str">
            <v>Seneltex</v>
          </cell>
          <cell r="N77" t="str">
            <v>Kemira-Lifosa</v>
          </cell>
          <cell r="O77">
            <v>61.5</v>
          </cell>
          <cell r="P77">
            <v>244585.5</v>
          </cell>
          <cell r="Q77">
            <v>244585.5</v>
          </cell>
          <cell r="R77">
            <v>0</v>
          </cell>
          <cell r="S77" t="str">
            <v>Itico</v>
          </cell>
          <cell r="T77">
            <v>105801.75</v>
          </cell>
          <cell r="U77">
            <v>105801.75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</row>
        <row r="78">
          <cell r="A78">
            <v>200103</v>
          </cell>
          <cell r="B78" t="str">
            <v>ac</v>
          </cell>
          <cell r="C78" t="str">
            <v>ac03</v>
          </cell>
          <cell r="D78">
            <v>36956</v>
          </cell>
          <cell r="E78">
            <v>36956</v>
          </cell>
          <cell r="F78">
            <v>36956</v>
          </cell>
          <cell r="G78">
            <v>3974.800048828125</v>
          </cell>
          <cell r="H78">
            <v>3974.800048828125</v>
          </cell>
          <cell r="I78" t="str">
            <v>FCA Kovdor</v>
          </cell>
          <cell r="J78" t="str">
            <v>DDU Shilainiai</v>
          </cell>
          <cell r="K78" t="str">
            <v>КГОК</v>
          </cell>
          <cell r="L78" t="str">
            <v>КГОК</v>
          </cell>
          <cell r="M78" t="str">
            <v>Seneltex</v>
          </cell>
          <cell r="N78" t="str">
            <v>Lifosa</v>
          </cell>
          <cell r="O78">
            <v>61.5</v>
          </cell>
          <cell r="P78">
            <v>244450.2</v>
          </cell>
          <cell r="Q78">
            <v>244450.2</v>
          </cell>
          <cell r="R78">
            <v>0</v>
          </cell>
          <cell r="S78" t="str">
            <v>Itico</v>
          </cell>
          <cell r="T78">
            <v>105748.65</v>
          </cell>
          <cell r="U78">
            <v>105748.65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</row>
        <row r="79">
          <cell r="A79">
            <v>200103</v>
          </cell>
          <cell r="B79" t="str">
            <v>ac</v>
          </cell>
          <cell r="C79" t="str">
            <v>ac04</v>
          </cell>
          <cell r="D79">
            <v>36963</v>
          </cell>
          <cell r="E79">
            <v>36963</v>
          </cell>
          <cell r="F79">
            <v>36963</v>
          </cell>
          <cell r="G79">
            <v>3951.89990234375</v>
          </cell>
          <cell r="H79">
            <v>3951.89990234375</v>
          </cell>
          <cell r="I79" t="str">
            <v>FCA Kovdor</v>
          </cell>
          <cell r="J79" t="str">
            <v>DDU Shilainiai</v>
          </cell>
          <cell r="K79" t="str">
            <v>КГОК</v>
          </cell>
          <cell r="L79" t="str">
            <v>КГОК</v>
          </cell>
          <cell r="M79" t="str">
            <v>Seneltex</v>
          </cell>
          <cell r="N79" t="str">
            <v>Kemira-Lifosa</v>
          </cell>
          <cell r="O79">
            <v>61.5</v>
          </cell>
          <cell r="P79">
            <v>243041.85</v>
          </cell>
          <cell r="Q79">
            <v>243041.85</v>
          </cell>
          <cell r="R79">
            <v>0</v>
          </cell>
          <cell r="S79" t="str">
            <v>Itico</v>
          </cell>
          <cell r="T79">
            <v>105217.65</v>
          </cell>
          <cell r="U79">
            <v>105217.65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</row>
        <row r="80">
          <cell r="A80">
            <v>200103</v>
          </cell>
          <cell r="B80" t="str">
            <v>ac</v>
          </cell>
          <cell r="C80" t="str">
            <v>ac05</v>
          </cell>
          <cell r="D80">
            <v>36967</v>
          </cell>
          <cell r="E80">
            <v>36967</v>
          </cell>
          <cell r="F80">
            <v>36967</v>
          </cell>
          <cell r="G80">
            <v>3913.89990234375</v>
          </cell>
          <cell r="H80">
            <v>3913.89990234375</v>
          </cell>
          <cell r="I80" t="str">
            <v>FCA Kovdor</v>
          </cell>
          <cell r="J80" t="str">
            <v>DDU Shilainiai</v>
          </cell>
          <cell r="K80" t="str">
            <v>КГОК</v>
          </cell>
          <cell r="L80" t="str">
            <v>КГОК</v>
          </cell>
          <cell r="M80" t="str">
            <v>Seneltex</v>
          </cell>
          <cell r="N80" t="str">
            <v>Lifosa</v>
          </cell>
          <cell r="O80">
            <v>61.5</v>
          </cell>
          <cell r="P80">
            <v>240704.85</v>
          </cell>
          <cell r="Q80">
            <v>240704.85</v>
          </cell>
          <cell r="R80">
            <v>0</v>
          </cell>
          <cell r="S80" t="str">
            <v>Itico</v>
          </cell>
          <cell r="T80">
            <v>104102.55</v>
          </cell>
          <cell r="U80">
            <v>104102.55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</row>
        <row r="81">
          <cell r="A81">
            <v>200103</v>
          </cell>
          <cell r="B81" t="str">
            <v>ac</v>
          </cell>
          <cell r="C81" t="str">
            <v>ac06</v>
          </cell>
          <cell r="D81">
            <v>36970</v>
          </cell>
          <cell r="E81">
            <v>36970</v>
          </cell>
          <cell r="F81">
            <v>36970</v>
          </cell>
          <cell r="G81">
            <v>3935.199951171875</v>
          </cell>
          <cell r="H81">
            <v>3935.199951171875</v>
          </cell>
          <cell r="I81" t="str">
            <v>FCA Kovdor</v>
          </cell>
          <cell r="J81" t="str">
            <v>DDU Shilainiai</v>
          </cell>
          <cell r="K81" t="str">
            <v>КГОК</v>
          </cell>
          <cell r="L81" t="str">
            <v>КГОК</v>
          </cell>
          <cell r="M81" t="str">
            <v>Seneltex</v>
          </cell>
          <cell r="N81" t="str">
            <v>Lifosa</v>
          </cell>
          <cell r="O81">
            <v>61.5</v>
          </cell>
          <cell r="P81">
            <v>242014.8</v>
          </cell>
          <cell r="Q81">
            <v>242014.8</v>
          </cell>
          <cell r="R81">
            <v>0</v>
          </cell>
          <cell r="S81" t="str">
            <v>Itico</v>
          </cell>
          <cell r="T81">
            <v>104660.1</v>
          </cell>
          <cell r="U81">
            <v>104660.1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</row>
        <row r="82">
          <cell r="A82">
            <v>200104</v>
          </cell>
          <cell r="B82" t="str">
            <v>ac</v>
          </cell>
          <cell r="C82" t="str">
            <v>ac07</v>
          </cell>
          <cell r="D82">
            <v>36983</v>
          </cell>
          <cell r="E82">
            <v>36983</v>
          </cell>
          <cell r="F82">
            <v>36983</v>
          </cell>
          <cell r="G82">
            <v>3927.89990234375</v>
          </cell>
          <cell r="H82">
            <v>3927.89990234375</v>
          </cell>
          <cell r="I82" t="str">
            <v>FCA Kovdor</v>
          </cell>
          <cell r="J82" t="str">
            <v>DDU Shilainiai</v>
          </cell>
          <cell r="K82" t="str">
            <v>КГОК</v>
          </cell>
          <cell r="L82" t="str">
            <v>КГОК</v>
          </cell>
          <cell r="M82" t="str">
            <v>Seneltex</v>
          </cell>
          <cell r="N82" t="str">
            <v>Kemira-Lifosa</v>
          </cell>
          <cell r="O82">
            <v>61.5</v>
          </cell>
          <cell r="P82">
            <v>241565.85</v>
          </cell>
          <cell r="Q82">
            <v>241565.85</v>
          </cell>
          <cell r="R82">
            <v>0</v>
          </cell>
          <cell r="S82" t="str">
            <v>Itico</v>
          </cell>
          <cell r="T82">
            <v>104630.52</v>
          </cell>
          <cell r="U82">
            <v>104630.52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</row>
        <row r="83">
          <cell r="A83">
            <v>200104</v>
          </cell>
          <cell r="B83" t="str">
            <v>ac</v>
          </cell>
          <cell r="C83" t="str">
            <v>ac08</v>
          </cell>
          <cell r="D83">
            <v>36994</v>
          </cell>
          <cell r="E83">
            <v>36994</v>
          </cell>
          <cell r="F83">
            <v>36994</v>
          </cell>
          <cell r="G83">
            <v>3939.5</v>
          </cell>
          <cell r="H83">
            <v>3939.5</v>
          </cell>
          <cell r="I83" t="str">
            <v>FCA Kovdor</v>
          </cell>
          <cell r="J83" t="str">
            <v>DDU Shilainiai</v>
          </cell>
          <cell r="K83" t="str">
            <v>КГОК</v>
          </cell>
          <cell r="L83" t="str">
            <v>КГОК</v>
          </cell>
          <cell r="M83" t="str">
            <v>Seneltex</v>
          </cell>
          <cell r="N83" t="str">
            <v>Lifosa</v>
          </cell>
          <cell r="O83">
            <v>61.5</v>
          </cell>
          <cell r="P83">
            <v>242279.25</v>
          </cell>
          <cell r="Q83">
            <v>242279.25</v>
          </cell>
          <cell r="R83">
            <v>0</v>
          </cell>
          <cell r="S83" t="str">
            <v>Itico</v>
          </cell>
          <cell r="T83">
            <v>105003.06</v>
          </cell>
          <cell r="U83">
            <v>105003.06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</row>
        <row r="84">
          <cell r="A84">
            <v>200104</v>
          </cell>
          <cell r="B84" t="str">
            <v>ac</v>
          </cell>
          <cell r="C84" t="str">
            <v>ac09</v>
          </cell>
          <cell r="D84">
            <v>36995</v>
          </cell>
          <cell r="E84">
            <v>36995</v>
          </cell>
          <cell r="F84">
            <v>36995</v>
          </cell>
          <cell r="G84">
            <v>3864.39990234375</v>
          </cell>
          <cell r="H84">
            <v>3864.39990234375</v>
          </cell>
          <cell r="I84" t="str">
            <v>FCA Kovdor</v>
          </cell>
          <cell r="J84" t="str">
            <v>DDU Shilainiai</v>
          </cell>
          <cell r="K84" t="str">
            <v>КГОК</v>
          </cell>
          <cell r="L84" t="str">
            <v>КГОК</v>
          </cell>
          <cell r="M84" t="str">
            <v>Seneltex</v>
          </cell>
          <cell r="N84" t="str">
            <v>Lifosa</v>
          </cell>
          <cell r="O84">
            <v>61.5</v>
          </cell>
          <cell r="P84">
            <v>237660.6</v>
          </cell>
          <cell r="Q84">
            <v>237660.6</v>
          </cell>
          <cell r="R84">
            <v>0</v>
          </cell>
          <cell r="S84" t="str">
            <v>Itico</v>
          </cell>
          <cell r="T84">
            <v>103087.14</v>
          </cell>
          <cell r="U84">
            <v>103087.14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</row>
        <row r="85">
          <cell r="A85">
            <v>200104</v>
          </cell>
          <cell r="B85" t="str">
            <v>ac</v>
          </cell>
          <cell r="C85" t="str">
            <v>ac10</v>
          </cell>
          <cell r="D85">
            <v>36998</v>
          </cell>
          <cell r="E85">
            <v>36998</v>
          </cell>
          <cell r="F85">
            <v>36998</v>
          </cell>
          <cell r="G85">
            <v>3891.699951171875</v>
          </cell>
          <cell r="H85">
            <v>3891.699951171875</v>
          </cell>
          <cell r="I85" t="str">
            <v>FCA Kovdor</v>
          </cell>
          <cell r="J85" t="str">
            <v>DDU Shilainiai</v>
          </cell>
          <cell r="K85" t="str">
            <v>КГОК</v>
          </cell>
          <cell r="L85" t="str">
            <v>КГОК</v>
          </cell>
          <cell r="M85" t="str">
            <v>Seneltex</v>
          </cell>
          <cell r="N85" t="str">
            <v>Lifosa</v>
          </cell>
          <cell r="O85">
            <v>61.5</v>
          </cell>
          <cell r="P85">
            <v>239339.55</v>
          </cell>
          <cell r="Q85">
            <v>239339.55</v>
          </cell>
          <cell r="R85">
            <v>0</v>
          </cell>
          <cell r="S85" t="str">
            <v>Itico</v>
          </cell>
          <cell r="T85">
            <v>103779</v>
          </cell>
          <cell r="U85">
            <v>103779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</row>
        <row r="86">
          <cell r="A86">
            <v>200104</v>
          </cell>
          <cell r="B86" t="str">
            <v>ac</v>
          </cell>
          <cell r="C86" t="str">
            <v>ac11</v>
          </cell>
          <cell r="D86">
            <v>37001</v>
          </cell>
          <cell r="E86">
            <v>37001</v>
          </cell>
          <cell r="F86">
            <v>37001</v>
          </cell>
          <cell r="G86">
            <v>3894.39990234375</v>
          </cell>
          <cell r="H86">
            <v>3894.39990234375</v>
          </cell>
          <cell r="I86" t="str">
            <v>FCA Kovdor</v>
          </cell>
          <cell r="J86" t="str">
            <v>DDU Shilainiai</v>
          </cell>
          <cell r="K86" t="str">
            <v>КГОК</v>
          </cell>
          <cell r="L86" t="str">
            <v>КГОК</v>
          </cell>
          <cell r="M86" t="str">
            <v>Seneltex</v>
          </cell>
          <cell r="N86" t="str">
            <v>Lifosa</v>
          </cell>
          <cell r="O86">
            <v>61.5</v>
          </cell>
          <cell r="P86">
            <v>239505.6</v>
          </cell>
          <cell r="Q86">
            <v>239505.6</v>
          </cell>
          <cell r="R86">
            <v>0</v>
          </cell>
          <cell r="S86" t="str">
            <v>Itico</v>
          </cell>
          <cell r="T86">
            <v>104744.32000000001</v>
          </cell>
          <cell r="U86">
            <v>104744.32000000001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</row>
        <row r="87">
          <cell r="A87">
            <v>200104</v>
          </cell>
          <cell r="B87" t="str">
            <v>ac</v>
          </cell>
          <cell r="C87" t="str">
            <v>ac12</v>
          </cell>
          <cell r="D87">
            <v>37006</v>
          </cell>
          <cell r="E87">
            <v>37006</v>
          </cell>
          <cell r="F87">
            <v>37006</v>
          </cell>
          <cell r="G87">
            <v>3997.199951171875</v>
          </cell>
          <cell r="H87">
            <v>3997.199951171875</v>
          </cell>
          <cell r="I87" t="str">
            <v>FCA Kovdor</v>
          </cell>
          <cell r="J87" t="str">
            <v>DDU Shilainiai</v>
          </cell>
          <cell r="K87" t="str">
            <v>КГОК</v>
          </cell>
          <cell r="L87" t="str">
            <v>КГОК</v>
          </cell>
          <cell r="M87" t="str">
            <v>Seneltex</v>
          </cell>
          <cell r="N87" t="str">
            <v>Lifosa</v>
          </cell>
          <cell r="O87">
            <v>61.5</v>
          </cell>
          <cell r="P87">
            <v>245827.8</v>
          </cell>
          <cell r="Q87">
            <v>245827.8</v>
          </cell>
          <cell r="R87">
            <v>0</v>
          </cell>
          <cell r="S87" t="str">
            <v>Itico</v>
          </cell>
          <cell r="T87">
            <v>107534.64</v>
          </cell>
          <cell r="U87">
            <v>107534.64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</row>
        <row r="88">
          <cell r="A88">
            <v>200104</v>
          </cell>
          <cell r="B88" t="str">
            <v>ac</v>
          </cell>
          <cell r="C88" t="str">
            <v>ac13</v>
          </cell>
          <cell r="D88">
            <v>37008</v>
          </cell>
          <cell r="E88">
            <v>37008</v>
          </cell>
          <cell r="F88">
            <v>37008</v>
          </cell>
          <cell r="G88">
            <v>3881.89990234375</v>
          </cell>
          <cell r="H88">
            <v>3881.89990234375</v>
          </cell>
          <cell r="I88" t="str">
            <v>FCA Kovdor</v>
          </cell>
          <cell r="J88" t="str">
            <v>DDU Shilainiai</v>
          </cell>
          <cell r="K88" t="str">
            <v>КГОК</v>
          </cell>
          <cell r="L88" t="str">
            <v>КГОК</v>
          </cell>
          <cell r="M88" t="str">
            <v>Seneltex</v>
          </cell>
          <cell r="N88" t="str">
            <v>Lifosa</v>
          </cell>
          <cell r="O88">
            <v>61.5</v>
          </cell>
          <cell r="P88">
            <v>238736.85</v>
          </cell>
          <cell r="Q88">
            <v>238736.85</v>
          </cell>
          <cell r="R88">
            <v>0</v>
          </cell>
          <cell r="S88" t="str">
            <v>Itico</v>
          </cell>
          <cell r="T88">
            <v>104422.36</v>
          </cell>
          <cell r="U88">
            <v>104422.36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</row>
        <row r="89">
          <cell r="A89">
            <v>200104</v>
          </cell>
          <cell r="B89" t="str">
            <v>ac</v>
          </cell>
          <cell r="C89" t="str">
            <v>ac14</v>
          </cell>
          <cell r="D89">
            <v>37009</v>
          </cell>
          <cell r="E89">
            <v>37009</v>
          </cell>
          <cell r="F89">
            <v>37009</v>
          </cell>
          <cell r="G89">
            <v>3913.699951171875</v>
          </cell>
          <cell r="H89">
            <v>3913.699951171875</v>
          </cell>
          <cell r="I89" t="str">
            <v>FCA Kovdor</v>
          </cell>
          <cell r="J89" t="str">
            <v>DDU Shilainiai</v>
          </cell>
          <cell r="K89" t="str">
            <v>КГОК</v>
          </cell>
          <cell r="L89" t="str">
            <v>КГОК</v>
          </cell>
          <cell r="M89" t="str">
            <v>Seneltex</v>
          </cell>
          <cell r="N89" t="str">
            <v>Lifosa</v>
          </cell>
          <cell r="O89">
            <v>62.25</v>
          </cell>
          <cell r="P89">
            <v>243627.83</v>
          </cell>
          <cell r="Q89">
            <v>243627.83</v>
          </cell>
          <cell r="R89">
            <v>0</v>
          </cell>
          <cell r="S89" t="str">
            <v>Itico</v>
          </cell>
          <cell r="T89">
            <v>105200.43</v>
          </cell>
          <cell r="U89">
            <v>105200.43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</row>
        <row r="90">
          <cell r="A90">
            <v>200105</v>
          </cell>
          <cell r="B90" t="str">
            <v>ac</v>
          </cell>
          <cell r="C90" t="str">
            <v>ac15</v>
          </cell>
          <cell r="E90">
            <v>37016</v>
          </cell>
          <cell r="F90">
            <v>37016</v>
          </cell>
          <cell r="G90">
            <v>19052</v>
          </cell>
          <cell r="H90">
            <v>19052</v>
          </cell>
          <cell r="I90" t="str">
            <v>FOB Murmansk</v>
          </cell>
          <cell r="J90" t="str">
            <v>CFR Klaipeda</v>
          </cell>
          <cell r="K90" t="str">
            <v>КГОК</v>
          </cell>
          <cell r="L90" t="str">
            <v>КГОК</v>
          </cell>
          <cell r="M90" t="str">
            <v>Seneltex</v>
          </cell>
          <cell r="N90" t="str">
            <v>Lifosa</v>
          </cell>
          <cell r="O90">
            <v>56</v>
          </cell>
          <cell r="P90">
            <v>1075446.25</v>
          </cell>
          <cell r="Q90">
            <v>1075446.25</v>
          </cell>
          <cell r="R90">
            <v>0</v>
          </cell>
          <cell r="S90" t="str">
            <v>ММП</v>
          </cell>
          <cell r="T90">
            <v>185717.85</v>
          </cell>
          <cell r="U90">
            <v>185504.49</v>
          </cell>
          <cell r="V90">
            <v>213.36</v>
          </cell>
          <cell r="W90">
            <v>0</v>
          </cell>
          <cell r="X90">
            <v>0</v>
          </cell>
          <cell r="Y90">
            <v>0</v>
          </cell>
        </row>
        <row r="91">
          <cell r="A91">
            <v>200105</v>
          </cell>
          <cell r="B91" t="str">
            <v>ac</v>
          </cell>
          <cell r="C91" t="str">
            <v>ac16</v>
          </cell>
          <cell r="D91">
            <v>37013</v>
          </cell>
          <cell r="E91">
            <v>37013</v>
          </cell>
          <cell r="F91">
            <v>37013</v>
          </cell>
          <cell r="G91">
            <v>3878.89990234375</v>
          </cell>
          <cell r="H91">
            <v>3878.89990234375</v>
          </cell>
          <cell r="I91" t="str">
            <v>FCA Kovdor</v>
          </cell>
          <cell r="J91" t="str">
            <v>DDU Shilainiai</v>
          </cell>
          <cell r="K91" t="str">
            <v>КГОК</v>
          </cell>
          <cell r="L91" t="str">
            <v>КГОК</v>
          </cell>
          <cell r="M91" t="str">
            <v>Seneltex</v>
          </cell>
          <cell r="N91" t="str">
            <v>Lifosa</v>
          </cell>
          <cell r="O91">
            <v>62.25</v>
          </cell>
          <cell r="P91">
            <v>241461.53</v>
          </cell>
          <cell r="Q91">
            <v>241461.53</v>
          </cell>
          <cell r="R91">
            <v>0</v>
          </cell>
          <cell r="S91" t="str">
            <v>Itico</v>
          </cell>
          <cell r="T91">
            <v>104234.55</v>
          </cell>
          <cell r="U91">
            <v>104234.55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</row>
        <row r="92">
          <cell r="A92">
            <v>200105</v>
          </cell>
          <cell r="B92" t="str">
            <v>ac</v>
          </cell>
          <cell r="C92" t="str">
            <v>ac17</v>
          </cell>
          <cell r="E92">
            <v>37026</v>
          </cell>
          <cell r="F92">
            <v>37026</v>
          </cell>
          <cell r="G92">
            <v>19002</v>
          </cell>
          <cell r="H92">
            <v>19002</v>
          </cell>
          <cell r="I92" t="str">
            <v>FOB Murmansk</v>
          </cell>
          <cell r="J92" t="str">
            <v>CFR Klaipeda</v>
          </cell>
          <cell r="K92" t="str">
            <v>КГОК</v>
          </cell>
          <cell r="L92" t="str">
            <v>КГОК</v>
          </cell>
          <cell r="M92" t="str">
            <v>Seneltex</v>
          </cell>
          <cell r="N92" t="str">
            <v>Lifosa</v>
          </cell>
          <cell r="O92">
            <v>56</v>
          </cell>
          <cell r="P92">
            <v>1065330.6000000001</v>
          </cell>
          <cell r="Q92">
            <v>1065330.6000000001</v>
          </cell>
          <cell r="R92">
            <v>0</v>
          </cell>
          <cell r="S92" t="str">
            <v>ММП</v>
          </cell>
          <cell r="T92">
            <v>177937.2</v>
          </cell>
          <cell r="U92">
            <v>177906.73</v>
          </cell>
          <cell r="V92">
            <v>30.47</v>
          </cell>
          <cell r="W92">
            <v>0</v>
          </cell>
          <cell r="X92">
            <v>0</v>
          </cell>
          <cell r="Y92">
            <v>0</v>
          </cell>
        </row>
        <row r="93">
          <cell r="A93">
            <v>200105</v>
          </cell>
          <cell r="B93" t="str">
            <v>ac</v>
          </cell>
          <cell r="C93" t="str">
            <v>ac18</v>
          </cell>
          <cell r="E93">
            <v>37038</v>
          </cell>
          <cell r="F93">
            <v>37038</v>
          </cell>
          <cell r="G93">
            <v>19075</v>
          </cell>
          <cell r="H93">
            <v>19075</v>
          </cell>
          <cell r="I93" t="str">
            <v>FOB Murmansk</v>
          </cell>
          <cell r="J93" t="str">
            <v>CFR Klaipeda</v>
          </cell>
          <cell r="K93" t="str">
            <v>КГОК</v>
          </cell>
          <cell r="L93" t="str">
            <v>КГОК</v>
          </cell>
          <cell r="M93" t="str">
            <v>Seneltex</v>
          </cell>
          <cell r="N93" t="str">
            <v>Lifosa</v>
          </cell>
          <cell r="O93">
            <v>56</v>
          </cell>
          <cell r="P93">
            <v>1073500.1000000001</v>
          </cell>
          <cell r="Q93">
            <v>1073500.1000000001</v>
          </cell>
          <cell r="R93">
            <v>0</v>
          </cell>
          <cell r="S93" t="str">
            <v>ММП</v>
          </cell>
          <cell r="T93">
            <v>182697.60000000001</v>
          </cell>
          <cell r="U93">
            <v>182565.1</v>
          </cell>
          <cell r="V93">
            <v>132.5</v>
          </cell>
          <cell r="W93">
            <v>0</v>
          </cell>
          <cell r="X93">
            <v>0</v>
          </cell>
          <cell r="Y93">
            <v>0</v>
          </cell>
        </row>
        <row r="94">
          <cell r="A94">
            <v>200105</v>
          </cell>
          <cell r="B94" t="str">
            <v>ac</v>
          </cell>
          <cell r="C94" t="str">
            <v>ac19</v>
          </cell>
          <cell r="D94">
            <v>37039</v>
          </cell>
          <cell r="E94">
            <v>37039</v>
          </cell>
          <cell r="F94">
            <v>37039</v>
          </cell>
          <cell r="G94">
            <v>3923.5</v>
          </cell>
          <cell r="H94">
            <v>3923.5</v>
          </cell>
          <cell r="I94" t="str">
            <v>FCA Kovdor</v>
          </cell>
          <cell r="J94" t="str">
            <v>DDU Shilainiai</v>
          </cell>
          <cell r="K94" t="str">
            <v>КГОК</v>
          </cell>
          <cell r="L94" t="str">
            <v>КГОК</v>
          </cell>
          <cell r="M94" t="str">
            <v>Seneltex</v>
          </cell>
          <cell r="N94" t="str">
            <v>Lifosa</v>
          </cell>
          <cell r="O94">
            <v>62.25</v>
          </cell>
          <cell r="P94">
            <v>244237.88</v>
          </cell>
          <cell r="Q94">
            <v>244237.88</v>
          </cell>
          <cell r="R94">
            <v>0</v>
          </cell>
          <cell r="S94" t="str">
            <v>Itico</v>
          </cell>
          <cell r="T94">
            <v>105629.71</v>
          </cell>
          <cell r="U94">
            <v>105629.71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</row>
        <row r="95">
          <cell r="A95">
            <v>200105</v>
          </cell>
          <cell r="B95" t="str">
            <v>ac</v>
          </cell>
          <cell r="C95" t="str">
            <v>ac20</v>
          </cell>
          <cell r="D95">
            <v>37040</v>
          </cell>
          <cell r="E95">
            <v>37040</v>
          </cell>
          <cell r="F95">
            <v>37040</v>
          </cell>
          <cell r="G95">
            <v>4015.39990234375</v>
          </cell>
          <cell r="H95">
            <v>4015.39990234375</v>
          </cell>
          <cell r="I95" t="str">
            <v>FCA Kovdor</v>
          </cell>
          <cell r="J95" t="str">
            <v>DDU Shilainiai</v>
          </cell>
          <cell r="K95" t="str">
            <v>КГОК</v>
          </cell>
          <cell r="L95" t="str">
            <v>КГОК</v>
          </cell>
          <cell r="M95" t="str">
            <v>Seneltex</v>
          </cell>
          <cell r="N95" t="str">
            <v>Lifosa</v>
          </cell>
          <cell r="O95">
            <v>62.25</v>
          </cell>
          <cell r="P95">
            <v>249958.65</v>
          </cell>
          <cell r="Q95">
            <v>249958.65</v>
          </cell>
          <cell r="R95">
            <v>0</v>
          </cell>
          <cell r="S95" t="str">
            <v>Itico</v>
          </cell>
          <cell r="T95">
            <v>107910.26</v>
          </cell>
          <cell r="U95">
            <v>107910.26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</row>
        <row r="96">
          <cell r="A96">
            <v>200106</v>
          </cell>
          <cell r="B96" t="str">
            <v>ac</v>
          </cell>
          <cell r="C96" t="str">
            <v>ac21</v>
          </cell>
          <cell r="E96">
            <v>37052</v>
          </cell>
          <cell r="F96">
            <v>37052</v>
          </cell>
          <cell r="G96">
            <v>25335</v>
          </cell>
          <cell r="H96">
            <v>25335</v>
          </cell>
          <cell r="I96" t="str">
            <v>FOB Murmansk</v>
          </cell>
          <cell r="J96" t="str">
            <v>FOB Murmansk</v>
          </cell>
          <cell r="K96" t="str">
            <v>КГОК</v>
          </cell>
          <cell r="L96" t="str">
            <v>КГОК</v>
          </cell>
          <cell r="M96" t="str">
            <v>Seneltex</v>
          </cell>
          <cell r="N96" t="str">
            <v>Sobelmar</v>
          </cell>
          <cell r="O96">
            <v>43.5</v>
          </cell>
          <cell r="P96">
            <v>1102072.5</v>
          </cell>
          <cell r="Q96">
            <v>1102072.5</v>
          </cell>
          <cell r="R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</row>
        <row r="97">
          <cell r="A97">
            <v>200106</v>
          </cell>
          <cell r="B97" t="str">
            <v>ac</v>
          </cell>
          <cell r="C97" t="str">
            <v>ac22</v>
          </cell>
          <cell r="E97">
            <v>37054</v>
          </cell>
          <cell r="F97">
            <v>37054</v>
          </cell>
          <cell r="G97">
            <v>19100</v>
          </cell>
          <cell r="H97">
            <v>19100</v>
          </cell>
          <cell r="I97" t="str">
            <v>FOB Murmansk</v>
          </cell>
          <cell r="J97" t="str">
            <v>CFR Klaipeda</v>
          </cell>
          <cell r="K97" t="str">
            <v>КГОК</v>
          </cell>
          <cell r="L97" t="str">
            <v>КГОК</v>
          </cell>
          <cell r="M97" t="str">
            <v>Seneltex</v>
          </cell>
          <cell r="N97" t="str">
            <v>Lifosa</v>
          </cell>
          <cell r="O97">
            <v>56</v>
          </cell>
          <cell r="P97">
            <v>1069525.07</v>
          </cell>
          <cell r="Q97">
            <v>1069525.07</v>
          </cell>
          <cell r="R97">
            <v>0</v>
          </cell>
          <cell r="S97" t="str">
            <v>ММП</v>
          </cell>
          <cell r="T97">
            <v>177555.07</v>
          </cell>
          <cell r="U97">
            <v>177555.07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</row>
        <row r="98">
          <cell r="A98">
            <v>200106</v>
          </cell>
          <cell r="B98" t="str">
            <v>ac</v>
          </cell>
          <cell r="C98" t="str">
            <v>ac23</v>
          </cell>
          <cell r="E98">
            <v>37063</v>
          </cell>
          <cell r="F98">
            <v>37063</v>
          </cell>
          <cell r="G98">
            <v>18332</v>
          </cell>
          <cell r="H98">
            <v>18332</v>
          </cell>
          <cell r="I98" t="str">
            <v>FOB Murmansk</v>
          </cell>
          <cell r="J98" t="str">
            <v>CFR Klaipeda</v>
          </cell>
          <cell r="K98" t="str">
            <v>КГОК</v>
          </cell>
          <cell r="L98" t="str">
            <v>КГОК</v>
          </cell>
          <cell r="M98" t="str">
            <v>Seneltex</v>
          </cell>
          <cell r="N98" t="str">
            <v>Lifosa</v>
          </cell>
          <cell r="O98">
            <v>56</v>
          </cell>
          <cell r="P98">
            <v>1028842</v>
          </cell>
          <cell r="Q98">
            <v>1028842</v>
          </cell>
          <cell r="R98">
            <v>0</v>
          </cell>
          <cell r="S98" t="str">
            <v>NB Shipping</v>
          </cell>
          <cell r="T98">
            <v>172736.6</v>
          </cell>
          <cell r="U98">
            <v>172680.38</v>
          </cell>
          <cell r="V98">
            <v>56.22</v>
          </cell>
          <cell r="W98">
            <v>0</v>
          </cell>
          <cell r="X98">
            <v>0</v>
          </cell>
          <cell r="Y98">
            <v>0</v>
          </cell>
        </row>
        <row r="99">
          <cell r="A99">
            <v>200106</v>
          </cell>
          <cell r="B99" t="str">
            <v>ac</v>
          </cell>
          <cell r="C99" t="str">
            <v>ac24</v>
          </cell>
          <cell r="E99">
            <v>37072</v>
          </cell>
          <cell r="F99">
            <v>37072</v>
          </cell>
          <cell r="G99">
            <v>26250</v>
          </cell>
          <cell r="H99">
            <v>26250</v>
          </cell>
          <cell r="I99" t="str">
            <v>FOB Murmansk</v>
          </cell>
          <cell r="J99" t="str">
            <v>FOB Murmansk</v>
          </cell>
          <cell r="K99" t="str">
            <v>КГОК</v>
          </cell>
          <cell r="L99" t="str">
            <v>КГОК</v>
          </cell>
          <cell r="M99" t="str">
            <v>GMF</v>
          </cell>
          <cell r="N99" t="str">
            <v>PetKov</v>
          </cell>
          <cell r="O99">
            <v>43.45</v>
          </cell>
          <cell r="P99">
            <v>1140562.5</v>
          </cell>
          <cell r="Q99">
            <v>1140562.5</v>
          </cell>
          <cell r="R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</row>
        <row r="100">
          <cell r="A100">
            <v>200107</v>
          </cell>
          <cell r="B100" t="str">
            <v>ac</v>
          </cell>
          <cell r="C100" t="str">
            <v>ac25</v>
          </cell>
          <cell r="D100">
            <v>37081</v>
          </cell>
          <cell r="E100">
            <v>37081</v>
          </cell>
          <cell r="F100">
            <v>37081</v>
          </cell>
          <cell r="G100">
            <v>3890.89990234375</v>
          </cell>
          <cell r="H100">
            <v>3890.89990234375</v>
          </cell>
          <cell r="I100" t="str">
            <v>FCA Kovdor</v>
          </cell>
          <cell r="J100" t="str">
            <v>DDU Shilainiai</v>
          </cell>
          <cell r="K100" t="str">
            <v>КГОК</v>
          </cell>
          <cell r="L100" t="str">
            <v>КГОК</v>
          </cell>
          <cell r="M100" t="str">
            <v>Seneltex</v>
          </cell>
          <cell r="N100" t="str">
            <v>Kemira-Lifosa</v>
          </cell>
          <cell r="O100">
            <v>61.5</v>
          </cell>
          <cell r="P100">
            <v>239290.35</v>
          </cell>
          <cell r="Q100">
            <v>239290.35</v>
          </cell>
          <cell r="R100">
            <v>0</v>
          </cell>
          <cell r="S100" t="str">
            <v>Itico</v>
          </cell>
          <cell r="T100">
            <v>104637</v>
          </cell>
          <cell r="U100">
            <v>104637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</row>
        <row r="101">
          <cell r="A101">
            <v>200107</v>
          </cell>
          <cell r="B101" t="str">
            <v>ac</v>
          </cell>
          <cell r="C101" t="str">
            <v>ac26</v>
          </cell>
          <cell r="E101">
            <v>37085</v>
          </cell>
          <cell r="F101">
            <v>37085</v>
          </cell>
          <cell r="G101">
            <v>19170</v>
          </cell>
          <cell r="H101">
            <v>19170</v>
          </cell>
          <cell r="I101" t="str">
            <v>FOB Murmansk</v>
          </cell>
          <cell r="J101" t="str">
            <v>CFR Klaipeda</v>
          </cell>
          <cell r="K101" t="str">
            <v>КГОК</v>
          </cell>
          <cell r="L101" t="str">
            <v>КГОК</v>
          </cell>
          <cell r="M101" t="str">
            <v>Seneltex</v>
          </cell>
          <cell r="N101" t="str">
            <v>Lifosa</v>
          </cell>
          <cell r="O101">
            <v>56</v>
          </cell>
          <cell r="P101">
            <v>1074001.05</v>
          </cell>
          <cell r="Q101">
            <v>1074001.05</v>
          </cell>
          <cell r="R101">
            <v>0</v>
          </cell>
          <cell r="S101" t="str">
            <v>ММП</v>
          </cell>
          <cell r="T101">
            <v>182793.15</v>
          </cell>
          <cell r="U101">
            <v>182680.34</v>
          </cell>
          <cell r="V101">
            <v>112.81</v>
          </cell>
          <cell r="W101">
            <v>0</v>
          </cell>
          <cell r="X101">
            <v>0</v>
          </cell>
          <cell r="Y101">
            <v>0</v>
          </cell>
        </row>
        <row r="102">
          <cell r="A102">
            <v>200107</v>
          </cell>
          <cell r="B102" t="str">
            <v>ac</v>
          </cell>
          <cell r="C102" t="str">
            <v>ac27</v>
          </cell>
          <cell r="E102">
            <v>37091</v>
          </cell>
          <cell r="F102">
            <v>37091</v>
          </cell>
          <cell r="G102">
            <v>25365</v>
          </cell>
          <cell r="H102">
            <v>25365</v>
          </cell>
          <cell r="I102" t="str">
            <v>FOB Murmansk</v>
          </cell>
          <cell r="J102" t="str">
            <v>FOB Murmansk</v>
          </cell>
          <cell r="K102" t="str">
            <v>КГОК</v>
          </cell>
          <cell r="L102" t="str">
            <v>КГОК</v>
          </cell>
          <cell r="M102" t="str">
            <v>Seneltex</v>
          </cell>
          <cell r="N102" t="str">
            <v>Sobelmar</v>
          </cell>
          <cell r="O102">
            <v>43.5</v>
          </cell>
          <cell r="P102">
            <v>1103377.5</v>
          </cell>
          <cell r="Q102">
            <v>1103377.5</v>
          </cell>
          <cell r="R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</row>
        <row r="103">
          <cell r="A103">
            <v>200107</v>
          </cell>
          <cell r="B103" t="str">
            <v>ac</v>
          </cell>
          <cell r="C103" t="str">
            <v>ac28</v>
          </cell>
          <cell r="D103">
            <v>37091</v>
          </cell>
          <cell r="E103">
            <v>37091</v>
          </cell>
          <cell r="F103">
            <v>37091</v>
          </cell>
          <cell r="G103">
            <v>3898.300048828125</v>
          </cell>
          <cell r="H103">
            <v>3898.300048828125</v>
          </cell>
          <cell r="I103" t="str">
            <v>FCA Kovdor</v>
          </cell>
          <cell r="J103" t="str">
            <v>DDU Shilainiai</v>
          </cell>
          <cell r="K103" t="str">
            <v>КГОК</v>
          </cell>
          <cell r="L103" t="str">
            <v>КГОК</v>
          </cell>
          <cell r="M103" t="str">
            <v>Seneltex</v>
          </cell>
          <cell r="N103" t="str">
            <v>Kemira-Lifosa</v>
          </cell>
          <cell r="O103">
            <v>61.5</v>
          </cell>
          <cell r="P103">
            <v>239745.45</v>
          </cell>
          <cell r="Q103">
            <v>239745.45</v>
          </cell>
          <cell r="R103">
            <v>0</v>
          </cell>
          <cell r="S103" t="str">
            <v>Itico</v>
          </cell>
          <cell r="T103">
            <v>104717.49</v>
          </cell>
          <cell r="U103">
            <v>104717.49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</row>
        <row r="104">
          <cell r="A104">
            <v>200107</v>
          </cell>
          <cell r="B104" t="str">
            <v>ac</v>
          </cell>
          <cell r="C104" t="str">
            <v>ac29</v>
          </cell>
          <cell r="D104">
            <v>37097</v>
          </cell>
          <cell r="E104">
            <v>37097</v>
          </cell>
          <cell r="F104">
            <v>37097</v>
          </cell>
          <cell r="G104">
            <v>3937.300048828125</v>
          </cell>
          <cell r="H104">
            <v>3937.300048828125</v>
          </cell>
          <cell r="I104" t="str">
            <v>FCA Kovdor</v>
          </cell>
          <cell r="J104" t="str">
            <v>DDU Shilainiai</v>
          </cell>
          <cell r="K104" t="str">
            <v>КГОК</v>
          </cell>
          <cell r="L104" t="str">
            <v>КГОК</v>
          </cell>
          <cell r="M104" t="str">
            <v>Seneltex</v>
          </cell>
          <cell r="N104" t="str">
            <v>Lifosa</v>
          </cell>
          <cell r="O104">
            <v>62.25</v>
          </cell>
          <cell r="P104">
            <v>245096.92499999999</v>
          </cell>
          <cell r="Q104">
            <v>245096.93</v>
          </cell>
          <cell r="R104">
            <v>0</v>
          </cell>
          <cell r="S104" t="str">
            <v>Itico</v>
          </cell>
          <cell r="T104">
            <v>105844.35</v>
          </cell>
          <cell r="U104">
            <v>105844.35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</row>
        <row r="105">
          <cell r="A105">
            <v>200107</v>
          </cell>
          <cell r="B105" t="str">
            <v>ac</v>
          </cell>
          <cell r="C105" t="str">
            <v>ac30</v>
          </cell>
          <cell r="E105">
            <v>37101</v>
          </cell>
          <cell r="F105">
            <v>37101</v>
          </cell>
          <cell r="G105">
            <v>19150</v>
          </cell>
          <cell r="H105">
            <v>19150</v>
          </cell>
          <cell r="I105" t="str">
            <v>FOB Murmansk</v>
          </cell>
          <cell r="J105" t="str">
            <v>CFR Klaipeda</v>
          </cell>
          <cell r="K105" t="str">
            <v>КГОК</v>
          </cell>
          <cell r="L105" t="str">
            <v>КГОК</v>
          </cell>
          <cell r="M105" t="str">
            <v>Seneltex</v>
          </cell>
          <cell r="N105" t="str">
            <v>Lifosa</v>
          </cell>
          <cell r="O105">
            <v>56</v>
          </cell>
          <cell r="P105">
            <v>1071748.3999999999</v>
          </cell>
          <cell r="Q105">
            <v>1071748.3999999999</v>
          </cell>
          <cell r="R105">
            <v>0</v>
          </cell>
          <cell r="S105" t="str">
            <v>ММП</v>
          </cell>
          <cell r="T105">
            <v>177443.4</v>
          </cell>
          <cell r="U105">
            <v>177443.4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</row>
        <row r="106">
          <cell r="A106">
            <v>200108</v>
          </cell>
          <cell r="B106" t="str">
            <v>ac</v>
          </cell>
          <cell r="C106" t="str">
            <v>ac31</v>
          </cell>
          <cell r="D106">
            <v>37110</v>
          </cell>
          <cell r="E106">
            <v>37110</v>
          </cell>
          <cell r="F106">
            <v>37110</v>
          </cell>
          <cell r="G106">
            <v>3879.699951171875</v>
          </cell>
          <cell r="H106">
            <v>3879.699951171875</v>
          </cell>
          <cell r="I106" t="str">
            <v>FCA Kovdor</v>
          </cell>
          <cell r="J106" t="str">
            <v>DDU Shilainiai</v>
          </cell>
          <cell r="K106" t="str">
            <v>КГОК</v>
          </cell>
          <cell r="L106" t="str">
            <v>КГОК</v>
          </cell>
          <cell r="M106" t="str">
            <v>Seneltex</v>
          </cell>
          <cell r="N106" t="str">
            <v>Lifosa</v>
          </cell>
          <cell r="O106">
            <v>62.25</v>
          </cell>
          <cell r="P106">
            <v>241511.33</v>
          </cell>
          <cell r="Q106">
            <v>241511.33</v>
          </cell>
          <cell r="R106">
            <v>0</v>
          </cell>
          <cell r="S106" t="str">
            <v>Itico</v>
          </cell>
          <cell r="T106">
            <v>104422.36</v>
          </cell>
          <cell r="U106">
            <v>104422.36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</row>
        <row r="107">
          <cell r="A107">
            <v>200108</v>
          </cell>
          <cell r="B107" t="str">
            <v>ac</v>
          </cell>
          <cell r="C107" t="str">
            <v>ac32</v>
          </cell>
          <cell r="D107">
            <v>37110</v>
          </cell>
          <cell r="E107">
            <v>37116</v>
          </cell>
          <cell r="F107">
            <v>37116</v>
          </cell>
          <cell r="G107">
            <v>3840.39990234375</v>
          </cell>
          <cell r="H107">
            <v>3840.39990234375</v>
          </cell>
          <cell r="I107" t="str">
            <v>FCA Kovdor</v>
          </cell>
          <cell r="J107" t="str">
            <v>DDU Shilainiai</v>
          </cell>
          <cell r="K107" t="str">
            <v>КГОК</v>
          </cell>
          <cell r="L107" t="str">
            <v>КГОК</v>
          </cell>
          <cell r="M107" t="str">
            <v>Seneltex</v>
          </cell>
          <cell r="N107" t="str">
            <v>Lifosa</v>
          </cell>
          <cell r="O107">
            <v>62.25</v>
          </cell>
          <cell r="P107">
            <v>239064.9</v>
          </cell>
          <cell r="Q107">
            <v>239064.9</v>
          </cell>
          <cell r="R107">
            <v>0</v>
          </cell>
          <cell r="S107" t="str">
            <v>Itico</v>
          </cell>
          <cell r="T107">
            <v>103188.18</v>
          </cell>
          <cell r="U107">
            <v>103188.18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</row>
        <row r="108">
          <cell r="A108">
            <v>200108</v>
          </cell>
          <cell r="B108" t="str">
            <v>ac</v>
          </cell>
          <cell r="C108" t="str">
            <v>ac33</v>
          </cell>
          <cell r="E108">
            <v>37115</v>
          </cell>
          <cell r="F108">
            <v>37115</v>
          </cell>
          <cell r="G108">
            <v>25365</v>
          </cell>
          <cell r="H108">
            <v>25365</v>
          </cell>
          <cell r="I108" t="str">
            <v>FOB Murmansk</v>
          </cell>
          <cell r="J108" t="str">
            <v>FOB Murmansk</v>
          </cell>
          <cell r="K108" t="str">
            <v>КГОК</v>
          </cell>
          <cell r="L108" t="str">
            <v>КГОК</v>
          </cell>
          <cell r="M108" t="str">
            <v>Seneltex</v>
          </cell>
          <cell r="N108" t="str">
            <v>Sobelmar</v>
          </cell>
          <cell r="O108">
            <v>43.5</v>
          </cell>
          <cell r="P108">
            <v>1103377.5</v>
          </cell>
          <cell r="Q108">
            <v>1103377.5</v>
          </cell>
          <cell r="R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</row>
        <row r="109">
          <cell r="A109">
            <v>200108</v>
          </cell>
          <cell r="B109" t="str">
            <v>ac</v>
          </cell>
          <cell r="C109" t="str">
            <v>ac35</v>
          </cell>
          <cell r="E109">
            <v>37123</v>
          </cell>
          <cell r="F109">
            <v>37123</v>
          </cell>
          <cell r="G109">
            <v>19055</v>
          </cell>
          <cell r="H109">
            <v>19055</v>
          </cell>
          <cell r="I109" t="str">
            <v>FOB Murmansk</v>
          </cell>
          <cell r="J109" t="str">
            <v>CFR Klaipeda</v>
          </cell>
          <cell r="K109" t="str">
            <v>КГОК</v>
          </cell>
          <cell r="L109" t="str">
            <v>КГОК</v>
          </cell>
          <cell r="M109" t="str">
            <v>Seneltex</v>
          </cell>
          <cell r="N109" t="str">
            <v>Lifosa</v>
          </cell>
          <cell r="O109">
            <v>56</v>
          </cell>
          <cell r="P109">
            <v>1067080</v>
          </cell>
          <cell r="Q109">
            <v>1067080</v>
          </cell>
          <cell r="R109">
            <v>0</v>
          </cell>
          <cell r="S109" t="str">
            <v>ММП</v>
          </cell>
          <cell r="T109">
            <v>177961.65</v>
          </cell>
          <cell r="U109">
            <v>177942.89</v>
          </cell>
          <cell r="V109">
            <v>18.760000000000002</v>
          </cell>
          <cell r="W109">
            <v>0</v>
          </cell>
          <cell r="X109">
            <v>0</v>
          </cell>
          <cell r="Y109">
            <v>0</v>
          </cell>
        </row>
        <row r="110">
          <cell r="A110">
            <v>200108</v>
          </cell>
          <cell r="B110" t="str">
            <v>ac</v>
          </cell>
          <cell r="C110" t="str">
            <v>ac36</v>
          </cell>
          <cell r="E110">
            <v>37131</v>
          </cell>
          <cell r="F110">
            <v>37131</v>
          </cell>
          <cell r="G110">
            <v>29731</v>
          </cell>
          <cell r="H110">
            <v>29731</v>
          </cell>
          <cell r="I110" t="str">
            <v>FOB Murmansk</v>
          </cell>
          <cell r="J110" t="str">
            <v>FOB Murmansk</v>
          </cell>
          <cell r="K110" t="str">
            <v>КГОК</v>
          </cell>
          <cell r="L110" t="str">
            <v>КГОК</v>
          </cell>
          <cell r="M110" t="str">
            <v>GMF</v>
          </cell>
          <cell r="N110" t="str">
            <v>PetKov</v>
          </cell>
          <cell r="O110">
            <v>43.35</v>
          </cell>
          <cell r="P110">
            <v>1288838.8500000001</v>
          </cell>
          <cell r="Q110">
            <v>1288838.8600000001</v>
          </cell>
          <cell r="R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</row>
        <row r="111">
          <cell r="A111">
            <v>200108</v>
          </cell>
          <cell r="B111" t="str">
            <v>ac</v>
          </cell>
          <cell r="C111" t="str">
            <v>ac37</v>
          </cell>
          <cell r="D111">
            <v>37132</v>
          </cell>
          <cell r="E111">
            <v>37132</v>
          </cell>
          <cell r="F111">
            <v>37132</v>
          </cell>
          <cell r="G111">
            <v>3881.800048828125</v>
          </cell>
          <cell r="H111">
            <v>3881.800048828125</v>
          </cell>
          <cell r="I111" t="str">
            <v>FCA Kovdor</v>
          </cell>
          <cell r="J111" t="str">
            <v>DDU Shilainiai</v>
          </cell>
          <cell r="K111" t="str">
            <v>КГОК</v>
          </cell>
          <cell r="L111" t="str">
            <v>КГОК</v>
          </cell>
          <cell r="M111" t="str">
            <v>Seneltex</v>
          </cell>
          <cell r="N111" t="str">
            <v>Lifosa</v>
          </cell>
          <cell r="O111">
            <v>62.25</v>
          </cell>
          <cell r="P111">
            <v>241642.05</v>
          </cell>
          <cell r="Q111">
            <v>241642.05</v>
          </cell>
          <cell r="R111">
            <v>0</v>
          </cell>
          <cell r="S111" t="str">
            <v>Itico</v>
          </cell>
          <cell r="T111">
            <v>104315.04</v>
          </cell>
          <cell r="U111">
            <v>104315.04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</row>
        <row r="112">
          <cell r="A112">
            <v>200108</v>
          </cell>
          <cell r="B112" t="str">
            <v>ac</v>
          </cell>
          <cell r="C112" t="str">
            <v>ac38</v>
          </cell>
          <cell r="D112">
            <v>37134</v>
          </cell>
          <cell r="E112">
            <v>37134</v>
          </cell>
          <cell r="F112">
            <v>37134</v>
          </cell>
          <cell r="G112">
            <v>3823.60009765625</v>
          </cell>
          <cell r="H112">
            <v>3823.60009765625</v>
          </cell>
          <cell r="I112" t="str">
            <v>FCA Kovdor</v>
          </cell>
          <cell r="J112" t="str">
            <v>DDU Shilainiai</v>
          </cell>
          <cell r="K112" t="str">
            <v>КГОК</v>
          </cell>
          <cell r="L112" t="str">
            <v>КГОК</v>
          </cell>
          <cell r="M112" t="str">
            <v>Seneltex</v>
          </cell>
          <cell r="N112" t="str">
            <v>Lifosa</v>
          </cell>
          <cell r="O112">
            <v>62.25</v>
          </cell>
          <cell r="P112">
            <v>238019.1</v>
          </cell>
          <cell r="Q112">
            <v>238019.1</v>
          </cell>
          <cell r="R112">
            <v>0</v>
          </cell>
          <cell r="S112" t="str">
            <v>Itico</v>
          </cell>
          <cell r="T112">
            <v>102839.39</v>
          </cell>
          <cell r="U112">
            <v>102839.39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</row>
        <row r="113">
          <cell r="A113">
            <v>200109</v>
          </cell>
          <cell r="B113" t="str">
            <v>ac</v>
          </cell>
          <cell r="C113" t="str">
            <v>ac39</v>
          </cell>
          <cell r="E113">
            <v>37138</v>
          </cell>
          <cell r="F113">
            <v>37138</v>
          </cell>
          <cell r="G113">
            <v>18996</v>
          </cell>
          <cell r="H113">
            <v>18996</v>
          </cell>
          <cell r="I113" t="str">
            <v>FOB Murmansk</v>
          </cell>
          <cell r="J113" t="str">
            <v>CFR Klaipeda</v>
          </cell>
          <cell r="K113" t="str">
            <v>КГОК</v>
          </cell>
          <cell r="L113" t="str">
            <v>КГОК</v>
          </cell>
          <cell r="M113" t="str">
            <v>Seneltex</v>
          </cell>
          <cell r="N113" t="str">
            <v>Lifosa</v>
          </cell>
          <cell r="O113">
            <v>56</v>
          </cell>
          <cell r="P113">
            <v>1063776</v>
          </cell>
          <cell r="Q113">
            <v>1063776</v>
          </cell>
          <cell r="R113">
            <v>0</v>
          </cell>
          <cell r="S113" t="str">
            <v>ММП</v>
          </cell>
          <cell r="T113">
            <v>176195.7</v>
          </cell>
          <cell r="U113">
            <v>176195.7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</row>
        <row r="114">
          <cell r="A114">
            <v>200109</v>
          </cell>
          <cell r="B114" t="str">
            <v>ac</v>
          </cell>
          <cell r="C114" t="str">
            <v>ac40</v>
          </cell>
          <cell r="E114">
            <v>37143</v>
          </cell>
          <cell r="F114">
            <v>37143</v>
          </cell>
          <cell r="G114">
            <v>25435</v>
          </cell>
          <cell r="H114">
            <v>25435</v>
          </cell>
          <cell r="I114" t="str">
            <v>FOB Murmansk</v>
          </cell>
          <cell r="J114" t="str">
            <v>FOB Murmansk</v>
          </cell>
          <cell r="K114" t="str">
            <v>КГОК</v>
          </cell>
          <cell r="L114" t="str">
            <v>КГОК</v>
          </cell>
          <cell r="M114" t="str">
            <v>Seneltex</v>
          </cell>
          <cell r="N114" t="str">
            <v>Sobelmar</v>
          </cell>
          <cell r="O114">
            <v>43.5</v>
          </cell>
          <cell r="P114">
            <v>1106422.5</v>
          </cell>
          <cell r="Q114">
            <v>1106422.5</v>
          </cell>
          <cell r="R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</row>
        <row r="115">
          <cell r="A115">
            <v>200109</v>
          </cell>
          <cell r="B115" t="str">
            <v>ac</v>
          </cell>
          <cell r="C115" t="str">
            <v>ac41</v>
          </cell>
          <cell r="E115">
            <v>37147</v>
          </cell>
          <cell r="F115">
            <v>37147</v>
          </cell>
          <cell r="G115">
            <v>2925</v>
          </cell>
          <cell r="H115">
            <v>2925</v>
          </cell>
          <cell r="I115" t="str">
            <v>FOB Murmansk</v>
          </cell>
          <cell r="J115" t="str">
            <v>FOB Murmansk</v>
          </cell>
          <cell r="K115" t="str">
            <v>КГОК</v>
          </cell>
          <cell r="L115" t="str">
            <v>КГОК</v>
          </cell>
          <cell r="M115" t="str">
            <v>GMF</v>
          </cell>
          <cell r="N115" t="str">
            <v>Norsk Hydro</v>
          </cell>
          <cell r="O115">
            <v>43.5</v>
          </cell>
          <cell r="P115">
            <v>127237.5</v>
          </cell>
          <cell r="Q115">
            <v>127237.5</v>
          </cell>
          <cell r="R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16">
          <cell r="A116">
            <v>200109</v>
          </cell>
          <cell r="B116" t="str">
            <v>ac</v>
          </cell>
          <cell r="C116" t="str">
            <v>ac42</v>
          </cell>
          <cell r="E116">
            <v>37145</v>
          </cell>
          <cell r="F116">
            <v>37145</v>
          </cell>
          <cell r="G116">
            <v>4194</v>
          </cell>
          <cell r="H116">
            <v>4194</v>
          </cell>
          <cell r="I116" t="str">
            <v>FOB Murmansk</v>
          </cell>
          <cell r="J116" t="str">
            <v>FOB Murmansk</v>
          </cell>
          <cell r="K116" t="str">
            <v>КГОК</v>
          </cell>
          <cell r="L116" t="str">
            <v>КГОК</v>
          </cell>
          <cell r="M116" t="str">
            <v>GMF</v>
          </cell>
          <cell r="N116" t="str">
            <v>Norsk Hydro</v>
          </cell>
          <cell r="O116">
            <v>43.5</v>
          </cell>
          <cell r="P116">
            <v>182439</v>
          </cell>
          <cell r="Q116">
            <v>182439</v>
          </cell>
          <cell r="R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</row>
        <row r="117">
          <cell r="A117">
            <v>200109</v>
          </cell>
          <cell r="B117" t="str">
            <v>ac</v>
          </cell>
          <cell r="C117" t="str">
            <v>ac43</v>
          </cell>
          <cell r="E117">
            <v>37152</v>
          </cell>
          <cell r="F117">
            <v>37152</v>
          </cell>
          <cell r="G117">
            <v>19011</v>
          </cell>
          <cell r="H117">
            <v>19011</v>
          </cell>
          <cell r="I117" t="str">
            <v>FOB Murmansk</v>
          </cell>
          <cell r="J117" t="str">
            <v>CFR Klaipeda</v>
          </cell>
          <cell r="K117" t="str">
            <v>КГОК</v>
          </cell>
          <cell r="L117" t="str">
            <v>КГОК</v>
          </cell>
          <cell r="M117" t="str">
            <v>Seneltex</v>
          </cell>
          <cell r="N117" t="str">
            <v>Lifosa</v>
          </cell>
          <cell r="O117">
            <v>56</v>
          </cell>
          <cell r="P117">
            <v>1064616</v>
          </cell>
          <cell r="Q117">
            <v>1064616</v>
          </cell>
          <cell r="R117">
            <v>0</v>
          </cell>
          <cell r="S117" t="str">
            <v>ММП</v>
          </cell>
          <cell r="T117">
            <v>176335.2</v>
          </cell>
          <cell r="U117">
            <v>176335.2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</row>
        <row r="118">
          <cell r="A118">
            <v>200109</v>
          </cell>
          <cell r="B118" t="str">
            <v>ac</v>
          </cell>
          <cell r="C118" t="str">
            <v>ac44</v>
          </cell>
          <cell r="E118">
            <v>37154</v>
          </cell>
          <cell r="F118">
            <v>37154</v>
          </cell>
          <cell r="G118">
            <v>8415</v>
          </cell>
          <cell r="H118">
            <v>8415</v>
          </cell>
          <cell r="I118" t="str">
            <v>FOB Murmansk</v>
          </cell>
          <cell r="J118" t="str">
            <v>FOB Murmansk</v>
          </cell>
          <cell r="K118" t="str">
            <v>КГОК</v>
          </cell>
          <cell r="L118" t="str">
            <v>КГОК</v>
          </cell>
          <cell r="M118" t="str">
            <v>GMF</v>
          </cell>
          <cell r="N118" t="str">
            <v>Norsk Hydro</v>
          </cell>
          <cell r="O118">
            <v>43.4</v>
          </cell>
          <cell r="P118">
            <v>365211</v>
          </cell>
          <cell r="Q118">
            <v>365211</v>
          </cell>
          <cell r="R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</row>
        <row r="119">
          <cell r="A119">
            <v>200109</v>
          </cell>
          <cell r="B119" t="str">
            <v>ac</v>
          </cell>
          <cell r="C119" t="str">
            <v>ac45</v>
          </cell>
          <cell r="E119">
            <v>37164</v>
          </cell>
          <cell r="F119">
            <v>37164</v>
          </cell>
          <cell r="G119">
            <v>19101</v>
          </cell>
          <cell r="H119">
            <v>19101</v>
          </cell>
          <cell r="I119" t="str">
            <v>FOB Murmansk</v>
          </cell>
          <cell r="J119" t="str">
            <v>CFR Klaipeda</v>
          </cell>
          <cell r="K119" t="str">
            <v>КГОК</v>
          </cell>
          <cell r="L119" t="str">
            <v>КГОК</v>
          </cell>
          <cell r="M119" t="str">
            <v>Seneltex</v>
          </cell>
          <cell r="N119" t="str">
            <v>Lifosa</v>
          </cell>
          <cell r="O119">
            <v>56</v>
          </cell>
          <cell r="P119">
            <v>1069656</v>
          </cell>
          <cell r="Q119">
            <v>1069656</v>
          </cell>
          <cell r="R119">
            <v>0</v>
          </cell>
          <cell r="S119" t="str">
            <v>ММП</v>
          </cell>
          <cell r="T119">
            <v>176345.55</v>
          </cell>
          <cell r="U119">
            <v>176345.55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</row>
        <row r="120">
          <cell r="A120">
            <v>200109</v>
          </cell>
          <cell r="B120" t="str">
            <v>ac</v>
          </cell>
          <cell r="C120" t="str">
            <v>ac46</v>
          </cell>
          <cell r="D120">
            <v>37163</v>
          </cell>
          <cell r="E120">
            <v>37149</v>
          </cell>
          <cell r="F120">
            <v>37149</v>
          </cell>
          <cell r="G120">
            <v>3836.800048828125</v>
          </cell>
          <cell r="H120">
            <v>3836.800048828125</v>
          </cell>
          <cell r="I120" t="str">
            <v>FCA Kovdor</v>
          </cell>
          <cell r="J120" t="str">
            <v>DDU Shilainiai</v>
          </cell>
          <cell r="K120" t="str">
            <v>КГОК</v>
          </cell>
          <cell r="L120" t="str">
            <v>КГОК</v>
          </cell>
          <cell r="M120" t="str">
            <v>Seneltex</v>
          </cell>
          <cell r="N120" t="str">
            <v>Kemira-Lifosa</v>
          </cell>
          <cell r="O120">
            <v>61.5</v>
          </cell>
          <cell r="P120">
            <v>235963.2</v>
          </cell>
          <cell r="Q120">
            <v>235963.2</v>
          </cell>
          <cell r="R120">
            <v>0</v>
          </cell>
          <cell r="S120" t="str">
            <v>Itico</v>
          </cell>
          <cell r="T120">
            <v>103188.18</v>
          </cell>
          <cell r="U120">
            <v>103504.2</v>
          </cell>
          <cell r="V120">
            <v>-316.02</v>
          </cell>
          <cell r="W120">
            <v>0</v>
          </cell>
          <cell r="X120">
            <v>0</v>
          </cell>
          <cell r="Y120">
            <v>0</v>
          </cell>
        </row>
        <row r="121">
          <cell r="A121">
            <v>200110</v>
          </cell>
          <cell r="B121" t="str">
            <v>ac</v>
          </cell>
          <cell r="C121" t="str">
            <v>ac47</v>
          </cell>
          <cell r="E121">
            <v>37169</v>
          </cell>
          <cell r="F121">
            <v>37169</v>
          </cell>
          <cell r="G121">
            <v>18832</v>
          </cell>
          <cell r="H121">
            <v>18832</v>
          </cell>
          <cell r="I121" t="str">
            <v>FOB Murmansk</v>
          </cell>
          <cell r="J121" t="str">
            <v>CFR Klaipeda</v>
          </cell>
          <cell r="K121" t="str">
            <v>КГОК</v>
          </cell>
          <cell r="L121" t="str">
            <v>КГОК</v>
          </cell>
          <cell r="M121" t="str">
            <v>Seneltex</v>
          </cell>
          <cell r="N121" t="str">
            <v>Lifosa</v>
          </cell>
          <cell r="O121">
            <v>56</v>
          </cell>
          <cell r="P121">
            <v>1054592</v>
          </cell>
          <cell r="Q121">
            <v>1054592</v>
          </cell>
          <cell r="R121">
            <v>0</v>
          </cell>
          <cell r="S121" t="str">
            <v>ММП</v>
          </cell>
          <cell r="T121">
            <v>174004.72</v>
          </cell>
          <cell r="U121">
            <v>174004.72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</row>
        <row r="122">
          <cell r="A122">
            <v>200110</v>
          </cell>
          <cell r="B122" t="str">
            <v>ac</v>
          </cell>
          <cell r="C122" t="str">
            <v>ac48</v>
          </cell>
          <cell r="E122">
            <v>37170</v>
          </cell>
          <cell r="F122">
            <v>37170</v>
          </cell>
          <cell r="G122">
            <v>3118</v>
          </cell>
          <cell r="H122">
            <v>3118</v>
          </cell>
          <cell r="I122" t="str">
            <v>FOB Murmansk</v>
          </cell>
          <cell r="J122" t="str">
            <v>FOB Murmansk</v>
          </cell>
          <cell r="K122" t="str">
            <v>КГОК</v>
          </cell>
          <cell r="L122" t="str">
            <v>КГОК</v>
          </cell>
          <cell r="M122" t="str">
            <v>GMF</v>
          </cell>
          <cell r="N122" t="str">
            <v>Norsk Hydro</v>
          </cell>
          <cell r="O122">
            <v>43.3</v>
          </cell>
          <cell r="P122">
            <v>135009.4</v>
          </cell>
          <cell r="Q122">
            <v>135009.4</v>
          </cell>
          <cell r="R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</row>
        <row r="123">
          <cell r="A123">
            <v>200110</v>
          </cell>
          <cell r="B123" t="str">
            <v>ac</v>
          </cell>
          <cell r="C123" t="str">
            <v>ac49</v>
          </cell>
          <cell r="E123">
            <v>37178</v>
          </cell>
          <cell r="F123">
            <v>37178</v>
          </cell>
          <cell r="G123">
            <v>4500</v>
          </cell>
          <cell r="H123">
            <v>4500</v>
          </cell>
          <cell r="I123" t="str">
            <v>FOB Murmansk</v>
          </cell>
          <cell r="J123" t="str">
            <v>FOB Murmansk</v>
          </cell>
          <cell r="K123" t="str">
            <v>КГОК</v>
          </cell>
          <cell r="L123" t="str">
            <v>КГОК</v>
          </cell>
          <cell r="M123" t="str">
            <v>GMF</v>
          </cell>
          <cell r="N123" t="str">
            <v>Norsk Hydro</v>
          </cell>
          <cell r="O123">
            <v>43</v>
          </cell>
          <cell r="P123">
            <v>193500</v>
          </cell>
          <cell r="Q123">
            <v>193500</v>
          </cell>
          <cell r="R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</row>
        <row r="124">
          <cell r="A124">
            <v>200110</v>
          </cell>
          <cell r="B124" t="str">
            <v>ac</v>
          </cell>
          <cell r="C124" t="str">
            <v>ac50</v>
          </cell>
          <cell r="E124">
            <v>37185</v>
          </cell>
          <cell r="F124">
            <v>37185</v>
          </cell>
          <cell r="G124">
            <v>18707</v>
          </cell>
          <cell r="H124">
            <v>18707</v>
          </cell>
          <cell r="I124" t="str">
            <v>FOB Murmansk</v>
          </cell>
          <cell r="J124" t="str">
            <v>CFR Klaipeda</v>
          </cell>
          <cell r="K124" t="str">
            <v>КГОК</v>
          </cell>
          <cell r="L124" t="str">
            <v>КГОК</v>
          </cell>
          <cell r="M124" t="str">
            <v>Seneltex</v>
          </cell>
          <cell r="N124" t="str">
            <v>Lifosa</v>
          </cell>
          <cell r="O124">
            <v>56</v>
          </cell>
          <cell r="P124">
            <v>1047592</v>
          </cell>
          <cell r="Q124">
            <v>1047592</v>
          </cell>
          <cell r="R124">
            <v>0</v>
          </cell>
          <cell r="S124" t="str">
            <v>ММП</v>
          </cell>
          <cell r="T124">
            <v>176390.7</v>
          </cell>
          <cell r="U124">
            <v>176330.31</v>
          </cell>
          <cell r="V124">
            <v>60.39</v>
          </cell>
          <cell r="W124">
            <v>0</v>
          </cell>
          <cell r="X124">
            <v>0</v>
          </cell>
          <cell r="Y124">
            <v>0</v>
          </cell>
        </row>
        <row r="125">
          <cell r="A125">
            <v>200110</v>
          </cell>
          <cell r="B125" t="str">
            <v>ac</v>
          </cell>
          <cell r="C125" t="str">
            <v>ac51</v>
          </cell>
          <cell r="E125">
            <v>37189</v>
          </cell>
          <cell r="F125">
            <v>37189</v>
          </cell>
          <cell r="G125">
            <v>20995</v>
          </cell>
          <cell r="H125">
            <v>20995</v>
          </cell>
          <cell r="I125" t="str">
            <v>FOB Murmansk</v>
          </cell>
          <cell r="J125" t="str">
            <v>FOB Murmansk</v>
          </cell>
          <cell r="K125" t="str">
            <v>КГОК</v>
          </cell>
          <cell r="L125" t="str">
            <v>КГОК</v>
          </cell>
          <cell r="M125" t="str">
            <v>Seneltex</v>
          </cell>
          <cell r="N125" t="str">
            <v>Sobelmar</v>
          </cell>
          <cell r="O125">
            <v>43.5</v>
          </cell>
          <cell r="P125">
            <v>913282.5</v>
          </cell>
          <cell r="Q125">
            <v>913282.5</v>
          </cell>
          <cell r="R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</row>
        <row r="126">
          <cell r="A126">
            <v>200110</v>
          </cell>
          <cell r="B126" t="str">
            <v>ac</v>
          </cell>
          <cell r="C126" t="str">
            <v>ac52</v>
          </cell>
          <cell r="E126">
            <v>37193</v>
          </cell>
          <cell r="F126">
            <v>37193</v>
          </cell>
          <cell r="G126">
            <v>8675</v>
          </cell>
          <cell r="H126">
            <v>8675</v>
          </cell>
          <cell r="I126" t="str">
            <v>FOB Murmansk</v>
          </cell>
          <cell r="J126" t="str">
            <v>FOB Murmansk</v>
          </cell>
          <cell r="K126" t="str">
            <v>КГОК</v>
          </cell>
          <cell r="L126" t="str">
            <v>КГОК</v>
          </cell>
          <cell r="M126" t="str">
            <v>GMF</v>
          </cell>
          <cell r="N126" t="str">
            <v>Norsk Hydro</v>
          </cell>
          <cell r="O126">
            <v>43.5</v>
          </cell>
          <cell r="P126">
            <v>377362.5</v>
          </cell>
          <cell r="Q126">
            <v>377362.5</v>
          </cell>
          <cell r="R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</row>
        <row r="127">
          <cell r="A127">
            <v>200110</v>
          </cell>
          <cell r="B127" t="str">
            <v>ac</v>
          </cell>
          <cell r="C127" t="str">
            <v>ac53</v>
          </cell>
          <cell r="E127">
            <v>37194</v>
          </cell>
          <cell r="F127">
            <v>37194</v>
          </cell>
          <cell r="G127">
            <v>3406</v>
          </cell>
          <cell r="H127">
            <v>3406</v>
          </cell>
          <cell r="I127" t="str">
            <v>FOB Murmansk</v>
          </cell>
          <cell r="J127" t="str">
            <v>FOB Murmansk</v>
          </cell>
          <cell r="K127" t="str">
            <v>КГОК</v>
          </cell>
          <cell r="L127" t="str">
            <v>КГОК</v>
          </cell>
          <cell r="M127" t="str">
            <v>GMF</v>
          </cell>
          <cell r="N127" t="str">
            <v>Norsk Hydro</v>
          </cell>
          <cell r="O127">
            <v>44.3</v>
          </cell>
          <cell r="P127">
            <v>150885.79999999999</v>
          </cell>
          <cell r="Q127">
            <v>150885.79999999999</v>
          </cell>
          <cell r="R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</row>
        <row r="128">
          <cell r="A128">
            <v>200110</v>
          </cell>
          <cell r="B128" t="str">
            <v>ac</v>
          </cell>
          <cell r="C128" t="str">
            <v>ac54</v>
          </cell>
          <cell r="D128">
            <v>37175</v>
          </cell>
          <cell r="E128">
            <v>37183</v>
          </cell>
          <cell r="F128">
            <v>37183</v>
          </cell>
          <cell r="G128">
            <v>3893.5</v>
          </cell>
          <cell r="H128">
            <v>3893.5</v>
          </cell>
          <cell r="I128" t="str">
            <v>FCA Kovdor</v>
          </cell>
          <cell r="J128" t="str">
            <v>DDU Shilainiai</v>
          </cell>
          <cell r="K128" t="str">
            <v>КГОК</v>
          </cell>
          <cell r="L128" t="str">
            <v>КГОК</v>
          </cell>
          <cell r="M128" t="str">
            <v>Seneltex</v>
          </cell>
          <cell r="N128" t="str">
            <v>Lifosa</v>
          </cell>
          <cell r="O128">
            <v>62.25</v>
          </cell>
          <cell r="P128">
            <v>242370.375</v>
          </cell>
          <cell r="Q128">
            <v>242370.38</v>
          </cell>
          <cell r="R128">
            <v>0</v>
          </cell>
          <cell r="S128" t="str">
            <v>Itico</v>
          </cell>
          <cell r="T128">
            <v>104771.15</v>
          </cell>
          <cell r="U128">
            <v>107320</v>
          </cell>
          <cell r="V128">
            <v>-2548.85</v>
          </cell>
          <cell r="W128">
            <v>0</v>
          </cell>
          <cell r="X128">
            <v>0</v>
          </cell>
          <cell r="Y128">
            <v>0</v>
          </cell>
        </row>
        <row r="129">
          <cell r="A129">
            <v>200111</v>
          </cell>
          <cell r="B129" t="str">
            <v>ac</v>
          </cell>
          <cell r="C129" t="str">
            <v>ac56</v>
          </cell>
          <cell r="E129">
            <v>37200</v>
          </cell>
          <cell r="F129">
            <v>37200</v>
          </cell>
          <cell r="G129">
            <v>26248</v>
          </cell>
          <cell r="H129">
            <v>26248</v>
          </cell>
          <cell r="I129" t="str">
            <v>FOB Murmansk</v>
          </cell>
          <cell r="J129" t="str">
            <v>FOB Murmansk</v>
          </cell>
          <cell r="K129" t="str">
            <v>КГОК</v>
          </cell>
          <cell r="L129" t="str">
            <v>КГОК</v>
          </cell>
          <cell r="M129" t="str">
            <v>GMF</v>
          </cell>
          <cell r="N129" t="str">
            <v>PetKov</v>
          </cell>
          <cell r="O129">
            <v>43.25</v>
          </cell>
          <cell r="P129">
            <v>1135226</v>
          </cell>
          <cell r="Q129">
            <v>1135226</v>
          </cell>
          <cell r="R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</row>
        <row r="130">
          <cell r="A130">
            <v>200111</v>
          </cell>
          <cell r="B130" t="str">
            <v>ac</v>
          </cell>
          <cell r="C130" t="str">
            <v>ac57</v>
          </cell>
          <cell r="E130">
            <v>37203</v>
          </cell>
          <cell r="F130">
            <v>37203</v>
          </cell>
          <cell r="G130">
            <v>18053</v>
          </cell>
          <cell r="H130">
            <v>18053</v>
          </cell>
          <cell r="I130" t="str">
            <v>FOB Murmansk</v>
          </cell>
          <cell r="J130" t="str">
            <v>CFR Klaipeda</v>
          </cell>
          <cell r="K130" t="str">
            <v>КГОК</v>
          </cell>
          <cell r="L130" t="str">
            <v>КГОК</v>
          </cell>
          <cell r="M130" t="str">
            <v>Seneltex</v>
          </cell>
          <cell r="N130" t="str">
            <v>Lifosa</v>
          </cell>
          <cell r="O130">
            <v>56</v>
          </cell>
          <cell r="P130">
            <v>1010968</v>
          </cell>
          <cell r="Q130">
            <v>1010968</v>
          </cell>
          <cell r="R130">
            <v>0</v>
          </cell>
          <cell r="S130" t="str">
            <v>NB Shipping</v>
          </cell>
          <cell r="T130">
            <v>169549.35</v>
          </cell>
          <cell r="U130">
            <v>169507.94</v>
          </cell>
          <cell r="V130">
            <v>41.41</v>
          </cell>
          <cell r="W130">
            <v>0</v>
          </cell>
          <cell r="X130">
            <v>0</v>
          </cell>
          <cell r="Y130">
            <v>0</v>
          </cell>
        </row>
        <row r="131">
          <cell r="A131">
            <v>200111</v>
          </cell>
          <cell r="B131" t="str">
            <v>ac</v>
          </cell>
          <cell r="C131" t="str">
            <v>ac58</v>
          </cell>
          <cell r="E131">
            <v>37205</v>
          </cell>
          <cell r="F131">
            <v>37205</v>
          </cell>
          <cell r="G131">
            <v>8170</v>
          </cell>
          <cell r="H131">
            <v>8170</v>
          </cell>
          <cell r="I131" t="str">
            <v>FOB Murmansk</v>
          </cell>
          <cell r="J131" t="str">
            <v>FOB Murmansk</v>
          </cell>
          <cell r="K131" t="str">
            <v>КГОК</v>
          </cell>
          <cell r="L131" t="str">
            <v>КГОК</v>
          </cell>
          <cell r="M131" t="str">
            <v>GMF</v>
          </cell>
          <cell r="N131" t="str">
            <v>Norsk Hydro</v>
          </cell>
          <cell r="O131">
            <v>44.1</v>
          </cell>
          <cell r="P131">
            <v>360297</v>
          </cell>
          <cell r="Q131">
            <v>360297</v>
          </cell>
          <cell r="R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</row>
        <row r="132">
          <cell r="A132">
            <v>200111</v>
          </cell>
          <cell r="B132" t="str">
            <v>ac</v>
          </cell>
          <cell r="C132" t="str">
            <v>ac59</v>
          </cell>
          <cell r="E132">
            <v>37210</v>
          </cell>
          <cell r="F132">
            <v>37210</v>
          </cell>
          <cell r="G132">
            <v>18089</v>
          </cell>
          <cell r="H132">
            <v>18089</v>
          </cell>
          <cell r="I132" t="str">
            <v>FOB Murmansk</v>
          </cell>
          <cell r="J132" t="str">
            <v>CFR Klaipeda</v>
          </cell>
          <cell r="K132" t="str">
            <v>КГОК</v>
          </cell>
          <cell r="L132" t="str">
            <v>КГОК</v>
          </cell>
          <cell r="M132" t="str">
            <v>Seneltex</v>
          </cell>
          <cell r="N132" t="str">
            <v>Lifosa</v>
          </cell>
          <cell r="O132">
            <v>56</v>
          </cell>
          <cell r="P132">
            <v>1012984</v>
          </cell>
          <cell r="Q132">
            <v>1012984</v>
          </cell>
          <cell r="R132">
            <v>0</v>
          </cell>
          <cell r="S132" t="str">
            <v>ММП</v>
          </cell>
          <cell r="T132">
            <v>175508.1</v>
          </cell>
          <cell r="U132">
            <v>175444.9</v>
          </cell>
          <cell r="V132">
            <v>63.2</v>
          </cell>
          <cell r="W132">
            <v>0</v>
          </cell>
          <cell r="X132">
            <v>0</v>
          </cell>
          <cell r="Y132">
            <v>0</v>
          </cell>
        </row>
        <row r="133">
          <cell r="A133">
            <v>200111</v>
          </cell>
          <cell r="B133" t="str">
            <v>ac</v>
          </cell>
          <cell r="C133" t="str">
            <v>ac60</v>
          </cell>
          <cell r="E133">
            <v>37218</v>
          </cell>
          <cell r="F133">
            <v>37218</v>
          </cell>
          <cell r="G133">
            <v>8095</v>
          </cell>
          <cell r="H133">
            <v>8095</v>
          </cell>
          <cell r="I133" t="str">
            <v>FOB Murmansk</v>
          </cell>
          <cell r="J133" t="str">
            <v>FOB Murmansk</v>
          </cell>
          <cell r="K133" t="str">
            <v>КГОК</v>
          </cell>
          <cell r="L133" t="str">
            <v>КГОК</v>
          </cell>
          <cell r="M133" t="str">
            <v>GMF</v>
          </cell>
          <cell r="N133" t="str">
            <v>Norsk Hydro</v>
          </cell>
          <cell r="O133">
            <v>43.7</v>
          </cell>
          <cell r="P133">
            <v>353751.5</v>
          </cell>
          <cell r="Q133">
            <v>353751.5</v>
          </cell>
          <cell r="R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</row>
        <row r="134">
          <cell r="A134">
            <v>200111</v>
          </cell>
          <cell r="B134" t="str">
            <v>ac</v>
          </cell>
          <cell r="C134" t="str">
            <v>ac61</v>
          </cell>
          <cell r="E134">
            <v>37225</v>
          </cell>
          <cell r="F134">
            <v>37225</v>
          </cell>
          <cell r="G134">
            <v>18170</v>
          </cell>
          <cell r="H134">
            <v>18170</v>
          </cell>
          <cell r="I134" t="str">
            <v>FOB Murmansk</v>
          </cell>
          <cell r="J134" t="str">
            <v>CFR Klaipeda</v>
          </cell>
          <cell r="K134" t="str">
            <v>КГОК</v>
          </cell>
          <cell r="L134" t="str">
            <v>КГОК</v>
          </cell>
          <cell r="M134" t="str">
            <v>Seneltex</v>
          </cell>
          <cell r="N134" t="str">
            <v>Lifosa</v>
          </cell>
          <cell r="O134">
            <v>56</v>
          </cell>
          <cell r="P134">
            <v>1017520</v>
          </cell>
          <cell r="Q134">
            <v>1017520</v>
          </cell>
          <cell r="R134">
            <v>0</v>
          </cell>
          <cell r="S134" t="str">
            <v>ММП</v>
          </cell>
          <cell r="T134">
            <v>169509.3</v>
          </cell>
          <cell r="U134">
            <v>160531.95000000001</v>
          </cell>
          <cell r="V134">
            <v>8977.35</v>
          </cell>
          <cell r="W134">
            <v>0</v>
          </cell>
          <cell r="X134">
            <v>0</v>
          </cell>
          <cell r="Y134">
            <v>0</v>
          </cell>
        </row>
        <row r="135">
          <cell r="A135">
            <v>200112</v>
          </cell>
          <cell r="B135" t="str">
            <v>ac</v>
          </cell>
          <cell r="C135" t="str">
            <v>ac62</v>
          </cell>
          <cell r="E135">
            <v>37228</v>
          </cell>
          <cell r="F135">
            <v>37228</v>
          </cell>
          <cell r="G135">
            <v>4035</v>
          </cell>
          <cell r="H135">
            <v>4035</v>
          </cell>
          <cell r="I135" t="str">
            <v>FOB Murmansk</v>
          </cell>
          <cell r="J135" t="str">
            <v>FOB Murmansk</v>
          </cell>
          <cell r="K135" t="str">
            <v>КГОК</v>
          </cell>
          <cell r="L135" t="str">
            <v>КГОК</v>
          </cell>
          <cell r="M135" t="str">
            <v>GMF</v>
          </cell>
          <cell r="N135" t="str">
            <v>Norsk Hydro</v>
          </cell>
          <cell r="O135">
            <v>43.7</v>
          </cell>
          <cell r="P135">
            <v>176329.5</v>
          </cell>
          <cell r="Q135">
            <v>176329.5</v>
          </cell>
          <cell r="R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</row>
        <row r="136">
          <cell r="A136">
            <v>200112</v>
          </cell>
          <cell r="B136" t="str">
            <v>ac</v>
          </cell>
          <cell r="C136" t="str">
            <v>ac63</v>
          </cell>
          <cell r="E136">
            <v>37226</v>
          </cell>
          <cell r="F136">
            <v>37226</v>
          </cell>
          <cell r="G136">
            <v>3052</v>
          </cell>
          <cell r="H136">
            <v>3052</v>
          </cell>
          <cell r="I136" t="str">
            <v>FOB Murmansk</v>
          </cell>
          <cell r="J136" t="str">
            <v>FOB Murmansk</v>
          </cell>
          <cell r="K136" t="str">
            <v>КГОК</v>
          </cell>
          <cell r="L136" t="str">
            <v>КГОК</v>
          </cell>
          <cell r="M136" t="str">
            <v>GMF</v>
          </cell>
          <cell r="N136" t="str">
            <v>Norsk Hydro</v>
          </cell>
          <cell r="O136">
            <v>43.5</v>
          </cell>
          <cell r="P136">
            <v>132762</v>
          </cell>
          <cell r="Q136">
            <v>132762</v>
          </cell>
          <cell r="R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</row>
        <row r="137">
          <cell r="A137">
            <v>200112</v>
          </cell>
          <cell r="B137" t="str">
            <v>ac</v>
          </cell>
          <cell r="C137" t="str">
            <v>ac64</v>
          </cell>
          <cell r="E137">
            <v>37238</v>
          </cell>
          <cell r="F137">
            <v>37238</v>
          </cell>
          <cell r="G137">
            <v>15956</v>
          </cell>
          <cell r="H137">
            <v>15956</v>
          </cell>
          <cell r="I137" t="str">
            <v>FOB Murmansk</v>
          </cell>
          <cell r="J137" t="str">
            <v>FOB Murmansk</v>
          </cell>
          <cell r="K137" t="str">
            <v>КГОК</v>
          </cell>
          <cell r="L137" t="str">
            <v>КГОК</v>
          </cell>
          <cell r="M137" t="str">
            <v>GMF</v>
          </cell>
          <cell r="N137" t="str">
            <v>PetKov</v>
          </cell>
          <cell r="O137">
            <v>43.3</v>
          </cell>
          <cell r="P137">
            <v>690894.8</v>
          </cell>
          <cell r="Q137">
            <v>690894.8</v>
          </cell>
          <cell r="R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</row>
        <row r="138">
          <cell r="A138">
            <v>200112</v>
          </cell>
          <cell r="B138" t="str">
            <v>ac</v>
          </cell>
          <cell r="C138" t="str">
            <v>ac65</v>
          </cell>
          <cell r="E138">
            <v>37238</v>
          </cell>
          <cell r="F138">
            <v>37238</v>
          </cell>
          <cell r="G138">
            <v>10000</v>
          </cell>
          <cell r="H138">
            <v>10000</v>
          </cell>
          <cell r="I138" t="str">
            <v>FOB Murmansk</v>
          </cell>
          <cell r="J138" t="str">
            <v>FOB Murmansk</v>
          </cell>
          <cell r="K138" t="str">
            <v>КГОК</v>
          </cell>
          <cell r="L138" t="str">
            <v>КГОК</v>
          </cell>
          <cell r="M138" t="str">
            <v>GMF</v>
          </cell>
          <cell r="N138" t="str">
            <v>PetKov</v>
          </cell>
          <cell r="O138">
            <v>43.3</v>
          </cell>
          <cell r="P138">
            <v>433000</v>
          </cell>
          <cell r="Q138">
            <v>433000</v>
          </cell>
          <cell r="R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</row>
        <row r="139">
          <cell r="A139">
            <v>200112</v>
          </cell>
          <cell r="B139" t="str">
            <v>ac</v>
          </cell>
          <cell r="C139" t="str">
            <v>ac66</v>
          </cell>
          <cell r="E139">
            <v>37240</v>
          </cell>
          <cell r="F139">
            <v>37240</v>
          </cell>
          <cell r="G139">
            <v>4355</v>
          </cell>
          <cell r="H139">
            <v>4355</v>
          </cell>
          <cell r="I139" t="str">
            <v>FOB Murmansk</v>
          </cell>
          <cell r="J139" t="str">
            <v>FOB Murmansk</v>
          </cell>
          <cell r="K139" t="str">
            <v>КГОК</v>
          </cell>
          <cell r="L139" t="str">
            <v>КГОК</v>
          </cell>
          <cell r="M139" t="str">
            <v>GMF</v>
          </cell>
          <cell r="N139" t="str">
            <v>Norsk Hydro</v>
          </cell>
          <cell r="O139">
            <v>43.9</v>
          </cell>
          <cell r="P139">
            <v>191184.5</v>
          </cell>
          <cell r="Q139">
            <v>191184.5</v>
          </cell>
          <cell r="R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</row>
        <row r="140">
          <cell r="A140">
            <v>200112</v>
          </cell>
          <cell r="B140" t="str">
            <v>ac</v>
          </cell>
          <cell r="C140" t="str">
            <v>ac67</v>
          </cell>
          <cell r="E140">
            <v>37252</v>
          </cell>
          <cell r="F140">
            <v>37252</v>
          </cell>
          <cell r="G140">
            <v>29874</v>
          </cell>
          <cell r="H140">
            <v>29874</v>
          </cell>
          <cell r="I140" t="str">
            <v>FOB Murmansk</v>
          </cell>
          <cell r="J140" t="str">
            <v>CFR Klaipeda</v>
          </cell>
          <cell r="K140" t="str">
            <v>КГОК</v>
          </cell>
          <cell r="L140" t="str">
            <v>КГОК</v>
          </cell>
          <cell r="M140" t="str">
            <v>Seneltex</v>
          </cell>
          <cell r="N140" t="str">
            <v>Lifosa</v>
          </cell>
          <cell r="O140">
            <v>56</v>
          </cell>
          <cell r="P140">
            <v>1672944</v>
          </cell>
          <cell r="Q140">
            <v>1315523.5</v>
          </cell>
          <cell r="R140">
            <v>357420.5</v>
          </cell>
          <cell r="S140" t="str">
            <v>ММП</v>
          </cell>
          <cell r="T140">
            <v>292765.2</v>
          </cell>
          <cell r="U140">
            <v>278100.84999999998</v>
          </cell>
          <cell r="V140">
            <v>14664.35</v>
          </cell>
          <cell r="W140">
            <v>0</v>
          </cell>
          <cell r="X140">
            <v>0</v>
          </cell>
          <cell r="Y140">
            <v>0</v>
          </cell>
        </row>
        <row r="141">
          <cell r="A141">
            <v>200112</v>
          </cell>
          <cell r="B141" t="str">
            <v>ac</v>
          </cell>
          <cell r="C141" t="str">
            <v>ac68</v>
          </cell>
          <cell r="E141">
            <v>37256</v>
          </cell>
          <cell r="F141">
            <v>37256</v>
          </cell>
          <cell r="G141">
            <v>20536</v>
          </cell>
          <cell r="H141">
            <v>20536</v>
          </cell>
          <cell r="I141" t="str">
            <v>FOB Murmansk</v>
          </cell>
          <cell r="J141" t="str">
            <v>FOB Murmansk</v>
          </cell>
          <cell r="K141" t="str">
            <v>КГОК</v>
          </cell>
          <cell r="L141" t="str">
            <v>КГОК</v>
          </cell>
          <cell r="M141" t="str">
            <v>Seneltex</v>
          </cell>
          <cell r="N141" t="str">
            <v>Sobelmar</v>
          </cell>
          <cell r="O141">
            <v>43.5</v>
          </cell>
          <cell r="P141">
            <v>893316</v>
          </cell>
          <cell r="Q141">
            <v>893316</v>
          </cell>
          <cell r="R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</row>
        <row r="142">
          <cell r="A142">
            <v>200112</v>
          </cell>
          <cell r="B142" t="str">
            <v>ac</v>
          </cell>
          <cell r="C142" t="str">
            <v>ac69</v>
          </cell>
          <cell r="E142">
            <v>37246</v>
          </cell>
          <cell r="F142">
            <v>37246</v>
          </cell>
          <cell r="G142">
            <v>7760</v>
          </cell>
          <cell r="H142">
            <v>7760</v>
          </cell>
          <cell r="I142" t="str">
            <v>FOB Murmansk</v>
          </cell>
          <cell r="J142" t="str">
            <v>FOB Murmansk</v>
          </cell>
          <cell r="K142" t="str">
            <v>КГОК</v>
          </cell>
          <cell r="L142" t="str">
            <v>КГОК</v>
          </cell>
          <cell r="M142" t="str">
            <v>GMF</v>
          </cell>
          <cell r="N142" t="str">
            <v>Norsk Hydro</v>
          </cell>
          <cell r="O142">
            <v>43.8</v>
          </cell>
          <cell r="P142">
            <v>339888</v>
          </cell>
          <cell r="Q142">
            <v>339888</v>
          </cell>
          <cell r="R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</row>
        <row r="143">
          <cell r="A143">
            <v>200201</v>
          </cell>
          <cell r="B143" t="str">
            <v>ac</v>
          </cell>
          <cell r="C143" t="str">
            <v>ac70</v>
          </cell>
          <cell r="E143">
            <v>37258</v>
          </cell>
          <cell r="F143">
            <v>37258</v>
          </cell>
          <cell r="G143">
            <v>2910</v>
          </cell>
          <cell r="H143">
            <v>2910</v>
          </cell>
          <cell r="I143" t="str">
            <v>FOB Murmansk</v>
          </cell>
          <cell r="J143" t="str">
            <v>FOB Murmansk</v>
          </cell>
          <cell r="K143" t="str">
            <v>КГОК</v>
          </cell>
          <cell r="L143" t="str">
            <v>КГОК</v>
          </cell>
          <cell r="M143" t="str">
            <v>GMF</v>
          </cell>
          <cell r="N143" t="str">
            <v>Norsk Hydro</v>
          </cell>
          <cell r="O143">
            <v>43.5</v>
          </cell>
          <cell r="P143">
            <v>126585</v>
          </cell>
          <cell r="Q143">
            <v>126585</v>
          </cell>
          <cell r="R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</row>
        <row r="144">
          <cell r="A144">
            <v>200201</v>
          </cell>
          <cell r="B144" t="str">
            <v>ac</v>
          </cell>
          <cell r="C144" t="str">
            <v>ac71</v>
          </cell>
          <cell r="E144">
            <v>37264</v>
          </cell>
          <cell r="F144">
            <v>37264</v>
          </cell>
          <cell r="G144">
            <v>18427</v>
          </cell>
          <cell r="H144">
            <v>18427</v>
          </cell>
          <cell r="I144" t="str">
            <v>FOB Murmansk</v>
          </cell>
          <cell r="J144" t="str">
            <v>CFR Klaipeda</v>
          </cell>
          <cell r="K144" t="str">
            <v>КГОК</v>
          </cell>
          <cell r="L144" t="str">
            <v>КГОК</v>
          </cell>
          <cell r="M144" t="str">
            <v>GMF</v>
          </cell>
          <cell r="N144" t="str">
            <v>Lifosa</v>
          </cell>
          <cell r="O144">
            <v>57.2</v>
          </cell>
          <cell r="P144">
            <v>1054024.3999999999</v>
          </cell>
          <cell r="Q144">
            <v>0</v>
          </cell>
          <cell r="R144">
            <v>1054024.3999999999</v>
          </cell>
          <cell r="S144" t="str">
            <v>ММП</v>
          </cell>
          <cell r="T144">
            <v>171371.1</v>
          </cell>
          <cell r="U144">
            <v>162802.54999999999</v>
          </cell>
          <cell r="V144">
            <v>8568.5499999999993</v>
          </cell>
          <cell r="W144">
            <v>0</v>
          </cell>
          <cell r="X144">
            <v>0</v>
          </cell>
          <cell r="Y144">
            <v>0</v>
          </cell>
        </row>
        <row r="145">
          <cell r="A145">
            <v>200201</v>
          </cell>
          <cell r="B145" t="str">
            <v>ac</v>
          </cell>
          <cell r="C145" t="str">
            <v>ac72</v>
          </cell>
          <cell r="E145">
            <v>37269</v>
          </cell>
          <cell r="F145">
            <v>37269</v>
          </cell>
          <cell r="G145">
            <v>3907</v>
          </cell>
          <cell r="H145">
            <v>3907</v>
          </cell>
          <cell r="I145" t="str">
            <v>FOB Murmansk</v>
          </cell>
          <cell r="J145" t="str">
            <v>FOB Murmansk</v>
          </cell>
          <cell r="K145" t="str">
            <v>КГОК</v>
          </cell>
          <cell r="L145" t="str">
            <v>КГОК</v>
          </cell>
          <cell r="M145" t="str">
            <v>GMF</v>
          </cell>
          <cell r="N145" t="str">
            <v>Norsk Hydro</v>
          </cell>
          <cell r="O145">
            <v>45.4</v>
          </cell>
          <cell r="P145">
            <v>177377.8</v>
          </cell>
          <cell r="Q145">
            <v>177377.8</v>
          </cell>
          <cell r="R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</row>
        <row r="146">
          <cell r="A146">
            <v>200201</v>
          </cell>
          <cell r="B146" t="str">
            <v>ac</v>
          </cell>
          <cell r="C146" t="str">
            <v>ac74</v>
          </cell>
          <cell r="E146">
            <v>37275</v>
          </cell>
          <cell r="F146">
            <v>37275</v>
          </cell>
          <cell r="G146">
            <v>2945</v>
          </cell>
          <cell r="H146">
            <v>2945</v>
          </cell>
          <cell r="I146" t="str">
            <v>FOB Murmansk</v>
          </cell>
          <cell r="J146" t="str">
            <v>FOB Murmansk</v>
          </cell>
          <cell r="K146" t="str">
            <v>КГОК</v>
          </cell>
          <cell r="L146" t="str">
            <v>КГОК</v>
          </cell>
          <cell r="M146" t="str">
            <v>GMF</v>
          </cell>
          <cell r="N146" t="str">
            <v>Norsk Hydro</v>
          </cell>
          <cell r="O146">
            <v>45.2</v>
          </cell>
          <cell r="P146">
            <v>133114</v>
          </cell>
          <cell r="Q146">
            <v>133114</v>
          </cell>
          <cell r="R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</row>
        <row r="147">
          <cell r="A147">
            <v>200201</v>
          </cell>
          <cell r="B147" t="str">
            <v>ac</v>
          </cell>
          <cell r="C147" t="str">
            <v>ac75</v>
          </cell>
          <cell r="E147">
            <v>37272</v>
          </cell>
          <cell r="F147">
            <v>37272</v>
          </cell>
          <cell r="G147">
            <v>17750</v>
          </cell>
          <cell r="H147">
            <v>17750</v>
          </cell>
          <cell r="I147" t="str">
            <v>FOB Murmansk</v>
          </cell>
          <cell r="J147" t="str">
            <v>CFR Klaipeda</v>
          </cell>
          <cell r="K147" t="str">
            <v>КГОК</v>
          </cell>
          <cell r="L147" t="str">
            <v>КГОК</v>
          </cell>
          <cell r="M147" t="str">
            <v>GMF</v>
          </cell>
          <cell r="N147" t="str">
            <v>Lifosa</v>
          </cell>
          <cell r="O147">
            <v>56.92</v>
          </cell>
          <cell r="P147">
            <v>1010330</v>
          </cell>
          <cell r="Q147">
            <v>0</v>
          </cell>
          <cell r="R147">
            <v>1010330</v>
          </cell>
          <cell r="S147" t="str">
            <v>ММП</v>
          </cell>
          <cell r="T147">
            <v>165075</v>
          </cell>
          <cell r="U147">
            <v>152694.37</v>
          </cell>
          <cell r="V147">
            <v>12380.63</v>
          </cell>
          <cell r="W147">
            <v>0</v>
          </cell>
          <cell r="X147">
            <v>0</v>
          </cell>
          <cell r="Y147">
            <v>0</v>
          </cell>
        </row>
        <row r="148">
          <cell r="A148">
            <v>200201</v>
          </cell>
          <cell r="B148" t="str">
            <v>ac</v>
          </cell>
          <cell r="C148" t="str">
            <v>ac76</v>
          </cell>
          <cell r="E148">
            <v>37285</v>
          </cell>
          <cell r="F148">
            <v>37285</v>
          </cell>
          <cell r="G148">
            <v>18001</v>
          </cell>
          <cell r="H148">
            <v>18001</v>
          </cell>
          <cell r="I148" t="str">
            <v>FOB Murmansk</v>
          </cell>
          <cell r="J148" t="str">
            <v>CFR Klaipeda</v>
          </cell>
          <cell r="K148" t="str">
            <v>КГОК</v>
          </cell>
          <cell r="L148" t="str">
            <v>КГОК</v>
          </cell>
          <cell r="M148" t="str">
            <v>GMF</v>
          </cell>
          <cell r="N148" t="str">
            <v>Lifosa</v>
          </cell>
          <cell r="O148">
            <v>56.6</v>
          </cell>
          <cell r="P148">
            <v>1018856.6</v>
          </cell>
          <cell r="Q148">
            <v>0</v>
          </cell>
          <cell r="R148">
            <v>1018856.6</v>
          </cell>
          <cell r="S148" t="str">
            <v>ММП</v>
          </cell>
          <cell r="T148">
            <v>167409.29999999999</v>
          </cell>
          <cell r="U148">
            <v>154853.60999999999</v>
          </cell>
          <cell r="V148">
            <v>12555.69</v>
          </cell>
          <cell r="W148">
            <v>0</v>
          </cell>
          <cell r="X148">
            <v>0</v>
          </cell>
          <cell r="Y148">
            <v>0</v>
          </cell>
        </row>
        <row r="149">
          <cell r="A149">
            <v>200202</v>
          </cell>
          <cell r="B149" t="str">
            <v>ac</v>
          </cell>
          <cell r="C149" t="str">
            <v>ac77</v>
          </cell>
          <cell r="E149">
            <v>37295</v>
          </cell>
          <cell r="F149">
            <v>37295</v>
          </cell>
          <cell r="G149">
            <v>18063</v>
          </cell>
          <cell r="H149">
            <v>18063</v>
          </cell>
          <cell r="I149" t="str">
            <v>FOB Murmansk</v>
          </cell>
          <cell r="J149" t="str">
            <v>CFR Klaipeda</v>
          </cell>
          <cell r="K149" t="str">
            <v>КГОК</v>
          </cell>
          <cell r="L149" t="str">
            <v>КГОК</v>
          </cell>
          <cell r="M149" t="str">
            <v>GMF</v>
          </cell>
          <cell r="N149" t="str">
            <v>Lifosa</v>
          </cell>
          <cell r="O149">
            <v>56.8</v>
          </cell>
          <cell r="P149">
            <v>1025978.4</v>
          </cell>
          <cell r="Q149">
            <v>0</v>
          </cell>
          <cell r="R149">
            <v>1025978.4</v>
          </cell>
          <cell r="S149" t="str">
            <v>ММП</v>
          </cell>
          <cell r="T149">
            <v>167985.9</v>
          </cell>
          <cell r="U149">
            <v>155386.96</v>
          </cell>
          <cell r="V149">
            <v>12598.94</v>
          </cell>
          <cell r="W149">
            <v>0</v>
          </cell>
          <cell r="X149">
            <v>0</v>
          </cell>
          <cell r="Y149">
            <v>0</v>
          </cell>
        </row>
        <row r="150">
          <cell r="A150">
            <v>200202</v>
          </cell>
          <cell r="B150" t="str">
            <v>ac</v>
          </cell>
          <cell r="C150" t="str">
            <v>ac78</v>
          </cell>
          <cell r="E150">
            <v>37298</v>
          </cell>
          <cell r="F150">
            <v>37298</v>
          </cell>
          <cell r="G150">
            <v>8156</v>
          </cell>
          <cell r="H150">
            <v>8156</v>
          </cell>
          <cell r="I150" t="str">
            <v>FOB Murmansk</v>
          </cell>
          <cell r="J150" t="str">
            <v>FOB Murmansk</v>
          </cell>
          <cell r="K150" t="str">
            <v>КГОК</v>
          </cell>
          <cell r="L150" t="str">
            <v>КГОК</v>
          </cell>
          <cell r="M150" t="str">
            <v>GMF</v>
          </cell>
          <cell r="N150" t="str">
            <v>Norsk Hydro</v>
          </cell>
          <cell r="O150">
            <v>44.9</v>
          </cell>
          <cell r="P150">
            <v>366204.4</v>
          </cell>
          <cell r="Q150">
            <v>336204.4</v>
          </cell>
          <cell r="R150">
            <v>30000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1">
          <cell r="A151">
            <v>200202</v>
          </cell>
          <cell r="B151" t="str">
            <v>ac</v>
          </cell>
          <cell r="C151" t="str">
            <v>ac80</v>
          </cell>
          <cell r="G151">
            <v>18000</v>
          </cell>
          <cell r="H151">
            <v>18000</v>
          </cell>
          <cell r="I151" t="str">
            <v>FOB Murmansk</v>
          </cell>
          <cell r="J151" t="str">
            <v>CFR Klaipeda</v>
          </cell>
          <cell r="K151" t="str">
            <v>КГОК</v>
          </cell>
          <cell r="L151" t="str">
            <v>КГОК</v>
          </cell>
          <cell r="M151" t="str">
            <v>GMF</v>
          </cell>
          <cell r="N151" t="str">
            <v>Lifosa</v>
          </cell>
          <cell r="O151">
            <v>56</v>
          </cell>
          <cell r="P151">
            <v>1008000</v>
          </cell>
          <cell r="Q151">
            <v>0</v>
          </cell>
          <cell r="R151">
            <v>1008000</v>
          </cell>
          <cell r="S151" t="str">
            <v>ММП</v>
          </cell>
          <cell r="T151">
            <v>167400</v>
          </cell>
          <cell r="U151">
            <v>0</v>
          </cell>
          <cell r="V151">
            <v>167400</v>
          </cell>
          <cell r="W151">
            <v>0</v>
          </cell>
          <cell r="X151">
            <v>0</v>
          </cell>
          <cell r="Y151">
            <v>0</v>
          </cell>
        </row>
        <row r="152">
          <cell r="A152">
            <v>200202</v>
          </cell>
          <cell r="B152" t="str">
            <v>ac</v>
          </cell>
          <cell r="C152" t="str">
            <v>ac81</v>
          </cell>
          <cell r="G152">
            <v>18000</v>
          </cell>
          <cell r="H152">
            <v>18000</v>
          </cell>
          <cell r="I152" t="str">
            <v>FOB Murmansk</v>
          </cell>
          <cell r="J152" t="str">
            <v>CFR Klaipeda</v>
          </cell>
          <cell r="K152" t="str">
            <v>КГОК</v>
          </cell>
          <cell r="L152" t="str">
            <v>КГОК</v>
          </cell>
          <cell r="M152" t="str">
            <v>GMF</v>
          </cell>
          <cell r="N152" t="str">
            <v>Thermphos</v>
          </cell>
          <cell r="O152">
            <v>55</v>
          </cell>
          <cell r="P152">
            <v>990000</v>
          </cell>
          <cell r="Q152">
            <v>0</v>
          </cell>
          <cell r="R152">
            <v>990000</v>
          </cell>
          <cell r="S152" t="str">
            <v>ММП</v>
          </cell>
          <cell r="T152">
            <v>180000</v>
          </cell>
          <cell r="U152">
            <v>0</v>
          </cell>
          <cell r="V152">
            <v>180000</v>
          </cell>
          <cell r="W152">
            <v>0</v>
          </cell>
          <cell r="X152">
            <v>0</v>
          </cell>
          <cell r="Y152">
            <v>0</v>
          </cell>
        </row>
        <row r="153">
          <cell r="A153">
            <v>200202</v>
          </cell>
          <cell r="B153" t="str">
            <v>an</v>
          </cell>
          <cell r="C153" t="str">
            <v>an01</v>
          </cell>
          <cell r="D153">
            <v>37315</v>
          </cell>
          <cell r="G153">
            <v>15000</v>
          </cell>
          <cell r="H153">
            <v>15000</v>
          </cell>
          <cell r="I153" t="str">
            <v>FOB Novorossijsk</v>
          </cell>
          <cell r="J153" t="str">
            <v>FOB Novorossijsk</v>
          </cell>
          <cell r="K153" t="str">
            <v>НевАзот</v>
          </cell>
          <cell r="L153" t="str">
            <v>НевАзот</v>
          </cell>
          <cell r="M153" t="str">
            <v>GMF</v>
          </cell>
          <cell r="N153" t="str">
            <v>Transammonia</v>
          </cell>
          <cell r="O153">
            <v>78</v>
          </cell>
          <cell r="P153">
            <v>1170000</v>
          </cell>
          <cell r="Q153">
            <v>0</v>
          </cell>
          <cell r="R153">
            <v>1170000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</row>
        <row r="154">
          <cell r="A154">
            <v>200202</v>
          </cell>
          <cell r="B154" t="str">
            <v>an</v>
          </cell>
          <cell r="C154" t="str">
            <v>an02</v>
          </cell>
          <cell r="D154">
            <v>37302</v>
          </cell>
          <cell r="E154">
            <v>37303</v>
          </cell>
          <cell r="F154">
            <v>37305</v>
          </cell>
          <cell r="G154">
            <v>5431.41796875</v>
          </cell>
          <cell r="H154">
            <v>5431.41796875</v>
          </cell>
          <cell r="I154" t="str">
            <v>FOB Novorossijsk</v>
          </cell>
          <cell r="J154" t="str">
            <v>FOB Novorossijsk</v>
          </cell>
          <cell r="K154" t="str">
            <v>НевАзот</v>
          </cell>
          <cell r="L154" t="str">
            <v>НевАзот</v>
          </cell>
          <cell r="M154" t="str">
            <v>GMF</v>
          </cell>
          <cell r="N154" t="str">
            <v>Transammonia</v>
          </cell>
          <cell r="O154">
            <v>78</v>
          </cell>
          <cell r="P154">
            <v>423650.60399999999</v>
          </cell>
          <cell r="Q154">
            <v>0</v>
          </cell>
          <cell r="R154">
            <v>423650.6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</row>
        <row r="155">
          <cell r="A155">
            <v>200202</v>
          </cell>
          <cell r="B155" t="str">
            <v>an</v>
          </cell>
          <cell r="C155" t="str">
            <v>an03</v>
          </cell>
          <cell r="D155">
            <v>37310</v>
          </cell>
          <cell r="G155">
            <v>6000</v>
          </cell>
          <cell r="H155">
            <v>6000</v>
          </cell>
          <cell r="I155" t="str">
            <v>FOB Novorossijsk</v>
          </cell>
          <cell r="J155" t="str">
            <v>FOB Novorossijsk</v>
          </cell>
          <cell r="K155" t="str">
            <v>НевАзот</v>
          </cell>
          <cell r="L155" t="str">
            <v>НевАзот</v>
          </cell>
          <cell r="M155" t="str">
            <v>GMF</v>
          </cell>
          <cell r="N155" t="str">
            <v>Transammonia</v>
          </cell>
          <cell r="O155">
            <v>78</v>
          </cell>
          <cell r="P155">
            <v>468000</v>
          </cell>
          <cell r="Q155">
            <v>0</v>
          </cell>
          <cell r="R155">
            <v>468000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200109</v>
          </cell>
          <cell r="B156" t="str">
            <v>bac</v>
          </cell>
          <cell r="C156" t="str">
            <v>bac01</v>
          </cell>
          <cell r="D156">
            <v>37159</v>
          </cell>
          <cell r="E156">
            <v>37161</v>
          </cell>
          <cell r="F156">
            <v>37161</v>
          </cell>
          <cell r="G156">
            <v>101.59999847412109</v>
          </cell>
          <cell r="H156">
            <v>101.59999847412109</v>
          </cell>
          <cell r="I156" t="str">
            <v>FCA Nevinnomyssk</v>
          </cell>
          <cell r="J156" t="str">
            <v>FCA Nevinnomyssk</v>
          </cell>
          <cell r="K156" t="str">
            <v>НевАзот</v>
          </cell>
          <cell r="L156" t="str">
            <v>НевАзот</v>
          </cell>
          <cell r="M156" t="str">
            <v>GMF</v>
          </cell>
          <cell r="N156" t="str">
            <v>Twin</v>
          </cell>
          <cell r="O156">
            <v>320</v>
          </cell>
          <cell r="P156">
            <v>32512</v>
          </cell>
          <cell r="Q156">
            <v>32512</v>
          </cell>
          <cell r="R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</row>
        <row r="157">
          <cell r="A157">
            <v>200110</v>
          </cell>
          <cell r="B157" t="str">
            <v>bac</v>
          </cell>
          <cell r="C157" t="str">
            <v>bac03</v>
          </cell>
          <cell r="D157">
            <v>37184</v>
          </cell>
          <cell r="E157">
            <v>37180</v>
          </cell>
          <cell r="F157">
            <v>37180</v>
          </cell>
          <cell r="G157">
            <v>9.1999998092651367</v>
          </cell>
          <cell r="H157">
            <v>9.1999998092651367</v>
          </cell>
          <cell r="I157" t="str">
            <v>FCA Nevinnomyssk</v>
          </cell>
          <cell r="J157" t="str">
            <v>FCA Nevinnomyssk</v>
          </cell>
          <cell r="K157" t="str">
            <v>НевАзот</v>
          </cell>
          <cell r="L157" t="str">
            <v>НевАзот</v>
          </cell>
          <cell r="M157" t="str">
            <v>GMF</v>
          </cell>
          <cell r="N157" t="str">
            <v>Akrilat</v>
          </cell>
          <cell r="O157">
            <v>430</v>
          </cell>
          <cell r="P157">
            <v>3956</v>
          </cell>
          <cell r="Q157">
            <v>3956</v>
          </cell>
          <cell r="R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</row>
        <row r="158">
          <cell r="A158">
            <v>200110</v>
          </cell>
          <cell r="B158" t="str">
            <v>bac</v>
          </cell>
          <cell r="C158" t="str">
            <v>bac04</v>
          </cell>
          <cell r="D158">
            <v>37184</v>
          </cell>
          <cell r="E158">
            <v>37194</v>
          </cell>
          <cell r="F158">
            <v>37194</v>
          </cell>
          <cell r="G158">
            <v>112.30000305175781</v>
          </cell>
          <cell r="H158">
            <v>112.30000305175781</v>
          </cell>
          <cell r="I158" t="str">
            <v>FCA Nevinnomyssk</v>
          </cell>
          <cell r="J158" t="str">
            <v>FCA Nevinnomyssk</v>
          </cell>
          <cell r="K158" t="str">
            <v>НевАзот</v>
          </cell>
          <cell r="L158" t="str">
            <v>НевАзот</v>
          </cell>
          <cell r="M158" t="str">
            <v>GMF</v>
          </cell>
          <cell r="N158" t="str">
            <v>Ameropa</v>
          </cell>
          <cell r="O158">
            <v>350</v>
          </cell>
          <cell r="P158">
            <v>39305</v>
          </cell>
          <cell r="Q158">
            <v>42000</v>
          </cell>
          <cell r="R158">
            <v>-2695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</row>
        <row r="159">
          <cell r="A159">
            <v>200110</v>
          </cell>
          <cell r="B159" t="str">
            <v>bac</v>
          </cell>
          <cell r="C159" t="str">
            <v>bac05</v>
          </cell>
          <cell r="D159">
            <v>37184</v>
          </cell>
          <cell r="E159">
            <v>37173</v>
          </cell>
          <cell r="F159">
            <v>37173</v>
          </cell>
          <cell r="G159">
            <v>496.20001220703125</v>
          </cell>
          <cell r="H159">
            <v>496.20001220703125</v>
          </cell>
          <cell r="I159" t="str">
            <v>FCA Nevinnomyssk</v>
          </cell>
          <cell r="J159" t="str">
            <v>FCA Nevinnomyssk</v>
          </cell>
          <cell r="K159" t="str">
            <v>НевАзот</v>
          </cell>
          <cell r="L159" t="str">
            <v>НевАзот</v>
          </cell>
          <cell r="M159" t="str">
            <v>GMF</v>
          </cell>
          <cell r="N159" t="str">
            <v>Twin</v>
          </cell>
          <cell r="O159">
            <v>320</v>
          </cell>
          <cell r="P159">
            <v>158784</v>
          </cell>
          <cell r="Q159">
            <v>158784</v>
          </cell>
          <cell r="R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</row>
        <row r="160">
          <cell r="A160">
            <v>200110</v>
          </cell>
          <cell r="B160" t="str">
            <v>bac</v>
          </cell>
          <cell r="C160" t="str">
            <v>bac06</v>
          </cell>
          <cell r="D160">
            <v>37184</v>
          </cell>
          <cell r="E160">
            <v>37184</v>
          </cell>
          <cell r="F160">
            <v>37184</v>
          </cell>
          <cell r="G160">
            <v>127.59999847412109</v>
          </cell>
          <cell r="H160">
            <v>127.59999847412109</v>
          </cell>
          <cell r="I160" t="str">
            <v>FCA Nevinnomyssk</v>
          </cell>
          <cell r="J160" t="str">
            <v>FCA Nevinnomyssk</v>
          </cell>
          <cell r="K160" t="str">
            <v>НевАзот</v>
          </cell>
          <cell r="L160" t="str">
            <v>НевАзот</v>
          </cell>
          <cell r="M160" t="str">
            <v>GMF</v>
          </cell>
          <cell r="N160" t="str">
            <v>Twin</v>
          </cell>
          <cell r="O160">
            <v>320</v>
          </cell>
          <cell r="P160">
            <v>40832</v>
          </cell>
          <cell r="Q160">
            <v>40832</v>
          </cell>
          <cell r="R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</row>
        <row r="161">
          <cell r="A161">
            <v>200110</v>
          </cell>
          <cell r="B161" t="str">
            <v>bac</v>
          </cell>
          <cell r="C161" t="str">
            <v>bac07</v>
          </cell>
          <cell r="D161">
            <v>37184</v>
          </cell>
          <cell r="E161">
            <v>37195</v>
          </cell>
          <cell r="F161">
            <v>37195</v>
          </cell>
          <cell r="G161">
            <v>9.8000001907348633</v>
          </cell>
          <cell r="H161">
            <v>9.8000001907348633</v>
          </cell>
          <cell r="I161" t="str">
            <v>FCA Nevinnomyssk</v>
          </cell>
          <cell r="J161" t="str">
            <v>FCA Nevinnomyssk</v>
          </cell>
          <cell r="K161" t="str">
            <v>НевАзот</v>
          </cell>
          <cell r="L161" t="str">
            <v>НевАзот</v>
          </cell>
          <cell r="M161" t="str">
            <v>GMF</v>
          </cell>
          <cell r="N161" t="str">
            <v>Akrilat</v>
          </cell>
          <cell r="O161">
            <v>430</v>
          </cell>
          <cell r="P161">
            <v>4214</v>
          </cell>
          <cell r="Q161">
            <v>4214</v>
          </cell>
          <cell r="R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</row>
        <row r="162">
          <cell r="A162">
            <v>200111</v>
          </cell>
          <cell r="B162" t="str">
            <v>bac</v>
          </cell>
          <cell r="C162" t="str">
            <v>bac09</v>
          </cell>
          <cell r="D162">
            <v>37215</v>
          </cell>
          <cell r="E162">
            <v>37197</v>
          </cell>
          <cell r="F162">
            <v>37225</v>
          </cell>
          <cell r="G162">
            <v>458</v>
          </cell>
          <cell r="H162">
            <v>458</v>
          </cell>
          <cell r="I162" t="str">
            <v>FCA Nevinnomyssk</v>
          </cell>
          <cell r="J162" t="str">
            <v>DAF Buslovskaja</v>
          </cell>
          <cell r="K162" t="str">
            <v>НевАзот</v>
          </cell>
          <cell r="L162" t="str">
            <v>НевАзот</v>
          </cell>
          <cell r="M162" t="str">
            <v>GMF</v>
          </cell>
          <cell r="N162" t="str">
            <v>Vinmar</v>
          </cell>
          <cell r="O162">
            <v>382</v>
          </cell>
          <cell r="P162">
            <v>174956</v>
          </cell>
          <cell r="Q162">
            <v>174956</v>
          </cell>
          <cell r="R162">
            <v>0</v>
          </cell>
          <cell r="S162" t="str">
            <v>Transair</v>
          </cell>
          <cell r="T162">
            <v>27981.52</v>
          </cell>
          <cell r="U162">
            <v>27981.52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</row>
        <row r="163">
          <cell r="A163">
            <v>200111</v>
          </cell>
          <cell r="B163" t="str">
            <v>bac</v>
          </cell>
          <cell r="C163" t="str">
            <v>bac10</v>
          </cell>
          <cell r="D163">
            <v>37205</v>
          </cell>
          <cell r="E163">
            <v>37209</v>
          </cell>
          <cell r="F163">
            <v>37209</v>
          </cell>
          <cell r="G163">
            <v>341.20001220703125</v>
          </cell>
          <cell r="H163">
            <v>335.37399291992188</v>
          </cell>
          <cell r="I163" t="str">
            <v>FCA Nevinnomyssk</v>
          </cell>
          <cell r="J163" t="str">
            <v>FCA Nevinnomyssk</v>
          </cell>
          <cell r="K163" t="str">
            <v>НевАзот</v>
          </cell>
          <cell r="L163" t="str">
            <v>НевАзот</v>
          </cell>
          <cell r="M163" t="str">
            <v>GMF</v>
          </cell>
          <cell r="N163" t="str">
            <v>Coxon</v>
          </cell>
          <cell r="O163">
            <v>316</v>
          </cell>
          <cell r="P163">
            <v>105978.18399999999</v>
          </cell>
          <cell r="Q163">
            <v>107819.2</v>
          </cell>
          <cell r="R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</row>
        <row r="164">
          <cell r="A164">
            <v>200111</v>
          </cell>
          <cell r="B164" t="str">
            <v>bac</v>
          </cell>
          <cell r="C164" t="str">
            <v>bac11</v>
          </cell>
          <cell r="D164">
            <v>37205</v>
          </cell>
          <cell r="E164">
            <v>37208</v>
          </cell>
          <cell r="F164">
            <v>37208</v>
          </cell>
          <cell r="G164">
            <v>39.799999237060547</v>
          </cell>
          <cell r="H164">
            <v>39.799999237060547</v>
          </cell>
          <cell r="I164" t="str">
            <v>FCA Nevinnomyssk</v>
          </cell>
          <cell r="J164" t="str">
            <v>FCA Nevinnomyssk</v>
          </cell>
          <cell r="K164" t="str">
            <v>НевАзот</v>
          </cell>
          <cell r="L164" t="str">
            <v>НевАзот</v>
          </cell>
          <cell r="M164" t="str">
            <v>GMF</v>
          </cell>
          <cell r="N164" t="str">
            <v>Coxon</v>
          </cell>
          <cell r="O164">
            <v>316</v>
          </cell>
          <cell r="P164">
            <v>12576.8</v>
          </cell>
          <cell r="Q164">
            <v>12576.8</v>
          </cell>
          <cell r="R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A165">
            <v>200112</v>
          </cell>
          <cell r="B165" t="str">
            <v>bac</v>
          </cell>
          <cell r="C165" t="str">
            <v>bac12</v>
          </cell>
          <cell r="D165">
            <v>37232</v>
          </cell>
          <cell r="E165">
            <v>37246</v>
          </cell>
          <cell r="F165">
            <v>37246</v>
          </cell>
          <cell r="G165">
            <v>34.700000762939453</v>
          </cell>
          <cell r="H165">
            <v>34.700000762939453</v>
          </cell>
          <cell r="I165" t="str">
            <v>FCA Nevinnomyssk</v>
          </cell>
          <cell r="J165" t="str">
            <v>FCA Nevinnomyssk</v>
          </cell>
          <cell r="K165" t="str">
            <v>НевАзот</v>
          </cell>
          <cell r="L165" t="str">
            <v>НевАзот</v>
          </cell>
          <cell r="M165" t="str">
            <v>GMF</v>
          </cell>
          <cell r="N165" t="str">
            <v>Ecost</v>
          </cell>
          <cell r="O165">
            <v>388</v>
          </cell>
          <cell r="P165">
            <v>13463.6</v>
          </cell>
          <cell r="Q165">
            <v>15520</v>
          </cell>
          <cell r="R165">
            <v>-2056.4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</row>
        <row r="166">
          <cell r="A166">
            <v>200111</v>
          </cell>
          <cell r="B166" t="str">
            <v>bac</v>
          </cell>
          <cell r="C166" t="str">
            <v>bac13</v>
          </cell>
          <cell r="D166">
            <v>37200</v>
          </cell>
          <cell r="E166">
            <v>37201</v>
          </cell>
          <cell r="F166">
            <v>37201</v>
          </cell>
          <cell r="G166">
            <v>20.680000305175781</v>
          </cell>
          <cell r="H166">
            <v>20.680000305175781</v>
          </cell>
          <cell r="I166" t="str">
            <v>FCA Nevinnomyssk</v>
          </cell>
          <cell r="J166" t="str">
            <v>FCA Nevinnomyssk</v>
          </cell>
          <cell r="K166" t="str">
            <v>НевАзот</v>
          </cell>
          <cell r="L166" t="str">
            <v>НевАзот</v>
          </cell>
          <cell r="M166" t="str">
            <v>GMF</v>
          </cell>
          <cell r="N166" t="str">
            <v>Akrilat</v>
          </cell>
          <cell r="O166">
            <v>415</v>
          </cell>
          <cell r="P166">
            <v>8582.2000000000007</v>
          </cell>
          <cell r="Q166">
            <v>8582.2000000000007</v>
          </cell>
          <cell r="R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A167">
            <v>200111</v>
          </cell>
          <cell r="B167" t="str">
            <v>bac</v>
          </cell>
          <cell r="C167" t="str">
            <v>bac14</v>
          </cell>
          <cell r="D167">
            <v>37215</v>
          </cell>
          <cell r="E167">
            <v>37200</v>
          </cell>
          <cell r="F167">
            <v>37225</v>
          </cell>
          <cell r="G167">
            <v>34.799999237060547</v>
          </cell>
          <cell r="H167">
            <v>34.799999237060547</v>
          </cell>
          <cell r="I167" t="str">
            <v>FCA Nevinnomyssk</v>
          </cell>
          <cell r="J167" t="str">
            <v>DAF Buslovskaja</v>
          </cell>
          <cell r="K167" t="str">
            <v>НевАзот</v>
          </cell>
          <cell r="L167" t="str">
            <v>НевАзот</v>
          </cell>
          <cell r="M167" t="str">
            <v>GMF</v>
          </cell>
          <cell r="N167" t="str">
            <v>Vinmar</v>
          </cell>
          <cell r="O167">
            <v>382</v>
          </cell>
          <cell r="P167">
            <v>13293.6</v>
          </cell>
          <cell r="Q167">
            <v>13293.6</v>
          </cell>
          <cell r="R167">
            <v>0</v>
          </cell>
          <cell r="S167" t="str">
            <v>Transair</v>
          </cell>
          <cell r="T167">
            <v>2138.33</v>
          </cell>
          <cell r="U167">
            <v>2138.33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</row>
        <row r="168">
          <cell r="A168">
            <v>200111</v>
          </cell>
          <cell r="B168" t="str">
            <v>bac</v>
          </cell>
          <cell r="C168" t="str">
            <v>bac15</v>
          </cell>
          <cell r="D168">
            <v>37205</v>
          </cell>
          <cell r="E168">
            <v>37210</v>
          </cell>
          <cell r="F168">
            <v>37210</v>
          </cell>
          <cell r="G168">
            <v>56.599998474121094</v>
          </cell>
          <cell r="H168">
            <v>56.599998474121094</v>
          </cell>
          <cell r="I168" t="str">
            <v>FCA Nevinnomyssk</v>
          </cell>
          <cell r="J168" t="str">
            <v>FCA Nevinnomyssk</v>
          </cell>
          <cell r="K168" t="str">
            <v>НевАзот</v>
          </cell>
          <cell r="L168" t="str">
            <v>НевАзот</v>
          </cell>
          <cell r="M168" t="str">
            <v>GMF</v>
          </cell>
          <cell r="N168" t="str">
            <v>Coxon</v>
          </cell>
          <cell r="O168">
            <v>316</v>
          </cell>
          <cell r="P168">
            <v>17885.599999999999</v>
          </cell>
          <cell r="Q168">
            <v>17885.599999999999</v>
          </cell>
          <cell r="R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</row>
        <row r="169">
          <cell r="A169">
            <v>200111</v>
          </cell>
          <cell r="B169" t="str">
            <v>bac</v>
          </cell>
          <cell r="C169" t="str">
            <v>bac16</v>
          </cell>
          <cell r="D169">
            <v>37224</v>
          </cell>
          <cell r="E169">
            <v>37224</v>
          </cell>
          <cell r="F169">
            <v>37234</v>
          </cell>
          <cell r="G169">
            <v>70.300003051757813</v>
          </cell>
          <cell r="H169">
            <v>70.300003051757813</v>
          </cell>
          <cell r="I169" t="str">
            <v>FCA Nevinnomyssk</v>
          </cell>
          <cell r="J169" t="str">
            <v>DAF Buslovskaja</v>
          </cell>
          <cell r="K169" t="str">
            <v>НевАзот</v>
          </cell>
          <cell r="L169" t="str">
            <v>НевАзот</v>
          </cell>
          <cell r="M169" t="str">
            <v>GMF</v>
          </cell>
          <cell r="N169" t="str">
            <v>Twin</v>
          </cell>
          <cell r="O169">
            <v>382</v>
          </cell>
          <cell r="P169">
            <v>26854.6</v>
          </cell>
          <cell r="Q169">
            <v>26854.6</v>
          </cell>
          <cell r="R169">
            <v>0</v>
          </cell>
          <cell r="S169" t="str">
            <v>Transair</v>
          </cell>
          <cell r="T169">
            <v>4329.79</v>
          </cell>
          <cell r="U169">
            <v>4329.79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</row>
        <row r="170">
          <cell r="A170">
            <v>200112</v>
          </cell>
          <cell r="B170" t="str">
            <v>bac</v>
          </cell>
          <cell r="C170" t="str">
            <v>bac17</v>
          </cell>
          <cell r="D170">
            <v>37240</v>
          </cell>
          <cell r="E170">
            <v>37238</v>
          </cell>
          <cell r="F170">
            <v>37255</v>
          </cell>
          <cell r="G170">
            <v>342.70001220703125</v>
          </cell>
          <cell r="H170">
            <v>342.70001220703125</v>
          </cell>
          <cell r="I170" t="str">
            <v>FCA Nevinnomyssk</v>
          </cell>
          <cell r="J170" t="str">
            <v>DAF Buslovskaja</v>
          </cell>
          <cell r="K170" t="str">
            <v>НевАзот</v>
          </cell>
          <cell r="L170" t="str">
            <v>НевАзот</v>
          </cell>
          <cell r="M170" t="str">
            <v>GMF</v>
          </cell>
          <cell r="N170" t="str">
            <v>Vinmar</v>
          </cell>
          <cell r="O170">
            <v>372</v>
          </cell>
          <cell r="P170">
            <v>127484.4</v>
          </cell>
          <cell r="Q170">
            <v>127484.4</v>
          </cell>
          <cell r="R170">
            <v>0</v>
          </cell>
          <cell r="S170" t="str">
            <v>Transair</v>
          </cell>
          <cell r="T170">
            <v>20715.650000000001</v>
          </cell>
          <cell r="U170">
            <v>20715.650000000001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</row>
        <row r="171">
          <cell r="A171">
            <v>200112</v>
          </cell>
          <cell r="B171" t="str">
            <v>bac</v>
          </cell>
          <cell r="C171" t="str">
            <v>bac19</v>
          </cell>
          <cell r="D171">
            <v>37250</v>
          </cell>
          <cell r="E171">
            <v>37242</v>
          </cell>
          <cell r="F171">
            <v>37242</v>
          </cell>
          <cell r="G171">
            <v>92.300003051757813</v>
          </cell>
          <cell r="H171">
            <v>92.300003051757813</v>
          </cell>
          <cell r="I171" t="str">
            <v>FCA Nevinnomyssk</v>
          </cell>
          <cell r="J171" t="str">
            <v>FCA Nevinnomyssk</v>
          </cell>
          <cell r="K171" t="str">
            <v>НевАзот</v>
          </cell>
          <cell r="L171" t="str">
            <v>НевАзот</v>
          </cell>
          <cell r="M171" t="str">
            <v>GMF</v>
          </cell>
          <cell r="N171" t="str">
            <v>Twin</v>
          </cell>
          <cell r="O171">
            <v>315</v>
          </cell>
          <cell r="P171">
            <v>29074.5</v>
          </cell>
          <cell r="Q171">
            <v>29074.5</v>
          </cell>
          <cell r="R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</row>
        <row r="172">
          <cell r="A172">
            <v>200112</v>
          </cell>
          <cell r="B172" t="str">
            <v>bac</v>
          </cell>
          <cell r="C172" t="str">
            <v>bac20</v>
          </cell>
          <cell r="D172">
            <v>37245</v>
          </cell>
          <cell r="E172">
            <v>37242</v>
          </cell>
          <cell r="F172">
            <v>37242</v>
          </cell>
          <cell r="G172">
            <v>9.7600002288818359</v>
          </cell>
          <cell r="H172">
            <v>9.7600002288818359</v>
          </cell>
          <cell r="I172" t="str">
            <v>FCA Nevinnomyssk</v>
          </cell>
          <cell r="J172" t="str">
            <v>FCA Nevinnomyssk</v>
          </cell>
          <cell r="K172" t="str">
            <v>НевАзот</v>
          </cell>
          <cell r="L172" t="str">
            <v>НевАзот</v>
          </cell>
          <cell r="M172" t="str">
            <v>GMF</v>
          </cell>
          <cell r="N172" t="str">
            <v>Akrilat</v>
          </cell>
          <cell r="O172">
            <v>415</v>
          </cell>
          <cell r="P172">
            <v>4050.4</v>
          </cell>
          <cell r="Q172">
            <v>4050.4</v>
          </cell>
          <cell r="R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</row>
        <row r="173">
          <cell r="A173">
            <v>200112</v>
          </cell>
          <cell r="B173" t="str">
            <v>bac</v>
          </cell>
          <cell r="C173" t="str">
            <v>bac21</v>
          </cell>
          <cell r="D173">
            <v>37240</v>
          </cell>
          <cell r="E173">
            <v>37242</v>
          </cell>
          <cell r="F173">
            <v>37250</v>
          </cell>
          <cell r="G173">
            <v>139.39999389648438</v>
          </cell>
          <cell r="H173">
            <v>139.39999389648438</v>
          </cell>
          <cell r="I173" t="str">
            <v>FCA Nevinnomyssk</v>
          </cell>
          <cell r="J173" t="str">
            <v>DAF Buslovskaja</v>
          </cell>
          <cell r="K173" t="str">
            <v>НевАзот</v>
          </cell>
          <cell r="L173" t="str">
            <v>НевАзот</v>
          </cell>
          <cell r="M173" t="str">
            <v>GMF</v>
          </cell>
          <cell r="N173" t="str">
            <v>Vinmar</v>
          </cell>
          <cell r="O173">
            <v>372</v>
          </cell>
          <cell r="P173">
            <v>51856.800000000003</v>
          </cell>
          <cell r="Q173">
            <v>51856.800000000003</v>
          </cell>
          <cell r="R173">
            <v>0</v>
          </cell>
          <cell r="S173" t="str">
            <v>Transair</v>
          </cell>
          <cell r="T173">
            <v>8394.9699999999993</v>
          </cell>
          <cell r="U173">
            <v>8394.9699999999993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</row>
        <row r="174">
          <cell r="A174">
            <v>200112</v>
          </cell>
          <cell r="B174" t="str">
            <v>bac</v>
          </cell>
          <cell r="C174" t="str">
            <v>bac22</v>
          </cell>
          <cell r="D174">
            <v>37253</v>
          </cell>
          <cell r="E174">
            <v>37251</v>
          </cell>
          <cell r="F174">
            <v>37251</v>
          </cell>
          <cell r="G174">
            <v>9.8599996566772461</v>
          </cell>
          <cell r="H174">
            <v>9.8599996566772461</v>
          </cell>
          <cell r="I174" t="str">
            <v>FCA Nevinnomyssk</v>
          </cell>
          <cell r="J174" t="str">
            <v>FCA Nevinnomyssk</v>
          </cell>
          <cell r="K174" t="str">
            <v>НевАзот</v>
          </cell>
          <cell r="L174" t="str">
            <v>НевАзот</v>
          </cell>
          <cell r="M174" t="str">
            <v>GMF</v>
          </cell>
          <cell r="N174" t="str">
            <v>Akrilat</v>
          </cell>
          <cell r="O174">
            <v>415</v>
          </cell>
          <cell r="P174">
            <v>4091.9</v>
          </cell>
          <cell r="Q174">
            <v>4091.9</v>
          </cell>
          <cell r="R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</row>
        <row r="175">
          <cell r="A175">
            <v>200112</v>
          </cell>
          <cell r="B175" t="str">
            <v>bac</v>
          </cell>
          <cell r="C175" t="str">
            <v>bac23</v>
          </cell>
          <cell r="D175">
            <v>37250</v>
          </cell>
          <cell r="E175">
            <v>37243</v>
          </cell>
          <cell r="F175">
            <v>37243</v>
          </cell>
          <cell r="G175">
            <v>33.5</v>
          </cell>
          <cell r="H175">
            <v>33.5</v>
          </cell>
          <cell r="I175" t="str">
            <v>FCA Nevinnomyssk</v>
          </cell>
          <cell r="J175" t="str">
            <v>FCA Nevinnomyssk</v>
          </cell>
          <cell r="K175" t="str">
            <v>НевАзот</v>
          </cell>
          <cell r="L175" t="str">
            <v>НевАзот</v>
          </cell>
          <cell r="M175" t="str">
            <v>GMF</v>
          </cell>
          <cell r="N175" t="str">
            <v>Twin</v>
          </cell>
          <cell r="O175">
            <v>315</v>
          </cell>
          <cell r="P175">
            <v>10552.5</v>
          </cell>
          <cell r="Q175">
            <v>10552.5</v>
          </cell>
          <cell r="R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</row>
        <row r="176">
          <cell r="A176">
            <v>200112</v>
          </cell>
          <cell r="B176" t="str">
            <v>bac</v>
          </cell>
          <cell r="C176" t="str">
            <v>bac24</v>
          </cell>
          <cell r="D176">
            <v>37250</v>
          </cell>
          <cell r="E176">
            <v>37244</v>
          </cell>
          <cell r="F176">
            <v>37244</v>
          </cell>
          <cell r="G176">
            <v>33.599998474121094</v>
          </cell>
          <cell r="H176">
            <v>33.599998474121094</v>
          </cell>
          <cell r="I176" t="str">
            <v>FCA Nevinnomyssk</v>
          </cell>
          <cell r="J176" t="str">
            <v>FCA Nevinnomyssk</v>
          </cell>
          <cell r="K176" t="str">
            <v>НевАзот</v>
          </cell>
          <cell r="L176" t="str">
            <v>НевАзот</v>
          </cell>
          <cell r="M176" t="str">
            <v>GMF</v>
          </cell>
          <cell r="N176" t="str">
            <v>Twin</v>
          </cell>
          <cell r="O176">
            <v>315</v>
          </cell>
          <cell r="P176">
            <v>10584</v>
          </cell>
          <cell r="Q176">
            <v>10584</v>
          </cell>
          <cell r="R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</row>
        <row r="177">
          <cell r="A177">
            <v>200112</v>
          </cell>
          <cell r="B177" t="str">
            <v>bac</v>
          </cell>
          <cell r="C177" t="str">
            <v>bac25</v>
          </cell>
          <cell r="D177">
            <v>37250</v>
          </cell>
          <cell r="E177">
            <v>37245</v>
          </cell>
          <cell r="F177">
            <v>37245</v>
          </cell>
          <cell r="G177">
            <v>33.5</v>
          </cell>
          <cell r="H177">
            <v>33.5</v>
          </cell>
          <cell r="I177" t="str">
            <v>FCA Nevinnomyssk</v>
          </cell>
          <cell r="J177" t="str">
            <v>FCA Nevinnomyssk</v>
          </cell>
          <cell r="K177" t="str">
            <v>НевАзот</v>
          </cell>
          <cell r="L177" t="str">
            <v>НевАзот</v>
          </cell>
          <cell r="M177" t="str">
            <v>GMF</v>
          </cell>
          <cell r="N177" t="str">
            <v>Twin</v>
          </cell>
          <cell r="O177">
            <v>315</v>
          </cell>
          <cell r="P177">
            <v>10552.5</v>
          </cell>
          <cell r="Q177">
            <v>10552.5</v>
          </cell>
          <cell r="R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A178">
            <v>200112</v>
          </cell>
          <cell r="B178" t="str">
            <v>bac</v>
          </cell>
          <cell r="C178" t="str">
            <v>bac26</v>
          </cell>
          <cell r="D178">
            <v>37250</v>
          </cell>
          <cell r="E178">
            <v>37250</v>
          </cell>
          <cell r="F178">
            <v>37250</v>
          </cell>
          <cell r="G178">
            <v>59.299999237060547</v>
          </cell>
          <cell r="H178">
            <v>59.299999237060547</v>
          </cell>
          <cell r="I178" t="str">
            <v>FCA Nevinnomyssk</v>
          </cell>
          <cell r="J178" t="str">
            <v>FCA Nevinnomyssk</v>
          </cell>
          <cell r="K178" t="str">
            <v>НевАзот</v>
          </cell>
          <cell r="L178" t="str">
            <v>НевАзот</v>
          </cell>
          <cell r="M178" t="str">
            <v>GMF</v>
          </cell>
          <cell r="N178" t="str">
            <v>Twin</v>
          </cell>
          <cell r="O178">
            <v>315</v>
          </cell>
          <cell r="P178">
            <v>18679.5</v>
          </cell>
          <cell r="Q178">
            <v>18679.5</v>
          </cell>
          <cell r="R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</row>
        <row r="179">
          <cell r="A179">
            <v>200201</v>
          </cell>
          <cell r="B179" t="str">
            <v>bac</v>
          </cell>
          <cell r="C179" t="str">
            <v>bac27</v>
          </cell>
          <cell r="D179">
            <v>37283</v>
          </cell>
          <cell r="E179">
            <v>37280</v>
          </cell>
          <cell r="F179">
            <v>37280</v>
          </cell>
          <cell r="G179">
            <v>179.80000305175781</v>
          </cell>
          <cell r="H179">
            <v>179.80000305175781</v>
          </cell>
          <cell r="I179" t="str">
            <v>FCA Nevinnomyssk</v>
          </cell>
          <cell r="J179" t="str">
            <v>FCA Nevinnomyssk</v>
          </cell>
          <cell r="K179" t="str">
            <v>НевАзот</v>
          </cell>
          <cell r="L179" t="str">
            <v>НевАзот</v>
          </cell>
          <cell r="M179" t="str">
            <v>GMF</v>
          </cell>
          <cell r="N179" t="str">
            <v>Twin</v>
          </cell>
          <cell r="O179">
            <v>311</v>
          </cell>
          <cell r="P179">
            <v>55917.8</v>
          </cell>
          <cell r="Q179">
            <v>55917.8</v>
          </cell>
          <cell r="R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</row>
        <row r="180">
          <cell r="A180">
            <v>200112</v>
          </cell>
          <cell r="B180" t="str">
            <v>bac</v>
          </cell>
          <cell r="C180" t="str">
            <v>bac28</v>
          </cell>
          <cell r="D180">
            <v>37250</v>
          </cell>
          <cell r="E180">
            <v>37250</v>
          </cell>
          <cell r="F180">
            <v>37250</v>
          </cell>
          <cell r="G180">
            <v>126.5</v>
          </cell>
          <cell r="H180">
            <v>126.5</v>
          </cell>
          <cell r="I180" t="str">
            <v>FCA Nevinnomyssk</v>
          </cell>
          <cell r="J180" t="str">
            <v>FCA Nevinnomyssk</v>
          </cell>
          <cell r="K180" t="str">
            <v>НевАзот</v>
          </cell>
          <cell r="L180" t="str">
            <v>НевАзот</v>
          </cell>
          <cell r="M180" t="str">
            <v>GMF</v>
          </cell>
          <cell r="N180" t="str">
            <v>Twin</v>
          </cell>
          <cell r="O180">
            <v>315</v>
          </cell>
          <cell r="P180">
            <v>39847.5</v>
          </cell>
          <cell r="Q180">
            <v>39847.5</v>
          </cell>
          <cell r="R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</row>
        <row r="181">
          <cell r="A181">
            <v>200112</v>
          </cell>
          <cell r="B181" t="str">
            <v>bac</v>
          </cell>
          <cell r="C181" t="str">
            <v>bac29</v>
          </cell>
          <cell r="D181">
            <v>37250</v>
          </cell>
          <cell r="E181">
            <v>37252</v>
          </cell>
          <cell r="F181">
            <v>37252</v>
          </cell>
          <cell r="G181">
            <v>43.700000762939453</v>
          </cell>
          <cell r="H181">
            <v>43.700000762939453</v>
          </cell>
          <cell r="I181" t="str">
            <v>FCA Nevinnomyssk</v>
          </cell>
          <cell r="J181" t="str">
            <v>FCA Nevinnomyssk</v>
          </cell>
          <cell r="K181" t="str">
            <v>НевАзот</v>
          </cell>
          <cell r="L181" t="str">
            <v>НевАзот</v>
          </cell>
          <cell r="M181" t="str">
            <v>GMF</v>
          </cell>
          <cell r="N181" t="str">
            <v>Twin</v>
          </cell>
          <cell r="O181">
            <v>315</v>
          </cell>
          <cell r="P181">
            <v>13765.5</v>
          </cell>
          <cell r="Q181">
            <v>13765.5</v>
          </cell>
          <cell r="R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</row>
        <row r="182">
          <cell r="A182">
            <v>200201</v>
          </cell>
          <cell r="B182" t="str">
            <v>bac</v>
          </cell>
          <cell r="C182" t="str">
            <v>bac30</v>
          </cell>
          <cell r="D182">
            <v>37287</v>
          </cell>
          <cell r="E182">
            <v>37277</v>
          </cell>
          <cell r="F182">
            <v>37277</v>
          </cell>
          <cell r="G182">
            <v>473.60000610351563</v>
          </cell>
          <cell r="H182">
            <v>473.60000610351563</v>
          </cell>
          <cell r="I182" t="str">
            <v>FCA Nevinnomyssk</v>
          </cell>
          <cell r="J182" t="str">
            <v>FCA Nevinnomyssk</v>
          </cell>
          <cell r="K182" t="str">
            <v>НевАзот</v>
          </cell>
          <cell r="L182" t="str">
            <v>НевАзот</v>
          </cell>
          <cell r="M182" t="str">
            <v>GMF</v>
          </cell>
          <cell r="N182" t="str">
            <v>Coxon</v>
          </cell>
          <cell r="O182">
            <v>307</v>
          </cell>
          <cell r="P182">
            <v>145395.20000000001</v>
          </cell>
          <cell r="Q182">
            <v>145395.20000000001</v>
          </cell>
          <cell r="R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</row>
        <row r="183">
          <cell r="A183">
            <v>200112</v>
          </cell>
          <cell r="B183" t="str">
            <v>bac</v>
          </cell>
          <cell r="C183" t="str">
            <v>bac31</v>
          </cell>
          <cell r="D183">
            <v>37250</v>
          </cell>
          <cell r="E183">
            <v>37254</v>
          </cell>
          <cell r="F183">
            <v>37254</v>
          </cell>
          <cell r="G183">
            <v>71.099998474121094</v>
          </cell>
          <cell r="H183">
            <v>71.099998474121094</v>
          </cell>
          <cell r="I183" t="str">
            <v>FCA Nevinnomyssk</v>
          </cell>
          <cell r="J183" t="str">
            <v>FCA Nevinnomyssk</v>
          </cell>
          <cell r="K183" t="str">
            <v>НевАзот</v>
          </cell>
          <cell r="L183" t="str">
            <v>НевАзот</v>
          </cell>
          <cell r="M183" t="str">
            <v>GMF</v>
          </cell>
          <cell r="N183" t="str">
            <v>Twin</v>
          </cell>
          <cell r="O183">
            <v>315</v>
          </cell>
          <cell r="P183">
            <v>22396.5</v>
          </cell>
          <cell r="Q183">
            <v>22396.5</v>
          </cell>
          <cell r="R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</row>
        <row r="184">
          <cell r="A184">
            <v>200202</v>
          </cell>
          <cell r="B184" t="str">
            <v>bac</v>
          </cell>
          <cell r="C184" t="str">
            <v>bac32</v>
          </cell>
          <cell r="D184">
            <v>37287</v>
          </cell>
          <cell r="E184">
            <v>37305</v>
          </cell>
          <cell r="F184">
            <v>37305</v>
          </cell>
          <cell r="G184">
            <v>494.60000610351563</v>
          </cell>
          <cell r="H184">
            <v>494.60000610351563</v>
          </cell>
          <cell r="I184" t="str">
            <v>FCA Nevinnomyssk</v>
          </cell>
          <cell r="J184" t="str">
            <v>FCA Nevinnomyssk</v>
          </cell>
          <cell r="K184" t="str">
            <v>НевАзот</v>
          </cell>
          <cell r="L184" t="str">
            <v>НевАзот</v>
          </cell>
          <cell r="M184" t="str">
            <v>GMF</v>
          </cell>
          <cell r="N184" t="str">
            <v>Coxon</v>
          </cell>
          <cell r="O184">
            <v>283</v>
          </cell>
          <cell r="P184">
            <v>139971.79999999999</v>
          </cell>
          <cell r="Q184">
            <v>70750</v>
          </cell>
          <cell r="R184">
            <v>69221.8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</row>
        <row r="185">
          <cell r="A185">
            <v>200201</v>
          </cell>
          <cell r="B185" t="str">
            <v>bac</v>
          </cell>
          <cell r="C185" t="str">
            <v>bac33</v>
          </cell>
          <cell r="D185">
            <v>37283</v>
          </cell>
          <cell r="E185">
            <v>37287</v>
          </cell>
          <cell r="F185">
            <v>37287</v>
          </cell>
          <cell r="G185">
            <v>33.099998474121094</v>
          </cell>
          <cell r="H185">
            <v>33.099998474121094</v>
          </cell>
          <cell r="I185" t="str">
            <v>FCA Nevinnomyssk</v>
          </cell>
          <cell r="J185" t="str">
            <v>FCA Nevinnomyssk</v>
          </cell>
          <cell r="K185" t="str">
            <v>НевАзот</v>
          </cell>
          <cell r="L185" t="str">
            <v>НевАзот</v>
          </cell>
          <cell r="M185" t="str">
            <v>GMF</v>
          </cell>
          <cell r="N185" t="str">
            <v>Twin</v>
          </cell>
          <cell r="O185">
            <v>311</v>
          </cell>
          <cell r="P185">
            <v>10294.1</v>
          </cell>
          <cell r="Q185">
            <v>10294.1</v>
          </cell>
          <cell r="R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86">
          <cell r="A186">
            <v>200202</v>
          </cell>
          <cell r="B186" t="str">
            <v>bac</v>
          </cell>
          <cell r="C186" t="str">
            <v>bac34</v>
          </cell>
          <cell r="D186">
            <v>37315</v>
          </cell>
          <cell r="G186">
            <v>44</v>
          </cell>
          <cell r="H186">
            <v>44</v>
          </cell>
          <cell r="I186" t="str">
            <v>FCA Nevinnomyssk</v>
          </cell>
          <cell r="J186" t="str">
            <v>FCA Nevinnomyssk</v>
          </cell>
          <cell r="K186" t="str">
            <v>НевАзот</v>
          </cell>
          <cell r="L186" t="str">
            <v>НевАзот</v>
          </cell>
          <cell r="M186" t="str">
            <v>GMF</v>
          </cell>
          <cell r="N186" t="str">
            <v>PCC</v>
          </cell>
          <cell r="O186">
            <v>355</v>
          </cell>
          <cell r="P186">
            <v>15620</v>
          </cell>
          <cell r="Q186">
            <v>15620</v>
          </cell>
          <cell r="R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</row>
        <row r="187">
          <cell r="A187">
            <v>200202</v>
          </cell>
          <cell r="B187" t="str">
            <v>bac</v>
          </cell>
          <cell r="C187" t="str">
            <v>bac36</v>
          </cell>
          <cell r="D187">
            <v>37315</v>
          </cell>
          <cell r="E187">
            <v>37309</v>
          </cell>
          <cell r="F187">
            <v>37309</v>
          </cell>
          <cell r="G187">
            <v>119.19999694824219</v>
          </cell>
          <cell r="H187">
            <v>119.19999694824219</v>
          </cell>
          <cell r="I187" t="str">
            <v>FCA Nevinnomyssk</v>
          </cell>
          <cell r="J187" t="str">
            <v>FCA Nevinnomyssk</v>
          </cell>
          <cell r="K187" t="str">
            <v>НевАзот</v>
          </cell>
          <cell r="L187" t="str">
            <v>НевАзот</v>
          </cell>
          <cell r="M187" t="str">
            <v>GMF</v>
          </cell>
          <cell r="N187" t="str">
            <v>Twin</v>
          </cell>
          <cell r="O187">
            <v>300</v>
          </cell>
          <cell r="P187">
            <v>35760</v>
          </cell>
          <cell r="Q187">
            <v>15000</v>
          </cell>
          <cell r="R187">
            <v>20760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</row>
        <row r="188">
          <cell r="A188">
            <v>200104</v>
          </cell>
          <cell r="B188" t="str">
            <v>bc</v>
          </cell>
          <cell r="C188" t="str">
            <v>bc01</v>
          </cell>
          <cell r="D188">
            <v>37010</v>
          </cell>
          <cell r="E188">
            <v>37010</v>
          </cell>
          <cell r="F188">
            <v>37022</v>
          </cell>
          <cell r="G188">
            <v>40</v>
          </cell>
          <cell r="H188">
            <v>40</v>
          </cell>
          <cell r="I188" t="str">
            <v>FOB SPb</v>
          </cell>
          <cell r="J188" t="str">
            <v>CIF Antwerpen</v>
          </cell>
          <cell r="K188" t="str">
            <v>КГОК</v>
          </cell>
          <cell r="L188" t="str">
            <v>КГОК</v>
          </cell>
          <cell r="M188" t="str">
            <v>Seneltex</v>
          </cell>
          <cell r="N188" t="str">
            <v>Imexco</v>
          </cell>
          <cell r="O188">
            <v>2000</v>
          </cell>
          <cell r="P188">
            <v>80000</v>
          </cell>
          <cell r="Q188">
            <v>80000</v>
          </cell>
          <cell r="R188">
            <v>0</v>
          </cell>
          <cell r="T188">
            <v>690</v>
          </cell>
          <cell r="U188">
            <v>690</v>
          </cell>
          <cell r="V188">
            <v>0</v>
          </cell>
          <cell r="W188">
            <v>176</v>
          </cell>
          <cell r="X188">
            <v>176</v>
          </cell>
          <cell r="Y188">
            <v>0</v>
          </cell>
        </row>
        <row r="189">
          <cell r="A189">
            <v>200106</v>
          </cell>
          <cell r="B189" t="str">
            <v>bc</v>
          </cell>
          <cell r="C189" t="str">
            <v>bc02</v>
          </cell>
          <cell r="D189">
            <v>37065</v>
          </cell>
          <cell r="E189">
            <v>37065</v>
          </cell>
          <cell r="F189">
            <v>37079</v>
          </cell>
          <cell r="G189">
            <v>252</v>
          </cell>
          <cell r="H189">
            <v>252</v>
          </cell>
          <cell r="I189" t="str">
            <v>FCA Kovdor</v>
          </cell>
          <cell r="J189" t="str">
            <v>CIF Japan</v>
          </cell>
          <cell r="K189" t="str">
            <v>КГОК</v>
          </cell>
          <cell r="L189" t="str">
            <v>КГОК</v>
          </cell>
          <cell r="M189" t="str">
            <v>GMF</v>
          </cell>
          <cell r="N189" t="str">
            <v>Mitsui</v>
          </cell>
          <cell r="O189">
            <v>2095</v>
          </cell>
          <cell r="P189">
            <v>527940</v>
          </cell>
          <cell r="Q189">
            <v>527940</v>
          </cell>
          <cell r="R189">
            <v>0</v>
          </cell>
          <cell r="T189">
            <v>19678.84</v>
          </cell>
          <cell r="U189">
            <v>19678.84</v>
          </cell>
          <cell r="V189">
            <v>0</v>
          </cell>
          <cell r="W189">
            <v>813.04</v>
          </cell>
          <cell r="X189">
            <v>813.04</v>
          </cell>
          <cell r="Y189">
            <v>0</v>
          </cell>
        </row>
        <row r="190">
          <cell r="A190">
            <v>200106</v>
          </cell>
          <cell r="B190" t="str">
            <v>bc</v>
          </cell>
          <cell r="C190" t="str">
            <v>bc03</v>
          </cell>
          <cell r="D190">
            <v>37069</v>
          </cell>
          <cell r="E190">
            <v>37069</v>
          </cell>
          <cell r="F190">
            <v>37079</v>
          </cell>
          <cell r="G190">
            <v>60</v>
          </cell>
          <cell r="H190">
            <v>60</v>
          </cell>
          <cell r="I190" t="str">
            <v>FOB SPb</v>
          </cell>
          <cell r="J190" t="str">
            <v>CIF Antwerpen</v>
          </cell>
          <cell r="K190" t="str">
            <v>КГОК</v>
          </cell>
          <cell r="L190" t="str">
            <v>КГОК</v>
          </cell>
          <cell r="M190" t="str">
            <v>Seneltex</v>
          </cell>
          <cell r="N190" t="str">
            <v>Imexco</v>
          </cell>
          <cell r="O190">
            <v>2000</v>
          </cell>
          <cell r="P190">
            <v>120000</v>
          </cell>
          <cell r="Q190">
            <v>120000</v>
          </cell>
          <cell r="R190">
            <v>0</v>
          </cell>
          <cell r="T190">
            <v>1035</v>
          </cell>
          <cell r="U190">
            <v>1035</v>
          </cell>
          <cell r="V190">
            <v>0</v>
          </cell>
          <cell r="W190">
            <v>184.8</v>
          </cell>
          <cell r="X190">
            <v>184.8</v>
          </cell>
          <cell r="Y190">
            <v>0</v>
          </cell>
        </row>
        <row r="191">
          <cell r="A191">
            <v>200107</v>
          </cell>
          <cell r="B191" t="str">
            <v>bc</v>
          </cell>
          <cell r="C191" t="str">
            <v>bc04</v>
          </cell>
          <cell r="D191">
            <v>37085</v>
          </cell>
          <cell r="E191">
            <v>37085</v>
          </cell>
          <cell r="F191">
            <v>37105</v>
          </cell>
          <cell r="G191">
            <v>84</v>
          </cell>
          <cell r="H191">
            <v>84</v>
          </cell>
          <cell r="I191" t="str">
            <v>FCA Kovdor</v>
          </cell>
          <cell r="J191" t="str">
            <v>CIF Japan</v>
          </cell>
          <cell r="K191" t="str">
            <v>КГОК</v>
          </cell>
          <cell r="L191" t="str">
            <v>КГОК</v>
          </cell>
          <cell r="M191" t="str">
            <v>GMF</v>
          </cell>
          <cell r="N191" t="str">
            <v>Kinsho</v>
          </cell>
          <cell r="O191">
            <v>1900</v>
          </cell>
          <cell r="P191">
            <v>159600</v>
          </cell>
          <cell r="Q191">
            <v>159600</v>
          </cell>
          <cell r="R191">
            <v>0</v>
          </cell>
          <cell r="T191">
            <v>6116.28</v>
          </cell>
          <cell r="U191">
            <v>6116.28</v>
          </cell>
          <cell r="V191">
            <v>0</v>
          </cell>
          <cell r="W191">
            <v>245.78</v>
          </cell>
          <cell r="X191">
            <v>245.78</v>
          </cell>
          <cell r="Y191">
            <v>0</v>
          </cell>
        </row>
        <row r="192">
          <cell r="A192">
            <v>200107</v>
          </cell>
          <cell r="B192" t="str">
            <v>bc</v>
          </cell>
          <cell r="C192" t="str">
            <v>bc05</v>
          </cell>
          <cell r="D192">
            <v>37083</v>
          </cell>
          <cell r="E192">
            <v>37083</v>
          </cell>
          <cell r="F192">
            <v>37096</v>
          </cell>
          <cell r="G192">
            <v>21</v>
          </cell>
          <cell r="H192">
            <v>21</v>
          </cell>
          <cell r="I192" t="str">
            <v>FCA Kovdor</v>
          </cell>
          <cell r="J192" t="str">
            <v>CIF Japan</v>
          </cell>
          <cell r="K192" t="str">
            <v>КГОК</v>
          </cell>
          <cell r="L192" t="str">
            <v>КГОК</v>
          </cell>
          <cell r="M192" t="str">
            <v>GMF</v>
          </cell>
          <cell r="N192" t="str">
            <v>Kinsho</v>
          </cell>
          <cell r="O192">
            <v>2100</v>
          </cell>
          <cell r="P192">
            <v>44100</v>
          </cell>
          <cell r="Q192">
            <v>44100</v>
          </cell>
          <cell r="R192">
            <v>0</v>
          </cell>
          <cell r="T192">
            <v>1882.86</v>
          </cell>
          <cell r="U192">
            <v>1882.86</v>
          </cell>
          <cell r="V192">
            <v>0</v>
          </cell>
          <cell r="W192">
            <v>67.91</v>
          </cell>
          <cell r="X192">
            <v>67.91</v>
          </cell>
          <cell r="Y192">
            <v>0</v>
          </cell>
        </row>
        <row r="193">
          <cell r="A193">
            <v>200107</v>
          </cell>
          <cell r="B193" t="str">
            <v>bc</v>
          </cell>
          <cell r="C193" t="str">
            <v>bc06</v>
          </cell>
          <cell r="D193">
            <v>37092</v>
          </cell>
          <cell r="E193">
            <v>37092</v>
          </cell>
          <cell r="F193">
            <v>37110</v>
          </cell>
          <cell r="G193">
            <v>105</v>
          </cell>
          <cell r="H193">
            <v>105</v>
          </cell>
          <cell r="I193" t="str">
            <v>FCA Kovdor</v>
          </cell>
          <cell r="J193" t="str">
            <v>CIF Japan</v>
          </cell>
          <cell r="K193" t="str">
            <v>КГОК</v>
          </cell>
          <cell r="L193" t="str">
            <v>КГОК</v>
          </cell>
          <cell r="M193" t="str">
            <v>GMF</v>
          </cell>
          <cell r="N193" t="str">
            <v>Mitsui</v>
          </cell>
          <cell r="O193">
            <v>2095</v>
          </cell>
          <cell r="P193">
            <v>219975</v>
          </cell>
          <cell r="Q193">
            <v>219975</v>
          </cell>
          <cell r="R193">
            <v>0</v>
          </cell>
          <cell r="T193">
            <v>7845.35</v>
          </cell>
          <cell r="U193">
            <v>7845.35</v>
          </cell>
          <cell r="V193">
            <v>0</v>
          </cell>
          <cell r="W193">
            <v>338.76</v>
          </cell>
          <cell r="X193">
            <v>338.76</v>
          </cell>
          <cell r="Y193">
            <v>0</v>
          </cell>
        </row>
        <row r="194">
          <cell r="A194">
            <v>200107</v>
          </cell>
          <cell r="B194" t="str">
            <v>bc</v>
          </cell>
          <cell r="C194" t="str">
            <v>bc07</v>
          </cell>
          <cell r="D194">
            <v>37102</v>
          </cell>
          <cell r="E194">
            <v>37102</v>
          </cell>
          <cell r="F194">
            <v>37120</v>
          </cell>
          <cell r="G194">
            <v>60</v>
          </cell>
          <cell r="H194">
            <v>60</v>
          </cell>
          <cell r="I194" t="str">
            <v>FCA Kovdor</v>
          </cell>
          <cell r="J194" t="str">
            <v>DAF Chop</v>
          </cell>
          <cell r="K194" t="str">
            <v>КГОК</v>
          </cell>
          <cell r="L194" t="str">
            <v>КГОК</v>
          </cell>
          <cell r="M194" t="str">
            <v>GMF</v>
          </cell>
          <cell r="N194" t="str">
            <v>Alfachem</v>
          </cell>
          <cell r="O194">
            <v>1915</v>
          </cell>
          <cell r="P194">
            <v>114900</v>
          </cell>
          <cell r="Q194">
            <v>114900</v>
          </cell>
          <cell r="R194">
            <v>0</v>
          </cell>
          <cell r="T194">
            <v>1956</v>
          </cell>
          <cell r="U194">
            <v>1956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</row>
        <row r="195">
          <cell r="A195">
            <v>200107</v>
          </cell>
          <cell r="B195" t="str">
            <v>bc</v>
          </cell>
          <cell r="C195" t="str">
            <v>bc08</v>
          </cell>
          <cell r="D195">
            <v>37092</v>
          </cell>
          <cell r="E195">
            <v>37092</v>
          </cell>
          <cell r="F195">
            <v>37105</v>
          </cell>
          <cell r="G195">
            <v>20</v>
          </cell>
          <cell r="H195">
            <v>20</v>
          </cell>
          <cell r="I195" t="str">
            <v>FCA Kovdor</v>
          </cell>
          <cell r="J195" t="str">
            <v>CIF Antwerpen</v>
          </cell>
          <cell r="K195" t="str">
            <v>КГОК</v>
          </cell>
          <cell r="L195" t="str">
            <v>КГОК</v>
          </cell>
          <cell r="M195" t="str">
            <v>GMF</v>
          </cell>
          <cell r="N195" t="str">
            <v>ZCD</v>
          </cell>
          <cell r="O195">
            <v>2050</v>
          </cell>
          <cell r="P195">
            <v>41000</v>
          </cell>
          <cell r="Q195">
            <v>41000</v>
          </cell>
          <cell r="R195">
            <v>0</v>
          </cell>
          <cell r="T195">
            <v>1322.86</v>
          </cell>
          <cell r="U195">
            <v>1322.86</v>
          </cell>
          <cell r="V195">
            <v>0</v>
          </cell>
          <cell r="W195">
            <v>63.14</v>
          </cell>
          <cell r="X195">
            <v>63.14</v>
          </cell>
          <cell r="Y195">
            <v>0</v>
          </cell>
        </row>
        <row r="196">
          <cell r="A196">
            <v>200108</v>
          </cell>
          <cell r="B196" t="str">
            <v>bc</v>
          </cell>
          <cell r="C196" t="str">
            <v>bc09</v>
          </cell>
          <cell r="D196">
            <v>37111</v>
          </cell>
          <cell r="E196">
            <v>37111</v>
          </cell>
          <cell r="F196">
            <v>37127</v>
          </cell>
          <cell r="G196">
            <v>147</v>
          </cell>
          <cell r="H196">
            <v>147</v>
          </cell>
          <cell r="I196" t="str">
            <v>FCA Kovdor</v>
          </cell>
          <cell r="J196" t="str">
            <v>CIF Japan</v>
          </cell>
          <cell r="K196" t="str">
            <v>КГОК</v>
          </cell>
          <cell r="L196" t="str">
            <v>КГОК</v>
          </cell>
          <cell r="M196" t="str">
            <v>GMF</v>
          </cell>
          <cell r="N196" t="str">
            <v>Mitsui</v>
          </cell>
          <cell r="O196">
            <v>2095</v>
          </cell>
          <cell r="P196">
            <v>307965</v>
          </cell>
          <cell r="Q196">
            <v>307965</v>
          </cell>
          <cell r="R196">
            <v>0</v>
          </cell>
          <cell r="T196">
            <v>10650.24</v>
          </cell>
          <cell r="U196">
            <v>10650.24</v>
          </cell>
          <cell r="V196">
            <v>0</v>
          </cell>
          <cell r="W196">
            <v>474.27</v>
          </cell>
          <cell r="X196">
            <v>474.27</v>
          </cell>
          <cell r="Y196">
            <v>0</v>
          </cell>
        </row>
        <row r="197">
          <cell r="A197">
            <v>200108</v>
          </cell>
          <cell r="B197" t="str">
            <v>bc</v>
          </cell>
          <cell r="C197" t="str">
            <v>bc11</v>
          </cell>
          <cell r="D197">
            <v>37106</v>
          </cell>
          <cell r="E197">
            <v>37106</v>
          </cell>
          <cell r="F197">
            <v>37113</v>
          </cell>
          <cell r="G197">
            <v>21</v>
          </cell>
          <cell r="H197">
            <v>21</v>
          </cell>
          <cell r="I197" t="str">
            <v>FCA Kovdor</v>
          </cell>
          <cell r="J197" t="str">
            <v>CIF Japan</v>
          </cell>
          <cell r="K197" t="str">
            <v>КГОК</v>
          </cell>
          <cell r="L197" t="str">
            <v>КГОК</v>
          </cell>
          <cell r="M197" t="str">
            <v>GMF</v>
          </cell>
          <cell r="N197" t="str">
            <v>Kinsho</v>
          </cell>
          <cell r="O197">
            <v>2100</v>
          </cell>
          <cell r="P197">
            <v>44100</v>
          </cell>
          <cell r="Q197">
            <v>44100</v>
          </cell>
          <cell r="R197">
            <v>0</v>
          </cell>
          <cell r="T197">
            <v>1882.86</v>
          </cell>
          <cell r="U197">
            <v>1882.86</v>
          </cell>
          <cell r="V197">
            <v>0</v>
          </cell>
          <cell r="W197">
            <v>67.91</v>
          </cell>
          <cell r="X197">
            <v>67.91</v>
          </cell>
          <cell r="Y197">
            <v>0</v>
          </cell>
        </row>
        <row r="198">
          <cell r="A198">
            <v>200108</v>
          </cell>
          <cell r="B198" t="str">
            <v>bc</v>
          </cell>
          <cell r="C198" t="str">
            <v>bc12</v>
          </cell>
          <cell r="D198">
            <v>37120</v>
          </cell>
          <cell r="E198">
            <v>37120</v>
          </cell>
          <cell r="F198">
            <v>37134</v>
          </cell>
          <cell r="G198">
            <v>75</v>
          </cell>
          <cell r="H198">
            <v>75</v>
          </cell>
          <cell r="I198" t="str">
            <v>FCA Kovdor</v>
          </cell>
          <cell r="J198" t="str">
            <v>CIF Antwerpen</v>
          </cell>
          <cell r="K198" t="str">
            <v>КГОК</v>
          </cell>
          <cell r="L198" t="str">
            <v>КГОК</v>
          </cell>
          <cell r="M198" t="str">
            <v>GMF</v>
          </cell>
          <cell r="N198" t="str">
            <v>ZCD</v>
          </cell>
          <cell r="O198">
            <v>2050</v>
          </cell>
          <cell r="P198">
            <v>153750</v>
          </cell>
          <cell r="Q198">
            <v>153750</v>
          </cell>
          <cell r="R198">
            <v>0</v>
          </cell>
          <cell r="T198">
            <v>4967.5536000000002</v>
          </cell>
          <cell r="U198">
            <v>4967.55</v>
          </cell>
          <cell r="V198">
            <v>0</v>
          </cell>
          <cell r="W198">
            <v>236.78</v>
          </cell>
          <cell r="X198">
            <v>236.78</v>
          </cell>
          <cell r="Y198">
            <v>0</v>
          </cell>
        </row>
        <row r="199">
          <cell r="A199">
            <v>200107</v>
          </cell>
          <cell r="B199" t="str">
            <v>bc</v>
          </cell>
          <cell r="C199" t="str">
            <v>bc14</v>
          </cell>
          <cell r="D199">
            <v>37085</v>
          </cell>
          <cell r="E199">
            <v>37085</v>
          </cell>
          <cell r="F199">
            <v>37110</v>
          </cell>
          <cell r="G199">
            <v>105</v>
          </cell>
          <cell r="H199">
            <v>105</v>
          </cell>
          <cell r="I199" t="str">
            <v>FCA Kovdor</v>
          </cell>
          <cell r="J199" t="str">
            <v>CIF Japan</v>
          </cell>
          <cell r="K199" t="str">
            <v>КГОК</v>
          </cell>
          <cell r="L199" t="str">
            <v>КГОК</v>
          </cell>
          <cell r="M199" t="str">
            <v>GMF</v>
          </cell>
          <cell r="N199" t="str">
            <v>Kinsho</v>
          </cell>
          <cell r="O199">
            <v>1900</v>
          </cell>
          <cell r="P199">
            <v>199500</v>
          </cell>
          <cell r="Q199">
            <v>199500</v>
          </cell>
          <cell r="R199">
            <v>0</v>
          </cell>
          <cell r="T199">
            <v>7645.35</v>
          </cell>
          <cell r="U199">
            <v>7645.35</v>
          </cell>
          <cell r="V199">
            <v>0</v>
          </cell>
          <cell r="W199">
            <v>307.23</v>
          </cell>
          <cell r="X199">
            <v>307.23</v>
          </cell>
          <cell r="Y199">
            <v>0</v>
          </cell>
        </row>
        <row r="200">
          <cell r="A200">
            <v>200108</v>
          </cell>
          <cell r="B200" t="str">
            <v>bc</v>
          </cell>
          <cell r="C200" t="str">
            <v>bc16</v>
          </cell>
          <cell r="D200">
            <v>37128</v>
          </cell>
          <cell r="E200">
            <v>37128</v>
          </cell>
          <cell r="F200">
            <v>37148</v>
          </cell>
          <cell r="G200">
            <v>60</v>
          </cell>
          <cell r="H200">
            <v>60</v>
          </cell>
          <cell r="I200" t="str">
            <v>FOB SPb</v>
          </cell>
          <cell r="J200" t="str">
            <v>CIF Antwerpen</v>
          </cell>
          <cell r="K200" t="str">
            <v>КГОК</v>
          </cell>
          <cell r="L200" t="str">
            <v>КГОК</v>
          </cell>
          <cell r="M200" t="str">
            <v>Seneltex</v>
          </cell>
          <cell r="N200" t="str">
            <v>Imexco</v>
          </cell>
          <cell r="O200">
            <v>2000</v>
          </cell>
          <cell r="P200">
            <v>120000</v>
          </cell>
          <cell r="Q200">
            <v>120000</v>
          </cell>
          <cell r="R200">
            <v>0</v>
          </cell>
          <cell r="T200">
            <v>1035</v>
          </cell>
          <cell r="U200">
            <v>1035</v>
          </cell>
          <cell r="V200">
            <v>0</v>
          </cell>
          <cell r="W200">
            <v>184.8</v>
          </cell>
          <cell r="X200">
            <v>184.8</v>
          </cell>
          <cell r="Y200">
            <v>0</v>
          </cell>
        </row>
        <row r="201">
          <cell r="A201">
            <v>200109</v>
          </cell>
          <cell r="B201" t="str">
            <v>bc</v>
          </cell>
          <cell r="C201" t="str">
            <v>bc17</v>
          </cell>
          <cell r="D201">
            <v>37137</v>
          </cell>
          <cell r="E201">
            <v>37147</v>
          </cell>
          <cell r="F201">
            <v>37159</v>
          </cell>
          <cell r="G201">
            <v>189</v>
          </cell>
          <cell r="H201">
            <v>189</v>
          </cell>
          <cell r="I201" t="str">
            <v>FCA Kovdor</v>
          </cell>
          <cell r="J201" t="str">
            <v>CIF Japan</v>
          </cell>
          <cell r="K201" t="str">
            <v>КГОК</v>
          </cell>
          <cell r="L201" t="str">
            <v>КГОК</v>
          </cell>
          <cell r="M201" t="str">
            <v>GMF</v>
          </cell>
          <cell r="N201" t="str">
            <v>Kinsho</v>
          </cell>
          <cell r="O201">
            <v>1900</v>
          </cell>
          <cell r="P201">
            <v>359100</v>
          </cell>
          <cell r="Q201">
            <v>359100</v>
          </cell>
          <cell r="R201">
            <v>0</v>
          </cell>
          <cell r="T201">
            <v>12936</v>
          </cell>
          <cell r="U201">
            <v>12936</v>
          </cell>
          <cell r="V201">
            <v>0</v>
          </cell>
          <cell r="W201">
            <v>553.01</v>
          </cell>
          <cell r="X201">
            <v>553.01</v>
          </cell>
          <cell r="Y201">
            <v>0</v>
          </cell>
        </row>
        <row r="202">
          <cell r="A202">
            <v>200109</v>
          </cell>
          <cell r="B202" t="str">
            <v>bc</v>
          </cell>
          <cell r="C202" t="str">
            <v>bc18</v>
          </cell>
          <cell r="D202">
            <v>37141</v>
          </cell>
          <cell r="E202">
            <v>37147</v>
          </cell>
          <cell r="F202">
            <v>37169</v>
          </cell>
          <cell r="G202">
            <v>105</v>
          </cell>
          <cell r="H202">
            <v>105</v>
          </cell>
          <cell r="I202" t="str">
            <v>FCA Kovdor</v>
          </cell>
          <cell r="J202" t="str">
            <v>CIF Japan</v>
          </cell>
          <cell r="K202" t="str">
            <v>КГОК</v>
          </cell>
          <cell r="L202" t="str">
            <v>КГОК</v>
          </cell>
          <cell r="M202" t="str">
            <v>GMF</v>
          </cell>
          <cell r="N202" t="str">
            <v>Mitsui</v>
          </cell>
          <cell r="O202">
            <v>2095</v>
          </cell>
          <cell r="P202">
            <v>219975</v>
          </cell>
          <cell r="Q202">
            <v>219975</v>
          </cell>
          <cell r="R202">
            <v>0</v>
          </cell>
          <cell r="T202">
            <v>7636.67</v>
          </cell>
          <cell r="U202">
            <v>7636.67</v>
          </cell>
          <cell r="V202">
            <v>0</v>
          </cell>
          <cell r="W202">
            <v>339.14</v>
          </cell>
          <cell r="X202">
            <v>339.14</v>
          </cell>
          <cell r="Y202">
            <v>0</v>
          </cell>
        </row>
        <row r="203">
          <cell r="A203">
            <v>200109</v>
          </cell>
          <cell r="B203" t="str">
            <v>bc</v>
          </cell>
          <cell r="C203" t="str">
            <v>bc19</v>
          </cell>
          <cell r="D203">
            <v>37141</v>
          </cell>
          <cell r="E203">
            <v>37147</v>
          </cell>
          <cell r="F203">
            <v>37169</v>
          </cell>
          <cell r="G203">
            <v>21</v>
          </cell>
          <cell r="H203">
            <v>21</v>
          </cell>
          <cell r="I203" t="str">
            <v>FCA Kovdor</v>
          </cell>
          <cell r="J203" t="str">
            <v>CIF Japan</v>
          </cell>
          <cell r="K203" t="str">
            <v>КГОК</v>
          </cell>
          <cell r="L203" t="str">
            <v>КГОК</v>
          </cell>
          <cell r="M203" t="str">
            <v>GMF</v>
          </cell>
          <cell r="N203" t="str">
            <v>Kinsho</v>
          </cell>
          <cell r="O203">
            <v>2100</v>
          </cell>
          <cell r="P203">
            <v>44100</v>
          </cell>
          <cell r="Q203">
            <v>44100</v>
          </cell>
          <cell r="R203">
            <v>0</v>
          </cell>
          <cell r="T203">
            <v>1447.33</v>
          </cell>
          <cell r="U203">
            <v>1447.33</v>
          </cell>
          <cell r="V203">
            <v>0</v>
          </cell>
          <cell r="W203">
            <v>67.83</v>
          </cell>
          <cell r="X203">
            <v>67.83</v>
          </cell>
          <cell r="Y203">
            <v>0</v>
          </cell>
        </row>
        <row r="204">
          <cell r="A204">
            <v>200109</v>
          </cell>
          <cell r="B204" t="str">
            <v>bc</v>
          </cell>
          <cell r="C204" t="str">
            <v>bc20</v>
          </cell>
          <cell r="D204">
            <v>37148</v>
          </cell>
          <cell r="E204">
            <v>37155</v>
          </cell>
          <cell r="F204">
            <v>37162</v>
          </cell>
          <cell r="G204">
            <v>100</v>
          </cell>
          <cell r="H204">
            <v>100</v>
          </cell>
          <cell r="I204" t="str">
            <v>FCA Kovdor</v>
          </cell>
          <cell r="J204" t="str">
            <v>CIF Antwerpen</v>
          </cell>
          <cell r="K204" t="str">
            <v>КГОК</v>
          </cell>
          <cell r="L204" t="str">
            <v>КГОК</v>
          </cell>
          <cell r="M204" t="str">
            <v>GMF</v>
          </cell>
          <cell r="N204" t="str">
            <v>Treibacher</v>
          </cell>
          <cell r="O204">
            <v>1800</v>
          </cell>
          <cell r="P204">
            <v>180000</v>
          </cell>
          <cell r="Q204">
            <v>180000</v>
          </cell>
          <cell r="R204">
            <v>0</v>
          </cell>
          <cell r="T204">
            <v>6614.3</v>
          </cell>
          <cell r="U204">
            <v>6614.3</v>
          </cell>
          <cell r="V204">
            <v>0</v>
          </cell>
          <cell r="W204">
            <v>277.2</v>
          </cell>
          <cell r="X204">
            <v>277.2</v>
          </cell>
          <cell r="Y204">
            <v>0</v>
          </cell>
        </row>
        <row r="205">
          <cell r="A205">
            <v>200109</v>
          </cell>
          <cell r="B205" t="str">
            <v>bc</v>
          </cell>
          <cell r="C205" t="str">
            <v>bc21</v>
          </cell>
          <cell r="D205">
            <v>37162</v>
          </cell>
          <cell r="E205">
            <v>37162</v>
          </cell>
          <cell r="F205">
            <v>37162</v>
          </cell>
          <cell r="G205">
            <v>18</v>
          </cell>
          <cell r="H205">
            <v>18</v>
          </cell>
          <cell r="I205" t="str">
            <v>FCA Kovdor</v>
          </cell>
          <cell r="J205" t="str">
            <v>CPT СПб</v>
          </cell>
          <cell r="K205" t="str">
            <v>КГОК</v>
          </cell>
          <cell r="L205" t="str">
            <v>КГОК</v>
          </cell>
          <cell r="M205" t="str">
            <v>GMF</v>
          </cell>
          <cell r="N205" t="str">
            <v>Cometals</v>
          </cell>
          <cell r="O205">
            <v>1900</v>
          </cell>
          <cell r="P205">
            <v>34200</v>
          </cell>
          <cell r="Q205">
            <v>34200</v>
          </cell>
          <cell r="R205">
            <v>0</v>
          </cell>
          <cell r="T205">
            <v>682.86</v>
          </cell>
          <cell r="U205">
            <v>682.86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</row>
        <row r="206">
          <cell r="A206">
            <v>200107</v>
          </cell>
          <cell r="B206" t="str">
            <v>bc</v>
          </cell>
          <cell r="C206" t="str">
            <v>bc23</v>
          </cell>
          <cell r="D206">
            <v>37092</v>
          </cell>
          <cell r="E206">
            <v>37092</v>
          </cell>
          <cell r="F206">
            <v>37113</v>
          </cell>
          <cell r="G206">
            <v>63</v>
          </cell>
          <cell r="H206">
            <v>63</v>
          </cell>
          <cell r="I206" t="str">
            <v>FCA Kovdor</v>
          </cell>
          <cell r="J206" t="str">
            <v>CIF Japan</v>
          </cell>
          <cell r="K206" t="str">
            <v>КГОК</v>
          </cell>
          <cell r="L206" t="str">
            <v>КГОК</v>
          </cell>
          <cell r="M206" t="str">
            <v>GMF</v>
          </cell>
          <cell r="N206" t="str">
            <v>Mitsui</v>
          </cell>
          <cell r="O206">
            <v>2095</v>
          </cell>
          <cell r="P206">
            <v>131985</v>
          </cell>
          <cell r="Q206">
            <v>131985</v>
          </cell>
          <cell r="R206">
            <v>0</v>
          </cell>
          <cell r="T206">
            <v>5007.21</v>
          </cell>
          <cell r="U206">
            <v>5007.21</v>
          </cell>
          <cell r="V206">
            <v>0</v>
          </cell>
          <cell r="W206">
            <v>203.26</v>
          </cell>
          <cell r="X206">
            <v>203.26</v>
          </cell>
          <cell r="Y206">
            <v>0</v>
          </cell>
        </row>
        <row r="207">
          <cell r="A207">
            <v>200107</v>
          </cell>
          <cell r="B207" t="str">
            <v>bc</v>
          </cell>
          <cell r="C207" t="str">
            <v>bc24</v>
          </cell>
          <cell r="D207">
            <v>37092</v>
          </cell>
          <cell r="E207">
            <v>37092</v>
          </cell>
          <cell r="F207">
            <v>37110</v>
          </cell>
          <cell r="G207">
            <v>84</v>
          </cell>
          <cell r="H207">
            <v>84</v>
          </cell>
          <cell r="I207" t="str">
            <v>FCA Kovdor</v>
          </cell>
          <cell r="J207" t="str">
            <v>CIF Japan</v>
          </cell>
          <cell r="K207" t="str">
            <v>КГОК</v>
          </cell>
          <cell r="L207" t="str">
            <v>КГОК</v>
          </cell>
          <cell r="M207" t="str">
            <v>GMF</v>
          </cell>
          <cell r="N207" t="str">
            <v>Mitsui</v>
          </cell>
          <cell r="O207">
            <v>2095</v>
          </cell>
          <cell r="P207">
            <v>175980</v>
          </cell>
          <cell r="Q207">
            <v>175980</v>
          </cell>
          <cell r="R207">
            <v>0</v>
          </cell>
          <cell r="T207">
            <v>6476.28</v>
          </cell>
          <cell r="U207">
            <v>6476.28</v>
          </cell>
          <cell r="V207">
            <v>0</v>
          </cell>
          <cell r="W207">
            <v>271.01</v>
          </cell>
          <cell r="X207">
            <v>271.01</v>
          </cell>
          <cell r="Y207">
            <v>0</v>
          </cell>
        </row>
        <row r="208">
          <cell r="A208">
            <v>200108</v>
          </cell>
          <cell r="B208" t="str">
            <v>bc</v>
          </cell>
          <cell r="C208" t="str">
            <v>bc25</v>
          </cell>
          <cell r="D208">
            <v>37111</v>
          </cell>
          <cell r="E208">
            <v>37111</v>
          </cell>
          <cell r="F208">
            <v>37130</v>
          </cell>
          <cell r="G208">
            <v>105</v>
          </cell>
          <cell r="H208">
            <v>105</v>
          </cell>
          <cell r="I208" t="str">
            <v>FCA Kovdor</v>
          </cell>
          <cell r="J208" t="str">
            <v>CIF Japan</v>
          </cell>
          <cell r="K208" t="str">
            <v>КГОК</v>
          </cell>
          <cell r="L208" t="str">
            <v>КГОК</v>
          </cell>
          <cell r="M208" t="str">
            <v>GMF</v>
          </cell>
          <cell r="N208" t="str">
            <v>Mitsui</v>
          </cell>
          <cell r="O208">
            <v>2095</v>
          </cell>
          <cell r="P208">
            <v>219975</v>
          </cell>
          <cell r="Q208">
            <v>219975</v>
          </cell>
          <cell r="R208">
            <v>0</v>
          </cell>
          <cell r="T208">
            <v>7643.03</v>
          </cell>
          <cell r="U208">
            <v>7643.03</v>
          </cell>
          <cell r="V208">
            <v>0</v>
          </cell>
          <cell r="W208">
            <v>338.76</v>
          </cell>
          <cell r="X208">
            <v>338.76</v>
          </cell>
          <cell r="Y208">
            <v>0</v>
          </cell>
        </row>
        <row r="209">
          <cell r="A209">
            <v>200108</v>
          </cell>
          <cell r="B209" t="str">
            <v>bc</v>
          </cell>
          <cell r="C209" t="str">
            <v>bc26</v>
          </cell>
          <cell r="D209">
            <v>37111</v>
          </cell>
          <cell r="E209">
            <v>37111</v>
          </cell>
          <cell r="F209">
            <v>37131</v>
          </cell>
          <cell r="G209">
            <v>60</v>
          </cell>
          <cell r="H209">
            <v>60</v>
          </cell>
          <cell r="I209" t="str">
            <v>FCA Kovdor</v>
          </cell>
          <cell r="J209" t="str">
            <v>CIF Japan</v>
          </cell>
          <cell r="K209" t="str">
            <v>КГОК</v>
          </cell>
          <cell r="L209" t="str">
            <v>КГОК</v>
          </cell>
          <cell r="M209" t="str">
            <v>GMF</v>
          </cell>
          <cell r="N209" t="str">
            <v>Mitsui</v>
          </cell>
          <cell r="O209">
            <v>2095</v>
          </cell>
          <cell r="P209">
            <v>125700</v>
          </cell>
          <cell r="Q209">
            <v>125700</v>
          </cell>
          <cell r="R209">
            <v>0</v>
          </cell>
          <cell r="T209">
            <v>4401.7299999999996</v>
          </cell>
          <cell r="U209">
            <v>4401.7299999999996</v>
          </cell>
          <cell r="V209">
            <v>0</v>
          </cell>
          <cell r="W209">
            <v>193.58</v>
          </cell>
          <cell r="X209">
            <v>193.58</v>
          </cell>
          <cell r="Y209">
            <v>0</v>
          </cell>
        </row>
        <row r="210">
          <cell r="A210">
            <v>200108</v>
          </cell>
          <cell r="B210" t="str">
            <v>bc</v>
          </cell>
          <cell r="C210" t="str">
            <v>bc27</v>
          </cell>
          <cell r="D210">
            <v>37120</v>
          </cell>
          <cell r="E210">
            <v>37120</v>
          </cell>
          <cell r="F210">
            <v>37134</v>
          </cell>
          <cell r="G210">
            <v>25</v>
          </cell>
          <cell r="H210">
            <v>25</v>
          </cell>
          <cell r="I210" t="str">
            <v>FCA Kovdor</v>
          </cell>
          <cell r="J210" t="str">
            <v>CIF Antwerpen</v>
          </cell>
          <cell r="K210" t="str">
            <v>КГОК</v>
          </cell>
          <cell r="L210" t="str">
            <v>КГОК</v>
          </cell>
          <cell r="M210" t="str">
            <v>GMF</v>
          </cell>
          <cell r="N210" t="str">
            <v>ZCD</v>
          </cell>
          <cell r="O210">
            <v>2300</v>
          </cell>
          <cell r="P210">
            <v>57500</v>
          </cell>
          <cell r="Q210">
            <v>57500</v>
          </cell>
          <cell r="R210">
            <v>0</v>
          </cell>
          <cell r="T210">
            <v>1646.7464</v>
          </cell>
          <cell r="U210">
            <v>1646.75</v>
          </cell>
          <cell r="V210">
            <v>0</v>
          </cell>
          <cell r="W210">
            <v>88.55</v>
          </cell>
          <cell r="X210">
            <v>88.55</v>
          </cell>
          <cell r="Y210">
            <v>0</v>
          </cell>
        </row>
        <row r="211">
          <cell r="A211">
            <v>200110</v>
          </cell>
          <cell r="B211" t="str">
            <v>bc</v>
          </cell>
          <cell r="C211" t="str">
            <v>bc28</v>
          </cell>
          <cell r="D211">
            <v>37173</v>
          </cell>
          <cell r="E211">
            <v>37181</v>
          </cell>
          <cell r="F211">
            <v>37199</v>
          </cell>
          <cell r="G211">
            <v>126</v>
          </cell>
          <cell r="H211">
            <v>126</v>
          </cell>
          <cell r="I211" t="str">
            <v>FCA Kovdor</v>
          </cell>
          <cell r="J211" t="str">
            <v>CIF Japan</v>
          </cell>
          <cell r="K211" t="str">
            <v>КГОК</v>
          </cell>
          <cell r="L211" t="str">
            <v>КГОК</v>
          </cell>
          <cell r="M211" t="str">
            <v>GMF</v>
          </cell>
          <cell r="N211" t="str">
            <v>Kinsho</v>
          </cell>
          <cell r="O211">
            <v>1950</v>
          </cell>
          <cell r="P211">
            <v>245700</v>
          </cell>
          <cell r="Q211">
            <v>245700</v>
          </cell>
          <cell r="R211">
            <v>0</v>
          </cell>
          <cell r="T211">
            <v>11525.75</v>
          </cell>
          <cell r="U211">
            <v>11525.75</v>
          </cell>
          <cell r="V211">
            <v>0</v>
          </cell>
          <cell r="W211">
            <v>377.99</v>
          </cell>
          <cell r="X211">
            <v>377.99</v>
          </cell>
          <cell r="Y211">
            <v>0</v>
          </cell>
        </row>
        <row r="212">
          <cell r="A212">
            <v>200110</v>
          </cell>
          <cell r="B212" t="str">
            <v>bc</v>
          </cell>
          <cell r="C212" t="str">
            <v>bc29</v>
          </cell>
          <cell r="D212">
            <v>37169</v>
          </cell>
          <cell r="E212">
            <v>37177</v>
          </cell>
          <cell r="F212">
            <v>37192</v>
          </cell>
          <cell r="G212">
            <v>84</v>
          </cell>
          <cell r="H212">
            <v>84</v>
          </cell>
          <cell r="I212" t="str">
            <v>FCA Kovdor</v>
          </cell>
          <cell r="J212" t="str">
            <v>CIF Japan</v>
          </cell>
          <cell r="K212" t="str">
            <v>КГОК</v>
          </cell>
          <cell r="L212" t="str">
            <v>КГОК</v>
          </cell>
          <cell r="M212" t="str">
            <v>GMF</v>
          </cell>
          <cell r="N212" t="str">
            <v>Mitsui</v>
          </cell>
          <cell r="O212">
            <v>2095</v>
          </cell>
          <cell r="P212">
            <v>175980</v>
          </cell>
          <cell r="Q212">
            <v>175980</v>
          </cell>
          <cell r="R212">
            <v>0</v>
          </cell>
          <cell r="T212">
            <v>6163.83</v>
          </cell>
          <cell r="U212">
            <v>6163.83</v>
          </cell>
          <cell r="V212">
            <v>0</v>
          </cell>
          <cell r="W212">
            <v>271.31</v>
          </cell>
          <cell r="X212">
            <v>271.31</v>
          </cell>
          <cell r="Y212">
            <v>0</v>
          </cell>
        </row>
        <row r="213">
          <cell r="A213">
            <v>200110</v>
          </cell>
          <cell r="B213" t="str">
            <v>bc</v>
          </cell>
          <cell r="C213" t="str">
            <v>bc30</v>
          </cell>
          <cell r="D213">
            <v>37169</v>
          </cell>
          <cell r="E213">
            <v>37177</v>
          </cell>
          <cell r="F213">
            <v>37192</v>
          </cell>
          <cell r="G213">
            <v>100</v>
          </cell>
          <cell r="H213">
            <v>100</v>
          </cell>
          <cell r="I213" t="str">
            <v>FCA Kovdor</v>
          </cell>
          <cell r="J213" t="str">
            <v>CIF Antwerpen</v>
          </cell>
          <cell r="K213" t="str">
            <v>КГОК</v>
          </cell>
          <cell r="L213" t="str">
            <v>КГОК</v>
          </cell>
          <cell r="M213" t="str">
            <v>GMF</v>
          </cell>
          <cell r="N213" t="str">
            <v>Treibacher</v>
          </cell>
          <cell r="O213">
            <v>1800</v>
          </cell>
          <cell r="P213">
            <v>180000</v>
          </cell>
          <cell r="Q213">
            <v>180000</v>
          </cell>
          <cell r="R213">
            <v>0</v>
          </cell>
          <cell r="T213">
            <v>4347.42</v>
          </cell>
          <cell r="U213">
            <v>4347.42</v>
          </cell>
          <cell r="V213">
            <v>0</v>
          </cell>
          <cell r="W213">
            <v>276.99</v>
          </cell>
          <cell r="X213">
            <v>276.99</v>
          </cell>
          <cell r="Y213">
            <v>0</v>
          </cell>
        </row>
        <row r="214">
          <cell r="A214">
            <v>200111</v>
          </cell>
          <cell r="B214" t="str">
            <v>bc</v>
          </cell>
          <cell r="C214" t="str">
            <v>bc32</v>
          </cell>
          <cell r="D214">
            <v>37212</v>
          </cell>
          <cell r="E214">
            <v>37211</v>
          </cell>
          <cell r="F214">
            <v>37223</v>
          </cell>
          <cell r="G214">
            <v>21</v>
          </cell>
          <cell r="H214">
            <v>21</v>
          </cell>
          <cell r="I214" t="str">
            <v>FCA Kovdor</v>
          </cell>
          <cell r="J214" t="str">
            <v>CIF Japan</v>
          </cell>
          <cell r="K214" t="str">
            <v>КГОК</v>
          </cell>
          <cell r="L214" t="str">
            <v>КГОК</v>
          </cell>
          <cell r="M214" t="str">
            <v>GMF</v>
          </cell>
          <cell r="N214" t="str">
            <v>Kinsho</v>
          </cell>
          <cell r="O214">
            <v>2100</v>
          </cell>
          <cell r="P214">
            <v>44100</v>
          </cell>
          <cell r="Q214">
            <v>44100</v>
          </cell>
          <cell r="R214">
            <v>0</v>
          </cell>
          <cell r="T214">
            <v>1900.03</v>
          </cell>
          <cell r="U214">
            <v>1900.03</v>
          </cell>
          <cell r="V214">
            <v>0</v>
          </cell>
          <cell r="W214">
            <v>67.91</v>
          </cell>
          <cell r="X214">
            <v>67.91</v>
          </cell>
          <cell r="Y214">
            <v>0</v>
          </cell>
        </row>
        <row r="215">
          <cell r="A215">
            <v>200111</v>
          </cell>
          <cell r="B215" t="str">
            <v>bc</v>
          </cell>
          <cell r="C215" t="str">
            <v>bc33</v>
          </cell>
          <cell r="D215">
            <v>37212</v>
          </cell>
          <cell r="E215">
            <v>37211</v>
          </cell>
          <cell r="F215">
            <v>37223</v>
          </cell>
          <cell r="G215">
            <v>21</v>
          </cell>
          <cell r="H215">
            <v>21</v>
          </cell>
          <cell r="I215" t="str">
            <v>FCA Kovdor</v>
          </cell>
          <cell r="J215" t="str">
            <v>CIF Japan</v>
          </cell>
          <cell r="K215" t="str">
            <v>КГОК</v>
          </cell>
          <cell r="L215" t="str">
            <v>КГОК</v>
          </cell>
          <cell r="M215" t="str">
            <v>GMF</v>
          </cell>
          <cell r="N215" t="str">
            <v>Mitsui</v>
          </cell>
          <cell r="O215">
            <v>2095</v>
          </cell>
          <cell r="P215">
            <v>43995</v>
          </cell>
          <cell r="Q215">
            <v>43995</v>
          </cell>
          <cell r="R215">
            <v>0</v>
          </cell>
          <cell r="T215">
            <v>1940.03</v>
          </cell>
          <cell r="U215">
            <v>1940.03</v>
          </cell>
          <cell r="V215">
            <v>0</v>
          </cell>
          <cell r="W215">
            <v>67.75</v>
          </cell>
          <cell r="X215">
            <v>67.75</v>
          </cell>
          <cell r="Y215">
            <v>0</v>
          </cell>
        </row>
        <row r="216">
          <cell r="A216">
            <v>200111</v>
          </cell>
          <cell r="B216" t="str">
            <v>bc</v>
          </cell>
          <cell r="C216" t="str">
            <v>bc34</v>
          </cell>
          <cell r="D216">
            <v>37205</v>
          </cell>
          <cell r="E216">
            <v>37204</v>
          </cell>
          <cell r="F216">
            <v>37225</v>
          </cell>
          <cell r="G216">
            <v>120</v>
          </cell>
          <cell r="H216">
            <v>120</v>
          </cell>
          <cell r="I216" t="str">
            <v>FCA Kovdor</v>
          </cell>
          <cell r="J216" t="str">
            <v>CIF Antwerpen</v>
          </cell>
          <cell r="K216" t="str">
            <v>КГОК</v>
          </cell>
          <cell r="L216" t="str">
            <v>КГОК</v>
          </cell>
          <cell r="M216" t="str">
            <v>GMF</v>
          </cell>
          <cell r="N216" t="str">
            <v>Treibacher</v>
          </cell>
          <cell r="O216">
            <v>1800</v>
          </cell>
          <cell r="P216">
            <v>216000</v>
          </cell>
          <cell r="Q216">
            <v>216000</v>
          </cell>
          <cell r="R216">
            <v>0</v>
          </cell>
          <cell r="T216">
            <v>7980.18</v>
          </cell>
          <cell r="U216">
            <v>7980.18</v>
          </cell>
          <cell r="V216">
            <v>0</v>
          </cell>
          <cell r="W216">
            <v>332.64</v>
          </cell>
          <cell r="X216">
            <v>332.64</v>
          </cell>
          <cell r="Y216">
            <v>0</v>
          </cell>
        </row>
        <row r="217">
          <cell r="A217">
            <v>200111</v>
          </cell>
          <cell r="B217" t="str">
            <v>bc</v>
          </cell>
          <cell r="C217" t="str">
            <v>bc35</v>
          </cell>
          <cell r="D217">
            <v>37201</v>
          </cell>
          <cell r="E217">
            <v>37202</v>
          </cell>
          <cell r="F217">
            <v>37225</v>
          </cell>
          <cell r="G217">
            <v>60</v>
          </cell>
          <cell r="H217">
            <v>60</v>
          </cell>
          <cell r="I217" t="str">
            <v>FCA Kovdor</v>
          </cell>
          <cell r="J217" t="str">
            <v>CIF Antwerpen</v>
          </cell>
          <cell r="K217" t="str">
            <v>КГОК</v>
          </cell>
          <cell r="L217" t="str">
            <v>КГОК</v>
          </cell>
          <cell r="M217" t="str">
            <v>GMF</v>
          </cell>
          <cell r="N217" t="str">
            <v>ZCD</v>
          </cell>
          <cell r="O217">
            <v>2050</v>
          </cell>
          <cell r="P217">
            <v>123000</v>
          </cell>
          <cell r="Q217">
            <v>123000</v>
          </cell>
          <cell r="R217">
            <v>0</v>
          </cell>
          <cell r="T217">
            <v>2632</v>
          </cell>
          <cell r="U217">
            <v>1920</v>
          </cell>
          <cell r="V217">
            <v>712</v>
          </cell>
          <cell r="W217">
            <v>189.42</v>
          </cell>
          <cell r="X217">
            <v>189.42</v>
          </cell>
          <cell r="Y217">
            <v>0</v>
          </cell>
        </row>
        <row r="218">
          <cell r="A218">
            <v>200111</v>
          </cell>
          <cell r="B218" t="str">
            <v>bc</v>
          </cell>
          <cell r="C218" t="str">
            <v>bc36</v>
          </cell>
          <cell r="D218">
            <v>37206</v>
          </cell>
          <cell r="E218">
            <v>37202</v>
          </cell>
          <cell r="F218">
            <v>37210</v>
          </cell>
          <cell r="G218">
            <v>60</v>
          </cell>
          <cell r="H218">
            <v>60</v>
          </cell>
          <cell r="I218" t="str">
            <v>FCA Kovdor</v>
          </cell>
          <cell r="J218" t="str">
            <v>DAF Chop</v>
          </cell>
          <cell r="K218" t="str">
            <v>КГОК</v>
          </cell>
          <cell r="L218" t="str">
            <v>КГОК</v>
          </cell>
          <cell r="M218" t="str">
            <v>GMF</v>
          </cell>
          <cell r="N218" t="str">
            <v>Alfachem</v>
          </cell>
          <cell r="O218">
            <v>1915</v>
          </cell>
          <cell r="P218">
            <v>114900</v>
          </cell>
          <cell r="Q218">
            <v>114900</v>
          </cell>
          <cell r="R218">
            <v>0</v>
          </cell>
          <cell r="T218">
            <v>1956</v>
          </cell>
          <cell r="U218">
            <v>1956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</row>
        <row r="219">
          <cell r="A219">
            <v>200112</v>
          </cell>
          <cell r="B219" t="str">
            <v>bc</v>
          </cell>
          <cell r="C219" t="str">
            <v>bc37</v>
          </cell>
          <cell r="D219">
            <v>37232</v>
          </cell>
          <cell r="E219">
            <v>37250</v>
          </cell>
          <cell r="F219">
            <v>37276</v>
          </cell>
          <cell r="G219">
            <v>123</v>
          </cell>
          <cell r="H219">
            <v>123</v>
          </cell>
          <cell r="I219" t="str">
            <v>FCA Kovdor</v>
          </cell>
          <cell r="J219" t="str">
            <v>CIF Japan</v>
          </cell>
          <cell r="K219" t="str">
            <v>КГОК</v>
          </cell>
          <cell r="L219" t="str">
            <v>КГОК</v>
          </cell>
          <cell r="M219" t="str">
            <v>GMF</v>
          </cell>
          <cell r="N219" t="str">
            <v>Mitsui</v>
          </cell>
          <cell r="O219">
            <v>2095</v>
          </cell>
          <cell r="P219">
            <v>257685</v>
          </cell>
          <cell r="Q219">
            <v>257685</v>
          </cell>
          <cell r="R219">
            <v>0</v>
          </cell>
          <cell r="T219">
            <v>9037.33</v>
          </cell>
          <cell r="U219">
            <v>7613.33</v>
          </cell>
          <cell r="V219">
            <v>1424</v>
          </cell>
          <cell r="W219">
            <v>376.11</v>
          </cell>
          <cell r="X219">
            <v>376.11</v>
          </cell>
          <cell r="Y219">
            <v>0</v>
          </cell>
        </row>
        <row r="220">
          <cell r="A220">
            <v>200112</v>
          </cell>
          <cell r="B220" t="str">
            <v>bc</v>
          </cell>
          <cell r="C220" t="str">
            <v>bc38</v>
          </cell>
          <cell r="D220">
            <v>37241</v>
          </cell>
          <cell r="E220">
            <v>37244</v>
          </cell>
          <cell r="F220">
            <v>37262</v>
          </cell>
          <cell r="G220">
            <v>120</v>
          </cell>
          <cell r="H220">
            <v>120</v>
          </cell>
          <cell r="I220" t="str">
            <v>FCA Kovdor</v>
          </cell>
          <cell r="J220" t="str">
            <v>CIF Antwerpen</v>
          </cell>
          <cell r="K220" t="str">
            <v>КГОК</v>
          </cell>
          <cell r="L220" t="str">
            <v>КГОК</v>
          </cell>
          <cell r="M220" t="str">
            <v>GMF</v>
          </cell>
          <cell r="N220" t="str">
            <v>Treibacher</v>
          </cell>
          <cell r="O220">
            <v>1800</v>
          </cell>
          <cell r="P220">
            <v>216000</v>
          </cell>
          <cell r="Q220">
            <v>216000</v>
          </cell>
          <cell r="R220">
            <v>0</v>
          </cell>
          <cell r="T220">
            <v>7980.18</v>
          </cell>
          <cell r="U220">
            <v>7980.18</v>
          </cell>
          <cell r="V220">
            <v>0</v>
          </cell>
          <cell r="W220">
            <v>332.64</v>
          </cell>
          <cell r="X220">
            <v>332.64</v>
          </cell>
          <cell r="Y220">
            <v>0</v>
          </cell>
        </row>
        <row r="221">
          <cell r="A221">
            <v>200112</v>
          </cell>
          <cell r="B221" t="str">
            <v>bc</v>
          </cell>
          <cell r="C221" t="str">
            <v>bc39</v>
          </cell>
          <cell r="D221">
            <v>37238</v>
          </cell>
          <cell r="E221">
            <v>37252</v>
          </cell>
          <cell r="F221">
            <v>37288</v>
          </cell>
          <cell r="G221">
            <v>189</v>
          </cell>
          <cell r="H221">
            <v>189</v>
          </cell>
          <cell r="I221" t="str">
            <v>FCA Kovdor</v>
          </cell>
          <cell r="J221" t="str">
            <v>CIF Japan</v>
          </cell>
          <cell r="K221" t="str">
            <v>КГОК</v>
          </cell>
          <cell r="L221" t="str">
            <v>КГОК</v>
          </cell>
          <cell r="M221" t="str">
            <v>GMF</v>
          </cell>
          <cell r="N221" t="str">
            <v>Kinsho</v>
          </cell>
          <cell r="O221">
            <v>1900</v>
          </cell>
          <cell r="P221">
            <v>359100</v>
          </cell>
          <cell r="Q221">
            <v>359100</v>
          </cell>
          <cell r="R221">
            <v>0</v>
          </cell>
          <cell r="T221">
            <v>12936</v>
          </cell>
          <cell r="U221">
            <v>10800</v>
          </cell>
          <cell r="V221">
            <v>2136</v>
          </cell>
          <cell r="W221">
            <v>577.91999999999996</v>
          </cell>
          <cell r="X221">
            <v>577.91999999999996</v>
          </cell>
          <cell r="Y221">
            <v>0</v>
          </cell>
        </row>
        <row r="222">
          <cell r="A222">
            <v>200112</v>
          </cell>
          <cell r="B222" t="str">
            <v>bc</v>
          </cell>
          <cell r="C222" t="str">
            <v>bc40</v>
          </cell>
          <cell r="D222">
            <v>37238</v>
          </cell>
          <cell r="E222">
            <v>37252</v>
          </cell>
          <cell r="F222">
            <v>37288</v>
          </cell>
          <cell r="G222">
            <v>126</v>
          </cell>
          <cell r="H222">
            <v>126</v>
          </cell>
          <cell r="I222" t="str">
            <v>FCA Kovdor</v>
          </cell>
          <cell r="J222" t="str">
            <v>CIF Japan</v>
          </cell>
          <cell r="K222" t="str">
            <v>КГОК</v>
          </cell>
          <cell r="L222" t="str">
            <v>КГОК</v>
          </cell>
          <cell r="M222" t="str">
            <v>GMF</v>
          </cell>
          <cell r="N222" t="str">
            <v>Kinsho</v>
          </cell>
          <cell r="O222">
            <v>1950</v>
          </cell>
          <cell r="P222">
            <v>245700</v>
          </cell>
          <cell r="Q222">
            <v>245700</v>
          </cell>
          <cell r="R222">
            <v>0</v>
          </cell>
          <cell r="T222">
            <v>8624</v>
          </cell>
          <cell r="U222">
            <v>7200</v>
          </cell>
          <cell r="V222">
            <v>1424</v>
          </cell>
          <cell r="W222">
            <v>385.28</v>
          </cell>
          <cell r="X222">
            <v>385.28</v>
          </cell>
          <cell r="Y222">
            <v>0</v>
          </cell>
        </row>
        <row r="223">
          <cell r="A223">
            <v>200112</v>
          </cell>
          <cell r="B223" t="str">
            <v>bc</v>
          </cell>
          <cell r="C223" t="str">
            <v>bc41</v>
          </cell>
          <cell r="D223">
            <v>37246</v>
          </cell>
          <cell r="E223">
            <v>37246</v>
          </cell>
          <cell r="F223">
            <v>37276</v>
          </cell>
          <cell r="G223">
            <v>21</v>
          </cell>
          <cell r="H223">
            <v>21</v>
          </cell>
          <cell r="I223" t="str">
            <v>FCA Kovdor</v>
          </cell>
          <cell r="J223" t="str">
            <v>CIF Japan</v>
          </cell>
          <cell r="K223" t="str">
            <v>КГОК</v>
          </cell>
          <cell r="L223" t="str">
            <v>КГОК</v>
          </cell>
          <cell r="M223" t="str">
            <v>GMF</v>
          </cell>
          <cell r="N223" t="str">
            <v>Kinsho</v>
          </cell>
          <cell r="O223">
            <v>2100</v>
          </cell>
          <cell r="P223">
            <v>44100</v>
          </cell>
          <cell r="Q223">
            <v>44100</v>
          </cell>
          <cell r="R223">
            <v>0</v>
          </cell>
          <cell r="T223">
            <v>1916.7</v>
          </cell>
          <cell r="U223">
            <v>1916.7</v>
          </cell>
          <cell r="V223">
            <v>0</v>
          </cell>
          <cell r="W223">
            <v>64.209999999999994</v>
          </cell>
          <cell r="X223">
            <v>64.209999999999994</v>
          </cell>
          <cell r="Y223">
            <v>0</v>
          </cell>
        </row>
        <row r="224">
          <cell r="A224">
            <v>200111</v>
          </cell>
          <cell r="B224" t="str">
            <v>bc</v>
          </cell>
          <cell r="C224" t="str">
            <v>bc42</v>
          </cell>
          <cell r="D224">
            <v>37205</v>
          </cell>
          <cell r="E224">
            <v>37211</v>
          </cell>
          <cell r="F224">
            <v>37232</v>
          </cell>
          <cell r="G224">
            <v>20</v>
          </cell>
          <cell r="H224">
            <v>20</v>
          </cell>
          <cell r="I224" t="str">
            <v>FCA Kovdor</v>
          </cell>
          <cell r="J224" t="str">
            <v>CIF Antwerpen</v>
          </cell>
          <cell r="K224" t="str">
            <v>КГОК</v>
          </cell>
          <cell r="L224" t="str">
            <v>КГОК</v>
          </cell>
          <cell r="M224" t="str">
            <v>GMF</v>
          </cell>
          <cell r="N224" t="str">
            <v>Treibacher</v>
          </cell>
          <cell r="O224">
            <v>1800</v>
          </cell>
          <cell r="P224">
            <v>36000</v>
          </cell>
          <cell r="Q224">
            <v>36000</v>
          </cell>
          <cell r="R224">
            <v>0</v>
          </cell>
          <cell r="T224">
            <v>1330.03</v>
          </cell>
          <cell r="U224">
            <v>1330.03</v>
          </cell>
          <cell r="V224">
            <v>0</v>
          </cell>
          <cell r="W224">
            <v>55.44</v>
          </cell>
          <cell r="X224">
            <v>55.44</v>
          </cell>
          <cell r="Y224">
            <v>0</v>
          </cell>
        </row>
        <row r="225">
          <cell r="A225">
            <v>200201</v>
          </cell>
          <cell r="B225" t="str">
            <v>bc</v>
          </cell>
          <cell r="C225" t="str">
            <v>bc43</v>
          </cell>
          <cell r="D225">
            <v>37284</v>
          </cell>
          <cell r="E225">
            <v>37281</v>
          </cell>
          <cell r="F225">
            <v>37300</v>
          </cell>
          <cell r="G225">
            <v>21</v>
          </cell>
          <cell r="H225">
            <v>21</v>
          </cell>
          <cell r="I225" t="str">
            <v>FCA Kovdor</v>
          </cell>
          <cell r="J225" t="str">
            <v>CIF Antwerpen</v>
          </cell>
          <cell r="K225" t="str">
            <v>КГОК</v>
          </cell>
          <cell r="L225" t="str">
            <v>КГОК</v>
          </cell>
          <cell r="M225" t="str">
            <v>GMF</v>
          </cell>
          <cell r="N225" t="str">
            <v>Imexco</v>
          </cell>
          <cell r="O225">
            <v>2000</v>
          </cell>
          <cell r="P225">
            <v>42000</v>
          </cell>
          <cell r="Q225">
            <v>21000</v>
          </cell>
          <cell r="R225">
            <v>21000</v>
          </cell>
          <cell r="T225">
            <v>1330.11</v>
          </cell>
          <cell r="U225">
            <v>690.03</v>
          </cell>
          <cell r="V225">
            <v>640.08000000000004</v>
          </cell>
          <cell r="W225">
            <v>77.7</v>
          </cell>
          <cell r="X225">
            <v>0</v>
          </cell>
          <cell r="Y225">
            <v>77.7</v>
          </cell>
        </row>
        <row r="226">
          <cell r="A226">
            <v>200201</v>
          </cell>
          <cell r="B226" t="str">
            <v>bc</v>
          </cell>
          <cell r="C226" t="str">
            <v>bc44</v>
          </cell>
          <cell r="D226">
            <v>37284</v>
          </cell>
          <cell r="E226">
            <v>37281</v>
          </cell>
          <cell r="F226">
            <v>37293</v>
          </cell>
          <cell r="G226">
            <v>20</v>
          </cell>
          <cell r="H226">
            <v>20</v>
          </cell>
          <cell r="I226" t="str">
            <v>FCA Kovdor</v>
          </cell>
          <cell r="J226" t="str">
            <v>CIF Rotterdam</v>
          </cell>
          <cell r="K226" t="str">
            <v>КГОК</v>
          </cell>
          <cell r="L226" t="str">
            <v>КГОК</v>
          </cell>
          <cell r="M226" t="str">
            <v>GMF</v>
          </cell>
          <cell r="N226" t="str">
            <v>Treibacher</v>
          </cell>
          <cell r="O226">
            <v>2040</v>
          </cell>
          <cell r="P226">
            <v>40800</v>
          </cell>
          <cell r="Q226">
            <v>40800</v>
          </cell>
          <cell r="R226">
            <v>0</v>
          </cell>
          <cell r="T226">
            <v>1330.03</v>
          </cell>
          <cell r="U226">
            <v>690.03</v>
          </cell>
          <cell r="V226">
            <v>640</v>
          </cell>
          <cell r="W226">
            <v>75.400000000000006</v>
          </cell>
          <cell r="X226">
            <v>0</v>
          </cell>
          <cell r="Y226">
            <v>75.400000000000006</v>
          </cell>
        </row>
        <row r="227">
          <cell r="A227">
            <v>200201</v>
          </cell>
          <cell r="B227" t="str">
            <v>bc</v>
          </cell>
          <cell r="C227" t="str">
            <v>bc45</v>
          </cell>
          <cell r="D227">
            <v>37264</v>
          </cell>
          <cell r="E227">
            <v>37264</v>
          </cell>
          <cell r="F227">
            <v>37274</v>
          </cell>
          <cell r="G227">
            <v>20</v>
          </cell>
          <cell r="H227">
            <v>20</v>
          </cell>
          <cell r="I227" t="str">
            <v>FCA Kovdor</v>
          </cell>
          <cell r="J227" t="str">
            <v>CIF Valencia</v>
          </cell>
          <cell r="K227" t="str">
            <v>КГОК</v>
          </cell>
          <cell r="L227" t="str">
            <v>КГОК</v>
          </cell>
          <cell r="M227" t="str">
            <v>GMF</v>
          </cell>
          <cell r="N227" t="str">
            <v>Al-Farben</v>
          </cell>
          <cell r="O227">
            <v>2225</v>
          </cell>
          <cell r="P227">
            <v>44500</v>
          </cell>
          <cell r="Q227">
            <v>0</v>
          </cell>
          <cell r="R227">
            <v>44500</v>
          </cell>
          <cell r="T227">
            <v>1965.03</v>
          </cell>
          <cell r="U227">
            <v>0</v>
          </cell>
          <cell r="V227">
            <v>1965.03</v>
          </cell>
          <cell r="W227">
            <v>61.15</v>
          </cell>
          <cell r="X227">
            <v>61.15</v>
          </cell>
          <cell r="Y227">
            <v>0</v>
          </cell>
        </row>
        <row r="228">
          <cell r="A228">
            <v>200202</v>
          </cell>
          <cell r="B228" t="str">
            <v>bc</v>
          </cell>
          <cell r="C228" t="str">
            <v>bc46</v>
          </cell>
          <cell r="D228">
            <v>37289</v>
          </cell>
          <cell r="E228">
            <v>37288</v>
          </cell>
          <cell r="F228">
            <v>37299</v>
          </cell>
          <cell r="G228">
            <v>40</v>
          </cell>
          <cell r="H228">
            <v>40</v>
          </cell>
          <cell r="I228" t="str">
            <v>FCA Kovdor</v>
          </cell>
          <cell r="J228" t="str">
            <v>DDP Solon</v>
          </cell>
          <cell r="K228" t="str">
            <v>КГОК</v>
          </cell>
          <cell r="L228" t="str">
            <v>КГОК</v>
          </cell>
          <cell r="M228" t="str">
            <v>GMF</v>
          </cell>
          <cell r="N228" t="str">
            <v>Zircoa</v>
          </cell>
          <cell r="O228">
            <v>2331</v>
          </cell>
          <cell r="P228">
            <v>93240</v>
          </cell>
          <cell r="Q228">
            <v>0</v>
          </cell>
          <cell r="R228">
            <v>93240</v>
          </cell>
          <cell r="T228">
            <v>3535.26</v>
          </cell>
          <cell r="U228">
            <v>0</v>
          </cell>
          <cell r="V228">
            <v>3535.26</v>
          </cell>
          <cell r="W228">
            <v>172.4</v>
          </cell>
          <cell r="X228">
            <v>0</v>
          </cell>
          <cell r="Y228">
            <v>172.4</v>
          </cell>
        </row>
        <row r="229">
          <cell r="A229">
            <v>200202</v>
          </cell>
          <cell r="B229" t="str">
            <v>bc</v>
          </cell>
          <cell r="C229" t="str">
            <v>bc47</v>
          </cell>
          <cell r="D229">
            <v>37289</v>
          </cell>
          <cell r="E229">
            <v>37288</v>
          </cell>
          <cell r="F229">
            <v>37300</v>
          </cell>
          <cell r="G229">
            <v>20</v>
          </cell>
          <cell r="H229">
            <v>20</v>
          </cell>
          <cell r="I229" t="str">
            <v>FCA Kovdor</v>
          </cell>
          <cell r="J229" t="str">
            <v>CIF Antwerpen</v>
          </cell>
          <cell r="K229" t="str">
            <v>КГОК</v>
          </cell>
          <cell r="L229" t="str">
            <v>КГОК</v>
          </cell>
          <cell r="M229" t="str">
            <v>GMF</v>
          </cell>
          <cell r="N229" t="str">
            <v>Minoxid</v>
          </cell>
          <cell r="O229">
            <v>2250</v>
          </cell>
          <cell r="P229">
            <v>45000</v>
          </cell>
          <cell r="Q229">
            <v>0</v>
          </cell>
          <cell r="R229">
            <v>45000</v>
          </cell>
          <cell r="T229">
            <v>1330.03</v>
          </cell>
          <cell r="U229">
            <v>0</v>
          </cell>
          <cell r="V229">
            <v>1330.03</v>
          </cell>
          <cell r="W229">
            <v>83.2</v>
          </cell>
          <cell r="X229">
            <v>0</v>
          </cell>
          <cell r="Y229">
            <v>83.2</v>
          </cell>
        </row>
        <row r="230">
          <cell r="A230">
            <v>200202</v>
          </cell>
          <cell r="B230" t="str">
            <v>bc</v>
          </cell>
          <cell r="C230" t="str">
            <v>bc48</v>
          </cell>
          <cell r="D230">
            <v>37289</v>
          </cell>
          <cell r="E230">
            <v>37288</v>
          </cell>
          <cell r="F230">
            <v>37297</v>
          </cell>
          <cell r="G230">
            <v>20</v>
          </cell>
          <cell r="H230">
            <v>20</v>
          </cell>
          <cell r="I230" t="str">
            <v>FCA Kovdor</v>
          </cell>
          <cell r="J230" t="str">
            <v>CIF Felixstow</v>
          </cell>
          <cell r="K230" t="str">
            <v>КГОК</v>
          </cell>
          <cell r="L230" t="str">
            <v>КГОК</v>
          </cell>
          <cell r="M230" t="str">
            <v>GMF</v>
          </cell>
          <cell r="N230" t="str">
            <v>Minoxid</v>
          </cell>
          <cell r="O230">
            <v>2400</v>
          </cell>
          <cell r="P230">
            <v>48000</v>
          </cell>
          <cell r="Q230">
            <v>0</v>
          </cell>
          <cell r="R230">
            <v>48000</v>
          </cell>
          <cell r="T230">
            <v>1615.03</v>
          </cell>
          <cell r="U230">
            <v>0</v>
          </cell>
          <cell r="V230">
            <v>1615.03</v>
          </cell>
          <cell r="W230">
            <v>88.8</v>
          </cell>
          <cell r="X230">
            <v>0</v>
          </cell>
          <cell r="Y230">
            <v>88.8</v>
          </cell>
        </row>
        <row r="231">
          <cell r="A231">
            <v>200202</v>
          </cell>
          <cell r="B231" t="str">
            <v>bc</v>
          </cell>
          <cell r="C231" t="str">
            <v>bc49</v>
          </cell>
          <cell r="D231">
            <v>37294</v>
          </cell>
          <cell r="E231">
            <v>37298</v>
          </cell>
          <cell r="F231">
            <v>37315</v>
          </cell>
          <cell r="G231">
            <v>60</v>
          </cell>
          <cell r="H231">
            <v>60</v>
          </cell>
          <cell r="I231" t="str">
            <v>FCA Kovdor</v>
          </cell>
          <cell r="J231" t="str">
            <v>DAF Chop</v>
          </cell>
          <cell r="K231" t="str">
            <v>КГОК</v>
          </cell>
          <cell r="L231" t="str">
            <v>КГОК</v>
          </cell>
          <cell r="M231" t="str">
            <v>GMF</v>
          </cell>
          <cell r="N231" t="str">
            <v>AlfaChem</v>
          </cell>
          <cell r="O231">
            <v>2000</v>
          </cell>
          <cell r="P231">
            <v>120000</v>
          </cell>
          <cell r="Q231">
            <v>120000</v>
          </cell>
          <cell r="R231">
            <v>0</v>
          </cell>
          <cell r="T231">
            <v>1956</v>
          </cell>
          <cell r="U231">
            <v>1956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</row>
        <row r="232">
          <cell r="A232">
            <v>200202</v>
          </cell>
          <cell r="B232" t="str">
            <v>bc</v>
          </cell>
          <cell r="C232" t="str">
            <v>bc50</v>
          </cell>
          <cell r="D232">
            <v>37302</v>
          </cell>
          <cell r="G232">
            <v>144</v>
          </cell>
          <cell r="H232">
            <v>144</v>
          </cell>
          <cell r="I232" t="str">
            <v>FCA Kovdor</v>
          </cell>
          <cell r="J232" t="str">
            <v>CIF Japan</v>
          </cell>
          <cell r="K232" t="str">
            <v>КГОК</v>
          </cell>
          <cell r="L232" t="str">
            <v>КГОК</v>
          </cell>
          <cell r="M232" t="str">
            <v>GMF</v>
          </cell>
          <cell r="N232" t="str">
            <v>Mitsui</v>
          </cell>
          <cell r="O232">
            <v>2100</v>
          </cell>
          <cell r="P232">
            <v>302400</v>
          </cell>
          <cell r="Q232">
            <v>0</v>
          </cell>
          <cell r="R232">
            <v>302400</v>
          </cell>
          <cell r="T232">
            <v>9956.24</v>
          </cell>
          <cell r="U232">
            <v>0</v>
          </cell>
          <cell r="V232">
            <v>9956.24</v>
          </cell>
          <cell r="W232">
            <v>558.72</v>
          </cell>
          <cell r="X232">
            <v>0</v>
          </cell>
          <cell r="Y232">
            <v>558.72</v>
          </cell>
        </row>
        <row r="233">
          <cell r="A233">
            <v>200202</v>
          </cell>
          <cell r="B233" t="str">
            <v>bc</v>
          </cell>
          <cell r="C233" t="str">
            <v>bc51</v>
          </cell>
          <cell r="D233">
            <v>37302</v>
          </cell>
          <cell r="G233">
            <v>60</v>
          </cell>
          <cell r="H233">
            <v>60</v>
          </cell>
          <cell r="I233" t="str">
            <v>FCA Kovdor</v>
          </cell>
          <cell r="J233" t="str">
            <v>CIF Antwerpen</v>
          </cell>
          <cell r="K233" t="str">
            <v>КГОК</v>
          </cell>
          <cell r="L233" t="str">
            <v>КГОК</v>
          </cell>
          <cell r="M233" t="str">
            <v>GMF</v>
          </cell>
          <cell r="N233" t="str">
            <v>Imexco</v>
          </cell>
          <cell r="O233">
            <v>2050</v>
          </cell>
          <cell r="P233">
            <v>123000</v>
          </cell>
          <cell r="Q233">
            <v>0</v>
          </cell>
          <cell r="R233">
            <v>123000</v>
          </cell>
          <cell r="T233">
            <v>2632</v>
          </cell>
          <cell r="U233">
            <v>0</v>
          </cell>
          <cell r="V233">
            <v>2632</v>
          </cell>
          <cell r="W233">
            <v>227.4</v>
          </cell>
          <cell r="X233">
            <v>0</v>
          </cell>
          <cell r="Y233">
            <v>227.4</v>
          </cell>
        </row>
        <row r="234">
          <cell r="A234">
            <v>200202</v>
          </cell>
          <cell r="B234" t="str">
            <v>bc</v>
          </cell>
          <cell r="C234" t="str">
            <v>bc52</v>
          </cell>
          <cell r="D234">
            <v>37302</v>
          </cell>
          <cell r="G234">
            <v>40</v>
          </cell>
          <cell r="H234">
            <v>40</v>
          </cell>
          <cell r="I234" t="str">
            <v>FCA Kovdor</v>
          </cell>
          <cell r="J234" t="str">
            <v>CIF Rotterdam</v>
          </cell>
          <cell r="K234" t="str">
            <v>КГОК</v>
          </cell>
          <cell r="L234" t="str">
            <v>КГОК</v>
          </cell>
          <cell r="M234" t="str">
            <v>GMF</v>
          </cell>
          <cell r="N234" t="str">
            <v>Treibacher</v>
          </cell>
          <cell r="O234">
            <v>2040</v>
          </cell>
          <cell r="P234">
            <v>81600</v>
          </cell>
          <cell r="Q234">
            <v>0</v>
          </cell>
          <cell r="R234">
            <v>81600</v>
          </cell>
          <cell r="T234">
            <v>1757.04</v>
          </cell>
          <cell r="U234">
            <v>0</v>
          </cell>
          <cell r="V234">
            <v>1757.04</v>
          </cell>
          <cell r="W234">
            <v>150.80000000000001</v>
          </cell>
          <cell r="X234">
            <v>0</v>
          </cell>
          <cell r="Y234">
            <v>150.80000000000001</v>
          </cell>
        </row>
        <row r="235">
          <cell r="A235">
            <v>200109</v>
          </cell>
          <cell r="B235" t="str">
            <v>but</v>
          </cell>
          <cell r="C235" t="str">
            <v>but01</v>
          </cell>
          <cell r="D235">
            <v>37159</v>
          </cell>
          <cell r="E235">
            <v>37160</v>
          </cell>
          <cell r="F235">
            <v>37160</v>
          </cell>
          <cell r="G235">
            <v>975.08001708984375</v>
          </cell>
          <cell r="H235">
            <v>975.08001708984375</v>
          </cell>
          <cell r="I235" t="str">
            <v>FCA Nevinnomyssk</v>
          </cell>
          <cell r="J235" t="str">
            <v>FCA Nevinnomyssk</v>
          </cell>
          <cell r="K235" t="str">
            <v>НевАзот</v>
          </cell>
          <cell r="L235" t="str">
            <v>НевАзот</v>
          </cell>
          <cell r="M235" t="str">
            <v>GMF</v>
          </cell>
          <cell r="N235" t="str">
            <v>Twin</v>
          </cell>
          <cell r="O235">
            <v>260</v>
          </cell>
          <cell r="P235">
            <v>253520.8</v>
          </cell>
          <cell r="Q235">
            <v>253520.8</v>
          </cell>
          <cell r="R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</row>
        <row r="236">
          <cell r="A236">
            <v>200110</v>
          </cell>
          <cell r="B236" t="str">
            <v>but</v>
          </cell>
          <cell r="C236" t="str">
            <v>but02</v>
          </cell>
          <cell r="D236">
            <v>37184</v>
          </cell>
          <cell r="E236">
            <v>37180</v>
          </cell>
          <cell r="F236">
            <v>37180</v>
          </cell>
          <cell r="G236">
            <v>10.859999656677246</v>
          </cell>
          <cell r="H236">
            <v>10.859999656677246</v>
          </cell>
          <cell r="I236" t="str">
            <v>FCA Nevinnomyssk</v>
          </cell>
          <cell r="J236" t="str">
            <v>FCA Nevinnomyssk</v>
          </cell>
          <cell r="K236" t="str">
            <v>НевАзот</v>
          </cell>
          <cell r="L236" t="str">
            <v>НевАзот</v>
          </cell>
          <cell r="M236" t="str">
            <v>GMF</v>
          </cell>
          <cell r="N236" t="str">
            <v>Akrilat</v>
          </cell>
          <cell r="O236">
            <v>400</v>
          </cell>
          <cell r="P236">
            <v>4344</v>
          </cell>
          <cell r="Q236">
            <v>4344</v>
          </cell>
          <cell r="R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</row>
        <row r="237">
          <cell r="A237">
            <v>200110</v>
          </cell>
          <cell r="B237" t="str">
            <v>but</v>
          </cell>
          <cell r="C237" t="str">
            <v>but03</v>
          </cell>
          <cell r="D237">
            <v>37184</v>
          </cell>
          <cell r="E237">
            <v>37182</v>
          </cell>
          <cell r="F237">
            <v>37182</v>
          </cell>
          <cell r="G237">
            <v>61.900001525878906</v>
          </cell>
          <cell r="H237">
            <v>61.900001525878906</v>
          </cell>
          <cell r="I237" t="str">
            <v>FCA Nevinnomyssk</v>
          </cell>
          <cell r="J237" t="str">
            <v>FCA Nevinnomyssk</v>
          </cell>
          <cell r="K237" t="str">
            <v>НевАзот</v>
          </cell>
          <cell r="L237" t="str">
            <v>НевАзот</v>
          </cell>
          <cell r="M237" t="str">
            <v>GMF</v>
          </cell>
          <cell r="N237" t="str">
            <v>PCC</v>
          </cell>
          <cell r="O237">
            <v>315</v>
          </cell>
          <cell r="P237">
            <v>19498.5</v>
          </cell>
          <cell r="Q237">
            <v>19498.5</v>
          </cell>
          <cell r="R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</row>
        <row r="238">
          <cell r="A238">
            <v>200110</v>
          </cell>
          <cell r="B238" t="str">
            <v>but</v>
          </cell>
          <cell r="C238" t="str">
            <v>but05</v>
          </cell>
          <cell r="D238">
            <v>37184</v>
          </cell>
          <cell r="E238">
            <v>37195</v>
          </cell>
          <cell r="F238">
            <v>37195</v>
          </cell>
          <cell r="G238">
            <v>11</v>
          </cell>
          <cell r="H238">
            <v>11</v>
          </cell>
          <cell r="I238" t="str">
            <v>FCA Nevinnomyssk</v>
          </cell>
          <cell r="J238" t="str">
            <v>FCA Nevinnomyssk</v>
          </cell>
          <cell r="K238" t="str">
            <v>НевАзот</v>
          </cell>
          <cell r="L238" t="str">
            <v>НевАзот</v>
          </cell>
          <cell r="M238" t="str">
            <v>GMF</v>
          </cell>
          <cell r="N238" t="str">
            <v>Akrilat</v>
          </cell>
          <cell r="O238">
            <v>400</v>
          </cell>
          <cell r="P238">
            <v>4400</v>
          </cell>
          <cell r="Q238">
            <v>4400</v>
          </cell>
          <cell r="R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</row>
        <row r="239">
          <cell r="A239">
            <v>200110</v>
          </cell>
          <cell r="B239" t="str">
            <v>but</v>
          </cell>
          <cell r="C239" t="str">
            <v>but06</v>
          </cell>
          <cell r="D239">
            <v>37189</v>
          </cell>
          <cell r="E239">
            <v>37186</v>
          </cell>
          <cell r="F239">
            <v>37186</v>
          </cell>
          <cell r="G239">
            <v>432.33999633789063</v>
          </cell>
          <cell r="H239">
            <v>432.33999633789063</v>
          </cell>
          <cell r="I239" t="str">
            <v>FCA Nevinnomyssk</v>
          </cell>
          <cell r="J239" t="str">
            <v>FCA Nevinnomyssk</v>
          </cell>
          <cell r="K239" t="str">
            <v>НевАзот</v>
          </cell>
          <cell r="L239" t="str">
            <v>НевАзот</v>
          </cell>
          <cell r="M239" t="str">
            <v>GMF</v>
          </cell>
          <cell r="N239" t="str">
            <v>Twin</v>
          </cell>
          <cell r="O239">
            <v>260</v>
          </cell>
          <cell r="P239">
            <v>112408.4</v>
          </cell>
          <cell r="Q239">
            <v>112408.4</v>
          </cell>
          <cell r="R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</row>
        <row r="240">
          <cell r="A240">
            <v>200110</v>
          </cell>
          <cell r="B240" t="str">
            <v>but</v>
          </cell>
          <cell r="C240" t="str">
            <v>but07</v>
          </cell>
          <cell r="D240">
            <v>37186</v>
          </cell>
          <cell r="E240">
            <v>37187</v>
          </cell>
          <cell r="F240">
            <v>37187</v>
          </cell>
          <cell r="G240">
            <v>62.069999694824219</v>
          </cell>
          <cell r="H240">
            <v>62.069999694824219</v>
          </cell>
          <cell r="I240" t="str">
            <v>FCA Nevinnomyssk</v>
          </cell>
          <cell r="J240" t="str">
            <v>FCA Nevinnomyssk</v>
          </cell>
          <cell r="K240" t="str">
            <v>НевАзот</v>
          </cell>
          <cell r="L240" t="str">
            <v>НевАзот</v>
          </cell>
          <cell r="M240" t="str">
            <v>GMF</v>
          </cell>
          <cell r="N240" t="str">
            <v>Twin</v>
          </cell>
          <cell r="O240">
            <v>260</v>
          </cell>
          <cell r="P240">
            <v>16138.2</v>
          </cell>
          <cell r="Q240">
            <v>16138.2</v>
          </cell>
          <cell r="R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</row>
        <row r="241">
          <cell r="A241">
            <v>200112</v>
          </cell>
          <cell r="B241" t="str">
            <v>but</v>
          </cell>
          <cell r="C241" t="str">
            <v>but08</v>
          </cell>
          <cell r="D241">
            <v>37245</v>
          </cell>
          <cell r="E241">
            <v>37242</v>
          </cell>
          <cell r="F241">
            <v>37242</v>
          </cell>
          <cell r="G241">
            <v>10.960000038146973</v>
          </cell>
          <cell r="H241">
            <v>10.960000038146973</v>
          </cell>
          <cell r="I241" t="str">
            <v>FCA Nevinnomyssk</v>
          </cell>
          <cell r="J241" t="str">
            <v>FCA Nevinnomyssk</v>
          </cell>
          <cell r="K241" t="str">
            <v>НевАзот</v>
          </cell>
          <cell r="L241" t="str">
            <v>НевАзот</v>
          </cell>
          <cell r="M241" t="str">
            <v>GMF</v>
          </cell>
          <cell r="N241" t="str">
            <v>Akrilat</v>
          </cell>
          <cell r="O241">
            <v>390</v>
          </cell>
          <cell r="P241">
            <v>4274.3999999999996</v>
          </cell>
          <cell r="Q241">
            <v>4274.3999999999996</v>
          </cell>
          <cell r="R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</row>
        <row r="242">
          <cell r="A242">
            <v>200112</v>
          </cell>
          <cell r="B242" t="str">
            <v>but</v>
          </cell>
          <cell r="C242" t="str">
            <v>but09</v>
          </cell>
          <cell r="D242">
            <v>37250</v>
          </cell>
          <cell r="E242">
            <v>37250</v>
          </cell>
          <cell r="F242">
            <v>37256</v>
          </cell>
          <cell r="G242">
            <v>868.030029296875</v>
          </cell>
          <cell r="H242">
            <v>868.030029296875</v>
          </cell>
          <cell r="I242" t="str">
            <v>FCA Nevinnomyssk</v>
          </cell>
          <cell r="J242" t="str">
            <v>DAF Buslovskaja</v>
          </cell>
          <cell r="K242" t="str">
            <v>НевАзот</v>
          </cell>
          <cell r="L242" t="str">
            <v>НевАзот</v>
          </cell>
          <cell r="M242" t="str">
            <v>GMF</v>
          </cell>
          <cell r="N242" t="str">
            <v>Vinmar</v>
          </cell>
          <cell r="O242">
            <v>240</v>
          </cell>
          <cell r="P242">
            <v>208327.2</v>
          </cell>
          <cell r="Q242">
            <v>208327.2</v>
          </cell>
          <cell r="R242">
            <v>0</v>
          </cell>
          <cell r="S242" t="str">
            <v>Transair</v>
          </cell>
          <cell r="T242">
            <v>73918.070000000007</v>
          </cell>
          <cell r="U242">
            <v>73918.070000000007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</row>
        <row r="243">
          <cell r="A243">
            <v>200112</v>
          </cell>
          <cell r="B243" t="str">
            <v>but</v>
          </cell>
          <cell r="C243" t="str">
            <v>but10</v>
          </cell>
          <cell r="D243">
            <v>37253</v>
          </cell>
          <cell r="E243">
            <v>37251</v>
          </cell>
          <cell r="F243">
            <v>37251</v>
          </cell>
          <cell r="G243">
            <v>11</v>
          </cell>
          <cell r="H243">
            <v>11</v>
          </cell>
          <cell r="I243" t="str">
            <v>FCA Nevinnomyssk</v>
          </cell>
          <cell r="J243" t="str">
            <v>FCA Nevinnomyssk</v>
          </cell>
          <cell r="K243" t="str">
            <v>НевАзот</v>
          </cell>
          <cell r="L243" t="str">
            <v>НевАзот</v>
          </cell>
          <cell r="M243" t="str">
            <v>GMF</v>
          </cell>
          <cell r="N243" t="str">
            <v>Akrilat</v>
          </cell>
          <cell r="O243">
            <v>390</v>
          </cell>
          <cell r="P243">
            <v>4290</v>
          </cell>
          <cell r="Q243">
            <v>3977.1</v>
          </cell>
          <cell r="R243">
            <v>312.89999999999998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</row>
        <row r="244">
          <cell r="A244">
            <v>200201</v>
          </cell>
          <cell r="B244" t="str">
            <v>but</v>
          </cell>
          <cell r="C244" t="str">
            <v>but11</v>
          </cell>
          <cell r="D244">
            <v>37287</v>
          </cell>
          <cell r="E244">
            <v>37277</v>
          </cell>
          <cell r="F244">
            <v>37287</v>
          </cell>
          <cell r="G244">
            <v>497.42001342773438</v>
          </cell>
          <cell r="H244">
            <v>497.42001342773438</v>
          </cell>
          <cell r="I244" t="str">
            <v>FCA Nevinnomyssk</v>
          </cell>
          <cell r="J244" t="str">
            <v>DAF Buslovskaja</v>
          </cell>
          <cell r="K244" t="str">
            <v>НевАзот</v>
          </cell>
          <cell r="L244" t="str">
            <v>НевАзот</v>
          </cell>
          <cell r="M244" t="str">
            <v>GMF</v>
          </cell>
          <cell r="N244" t="str">
            <v>Vinmar</v>
          </cell>
          <cell r="O244">
            <v>240</v>
          </cell>
          <cell r="P244">
            <v>119380.8</v>
          </cell>
          <cell r="Q244">
            <v>119380.8</v>
          </cell>
          <cell r="R244">
            <v>0</v>
          </cell>
          <cell r="S244" t="str">
            <v>Transair</v>
          </cell>
          <cell r="T244">
            <v>42528.959999999999</v>
          </cell>
          <cell r="U244">
            <v>42528.959999999999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</row>
        <row r="245">
          <cell r="A245">
            <v>200112</v>
          </cell>
          <cell r="B245" t="str">
            <v>but</v>
          </cell>
          <cell r="C245" t="str">
            <v>but12</v>
          </cell>
          <cell r="D245">
            <v>37250</v>
          </cell>
          <cell r="E245">
            <v>37252</v>
          </cell>
          <cell r="F245">
            <v>37256</v>
          </cell>
          <cell r="G245">
            <v>124.18000030517578</v>
          </cell>
          <cell r="H245">
            <v>124.18000030517578</v>
          </cell>
          <cell r="I245" t="str">
            <v>FCA Nevinnomyssk</v>
          </cell>
          <cell r="J245" t="str">
            <v>DAF Buslovskaja</v>
          </cell>
          <cell r="K245" t="str">
            <v>НевАзот</v>
          </cell>
          <cell r="L245" t="str">
            <v>НевАзот</v>
          </cell>
          <cell r="M245" t="str">
            <v>GMF</v>
          </cell>
          <cell r="N245" t="str">
            <v>Vinmar</v>
          </cell>
          <cell r="O245">
            <v>240</v>
          </cell>
          <cell r="P245">
            <v>29803.200000000001</v>
          </cell>
          <cell r="Q245">
            <v>29803.200000000001</v>
          </cell>
          <cell r="R245">
            <v>0</v>
          </cell>
          <cell r="S245" t="str">
            <v>Transair</v>
          </cell>
          <cell r="T245">
            <v>10547.57</v>
          </cell>
          <cell r="U245">
            <v>10547.57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</row>
        <row r="246">
          <cell r="A246">
            <v>200202</v>
          </cell>
          <cell r="B246" t="str">
            <v>but</v>
          </cell>
          <cell r="C246" t="str">
            <v>but13</v>
          </cell>
          <cell r="D246">
            <v>37315</v>
          </cell>
          <cell r="G246">
            <v>500</v>
          </cell>
          <cell r="H246">
            <v>500</v>
          </cell>
          <cell r="I246" t="str">
            <v>FCA Nevinnomyssk</v>
          </cell>
          <cell r="J246" t="str">
            <v>DAF Buslovskaja</v>
          </cell>
          <cell r="K246" t="str">
            <v>НевАзот</v>
          </cell>
          <cell r="L246" t="str">
            <v>НевАзот</v>
          </cell>
          <cell r="M246" t="str">
            <v>GMF</v>
          </cell>
          <cell r="N246" t="str">
            <v>Vinmar</v>
          </cell>
          <cell r="O246">
            <v>275</v>
          </cell>
          <cell r="P246">
            <v>137500</v>
          </cell>
          <cell r="Q246">
            <v>0</v>
          </cell>
          <cell r="R246">
            <v>137500</v>
          </cell>
          <cell r="S246" t="str">
            <v>Transair</v>
          </cell>
          <cell r="T246">
            <v>44750</v>
          </cell>
          <cell r="U246">
            <v>0</v>
          </cell>
          <cell r="V246">
            <v>44750</v>
          </cell>
          <cell r="W246">
            <v>0</v>
          </cell>
          <cell r="X246">
            <v>0</v>
          </cell>
          <cell r="Y246">
            <v>0</v>
          </cell>
        </row>
        <row r="247">
          <cell r="A247">
            <v>200106</v>
          </cell>
          <cell r="B247" t="str">
            <v>dfp</v>
          </cell>
          <cell r="C247" t="str">
            <v>dfp01</v>
          </cell>
          <cell r="D247">
            <v>37048</v>
          </cell>
          <cell r="E247">
            <v>37048</v>
          </cell>
          <cell r="F247">
            <v>37049</v>
          </cell>
          <cell r="G247">
            <v>980.27001953125</v>
          </cell>
          <cell r="H247">
            <v>980.29998779296875</v>
          </cell>
          <cell r="I247" t="str">
            <v>DAF Ivangorod</v>
          </cell>
          <cell r="J247" t="str">
            <v>FOB Tallinn</v>
          </cell>
          <cell r="K247" t="str">
            <v>Фосфорит</v>
          </cell>
          <cell r="L247" t="str">
            <v>КГОК</v>
          </cell>
          <cell r="M247" t="str">
            <v>GMF</v>
          </cell>
          <cell r="N247" t="str">
            <v>Nagel</v>
          </cell>
          <cell r="O247">
            <v>130.80690000000001</v>
          </cell>
          <cell r="P247">
            <v>128229.97</v>
          </cell>
          <cell r="Q247">
            <v>128229.97</v>
          </cell>
          <cell r="R247">
            <v>0</v>
          </cell>
          <cell r="S247" t="str">
            <v>EBSS</v>
          </cell>
          <cell r="T247">
            <v>8073.89</v>
          </cell>
          <cell r="U247">
            <v>8073.89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</row>
        <row r="248">
          <cell r="A248">
            <v>200106</v>
          </cell>
          <cell r="B248" t="str">
            <v>dfp</v>
          </cell>
          <cell r="C248" t="str">
            <v>dfp02</v>
          </cell>
          <cell r="D248">
            <v>37054</v>
          </cell>
          <cell r="E248">
            <v>37054</v>
          </cell>
          <cell r="F248">
            <v>37057</v>
          </cell>
          <cell r="G248">
            <v>1475.93994140625</v>
          </cell>
          <cell r="H248">
            <v>1491.6099853515625</v>
          </cell>
          <cell r="I248" t="str">
            <v>DAF Ivangorod</v>
          </cell>
          <cell r="J248" t="str">
            <v>FOB Tallinn</v>
          </cell>
          <cell r="K248" t="str">
            <v>Фосфорит</v>
          </cell>
          <cell r="L248" t="str">
            <v>КГОК</v>
          </cell>
          <cell r="M248" t="str">
            <v>GMF</v>
          </cell>
          <cell r="N248" t="str">
            <v>Nagel</v>
          </cell>
          <cell r="O248">
            <v>122.4376</v>
          </cell>
          <cell r="P248">
            <v>182629.2</v>
          </cell>
          <cell r="Q248">
            <v>182629.2</v>
          </cell>
          <cell r="R248">
            <v>0</v>
          </cell>
          <cell r="S248" t="str">
            <v>EBSS</v>
          </cell>
          <cell r="T248">
            <v>13359.49</v>
          </cell>
          <cell r="U248">
            <v>13359.49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</row>
        <row r="249">
          <cell r="A249">
            <v>200106</v>
          </cell>
          <cell r="B249" t="str">
            <v>dfp</v>
          </cell>
          <cell r="C249" t="str">
            <v>dfp03</v>
          </cell>
          <cell r="D249">
            <v>37057</v>
          </cell>
          <cell r="E249">
            <v>37057</v>
          </cell>
          <cell r="F249">
            <v>37059</v>
          </cell>
          <cell r="G249">
            <v>519.75</v>
          </cell>
          <cell r="H249">
            <v>520.280029296875</v>
          </cell>
          <cell r="I249" t="str">
            <v>DAF Ivangorod</v>
          </cell>
          <cell r="J249" t="str">
            <v>FOB Tallinn</v>
          </cell>
          <cell r="K249" t="str">
            <v>Фосфорит</v>
          </cell>
          <cell r="L249" t="str">
            <v>КГОК</v>
          </cell>
          <cell r="M249" t="str">
            <v>GMF</v>
          </cell>
          <cell r="N249" t="str">
            <v>Nagel</v>
          </cell>
          <cell r="O249">
            <v>125</v>
          </cell>
          <cell r="P249">
            <v>65035</v>
          </cell>
          <cell r="Q249">
            <v>65035</v>
          </cell>
          <cell r="R249">
            <v>0</v>
          </cell>
          <cell r="S249" t="str">
            <v>EBSS</v>
          </cell>
          <cell r="T249">
            <v>4124.4399999999996</v>
          </cell>
          <cell r="U249">
            <v>4124.4399999999996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</row>
        <row r="250">
          <cell r="A250">
            <v>200106</v>
          </cell>
          <cell r="B250" t="str">
            <v>dfp</v>
          </cell>
          <cell r="C250" t="str">
            <v>dfp04</v>
          </cell>
          <cell r="D250">
            <v>37064</v>
          </cell>
          <cell r="E250">
            <v>37064</v>
          </cell>
          <cell r="F250">
            <v>37066</v>
          </cell>
          <cell r="G250">
            <v>1456.260009765625</v>
          </cell>
          <cell r="H250">
            <v>1460.699951171875</v>
          </cell>
          <cell r="I250" t="str">
            <v>DAF Ivangorod</v>
          </cell>
          <cell r="J250" t="str">
            <v>FOB Tallinn</v>
          </cell>
          <cell r="K250" t="str">
            <v>Фосфорит</v>
          </cell>
          <cell r="L250" t="str">
            <v>КГОК</v>
          </cell>
          <cell r="M250" t="str">
            <v>GMF</v>
          </cell>
          <cell r="N250" t="str">
            <v>Nagel</v>
          </cell>
          <cell r="O250">
            <v>130.40049999999999</v>
          </cell>
          <cell r="P250">
            <v>190476</v>
          </cell>
          <cell r="Q250">
            <v>190476</v>
          </cell>
          <cell r="R250">
            <v>0</v>
          </cell>
          <cell r="S250" t="str">
            <v>EBSS</v>
          </cell>
          <cell r="T250">
            <v>11233.72</v>
          </cell>
          <cell r="U250">
            <v>11233.72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</row>
        <row r="251">
          <cell r="A251">
            <v>200106</v>
          </cell>
          <cell r="B251" t="str">
            <v>dfp</v>
          </cell>
          <cell r="C251" t="str">
            <v>dfp05</v>
          </cell>
          <cell r="D251">
            <v>37066</v>
          </cell>
          <cell r="E251">
            <v>37066</v>
          </cell>
          <cell r="F251">
            <v>37068</v>
          </cell>
          <cell r="G251">
            <v>620.1099853515625</v>
          </cell>
          <cell r="H251">
            <v>617.1099853515625</v>
          </cell>
          <cell r="I251" t="str">
            <v>DAF Ivangorod</v>
          </cell>
          <cell r="J251" t="str">
            <v>FOB Tallinn</v>
          </cell>
          <cell r="K251" t="str">
            <v>Фосфорит</v>
          </cell>
          <cell r="L251" t="str">
            <v>КГОК</v>
          </cell>
          <cell r="M251" t="str">
            <v>GMF</v>
          </cell>
          <cell r="N251" t="str">
            <v>Nagel</v>
          </cell>
          <cell r="O251">
            <v>130.47399999999999</v>
          </cell>
          <cell r="P251">
            <v>80516.800000000003</v>
          </cell>
          <cell r="Q251">
            <v>80516.800000000003</v>
          </cell>
          <cell r="R251">
            <v>0</v>
          </cell>
          <cell r="S251" t="str">
            <v>EBSS</v>
          </cell>
          <cell r="T251">
            <v>5013.92</v>
          </cell>
          <cell r="U251">
            <v>5013.92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</row>
        <row r="252">
          <cell r="A252">
            <v>200106</v>
          </cell>
          <cell r="B252" t="str">
            <v>dfp</v>
          </cell>
          <cell r="C252" t="str">
            <v>dfp06</v>
          </cell>
          <cell r="D252">
            <v>37070</v>
          </cell>
          <cell r="E252">
            <v>37070</v>
          </cell>
          <cell r="F252">
            <v>37072</v>
          </cell>
          <cell r="G252">
            <v>3020.570068359375</v>
          </cell>
          <cell r="H252">
            <v>3024.89990234375</v>
          </cell>
          <cell r="I252" t="str">
            <v>DAF Ivangorod</v>
          </cell>
          <cell r="J252" t="str">
            <v>FOB Tallinn</v>
          </cell>
          <cell r="K252" t="str">
            <v>Фосфорит</v>
          </cell>
          <cell r="L252" t="str">
            <v>КГОК</v>
          </cell>
          <cell r="M252" t="str">
            <v>GMF</v>
          </cell>
          <cell r="N252" t="str">
            <v>Nagel</v>
          </cell>
          <cell r="O252">
            <v>128.3194</v>
          </cell>
          <cell r="P252">
            <v>384387.52</v>
          </cell>
          <cell r="Q252">
            <v>384387.52</v>
          </cell>
          <cell r="R252">
            <v>0</v>
          </cell>
          <cell r="S252" t="str">
            <v>EBSS</v>
          </cell>
          <cell r="T252">
            <v>22703.31</v>
          </cell>
          <cell r="U252">
            <v>22703.31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</row>
        <row r="253">
          <cell r="A253">
            <v>200106</v>
          </cell>
          <cell r="B253" t="str">
            <v>dfp</v>
          </cell>
          <cell r="C253" t="str">
            <v>dfp07</v>
          </cell>
          <cell r="D253">
            <v>37072</v>
          </cell>
          <cell r="E253">
            <v>37072</v>
          </cell>
          <cell r="F253">
            <v>37074</v>
          </cell>
          <cell r="G253">
            <v>1002.6799926757813</v>
          </cell>
          <cell r="H253">
            <v>1009.8800048828125</v>
          </cell>
          <cell r="I253" t="str">
            <v>DAF Ivangorod</v>
          </cell>
          <cell r="J253" t="str">
            <v>FOB Tallinn</v>
          </cell>
          <cell r="K253" t="str">
            <v>Фосфорит</v>
          </cell>
          <cell r="L253" t="str">
            <v>КГОК</v>
          </cell>
          <cell r="M253" t="str">
            <v>GMF</v>
          </cell>
          <cell r="N253" t="str">
            <v>Nagel</v>
          </cell>
          <cell r="O253">
            <v>127.2769</v>
          </cell>
          <cell r="P253">
            <v>128534.39999999999</v>
          </cell>
          <cell r="Q253">
            <v>128534.39999999999</v>
          </cell>
          <cell r="R253">
            <v>0</v>
          </cell>
          <cell r="S253" t="str">
            <v>EBSS</v>
          </cell>
          <cell r="T253">
            <v>8996.6</v>
          </cell>
          <cell r="U253">
            <v>8996.6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</row>
        <row r="254">
          <cell r="A254">
            <v>200107</v>
          </cell>
          <cell r="B254" t="str">
            <v>dfp</v>
          </cell>
          <cell r="C254" t="str">
            <v>dfp08</v>
          </cell>
          <cell r="D254">
            <v>37079</v>
          </cell>
          <cell r="E254">
            <v>37079</v>
          </cell>
          <cell r="F254">
            <v>37081</v>
          </cell>
          <cell r="G254">
            <v>3002.699951171875</v>
          </cell>
          <cell r="H254">
            <v>3003.010009765625</v>
          </cell>
          <cell r="I254" t="str">
            <v>DAF Ivangorod</v>
          </cell>
          <cell r="J254" t="str">
            <v>FOB Tallinn</v>
          </cell>
          <cell r="K254" t="str">
            <v>Фосфорит</v>
          </cell>
          <cell r="L254" t="str">
            <v>КГОК</v>
          </cell>
          <cell r="M254" t="str">
            <v>GMF</v>
          </cell>
          <cell r="N254" t="str">
            <v>Nagel</v>
          </cell>
          <cell r="O254">
            <v>135.66900000000001</v>
          </cell>
          <cell r="P254">
            <v>407415.38</v>
          </cell>
          <cell r="Q254">
            <v>407415.38</v>
          </cell>
          <cell r="R254">
            <v>0</v>
          </cell>
          <cell r="S254" t="str">
            <v>EBSS</v>
          </cell>
          <cell r="T254">
            <v>22001.37</v>
          </cell>
          <cell r="U254">
            <v>22001.37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</row>
        <row r="255">
          <cell r="A255">
            <v>200107</v>
          </cell>
          <cell r="B255" t="str">
            <v>dfp</v>
          </cell>
          <cell r="C255" t="str">
            <v>dfp09</v>
          </cell>
          <cell r="D255">
            <v>37085</v>
          </cell>
          <cell r="E255">
            <v>37085</v>
          </cell>
          <cell r="F255">
            <v>37087</v>
          </cell>
          <cell r="G255">
            <v>1203.949951171875</v>
          </cell>
          <cell r="H255">
            <v>1206.3900146484375</v>
          </cell>
          <cell r="I255" t="str">
            <v>DAF Ivangorod</v>
          </cell>
          <cell r="J255" t="str">
            <v>FOB Tallinn</v>
          </cell>
          <cell r="K255" t="str">
            <v>Фосфорит</v>
          </cell>
          <cell r="L255" t="str">
            <v>КГОК</v>
          </cell>
          <cell r="M255" t="str">
            <v>GMF</v>
          </cell>
          <cell r="N255" t="str">
            <v>Nagel</v>
          </cell>
          <cell r="O255">
            <v>142.96029999999999</v>
          </cell>
          <cell r="P255">
            <v>172465.82</v>
          </cell>
          <cell r="Q255">
            <v>172465.82</v>
          </cell>
          <cell r="R255">
            <v>0</v>
          </cell>
          <cell r="S255" t="str">
            <v>EBSS</v>
          </cell>
          <cell r="T255">
            <v>10568.11</v>
          </cell>
          <cell r="U255">
            <v>10568.11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</row>
        <row r="256">
          <cell r="A256">
            <v>200107</v>
          </cell>
          <cell r="B256" t="str">
            <v>dfp</v>
          </cell>
          <cell r="C256" t="str">
            <v>dfp10</v>
          </cell>
          <cell r="D256">
            <v>37099</v>
          </cell>
          <cell r="E256">
            <v>37099</v>
          </cell>
          <cell r="F256">
            <v>37101</v>
          </cell>
          <cell r="G256">
            <v>1138.219970703125</v>
          </cell>
          <cell r="H256">
            <v>1100.27001953125</v>
          </cell>
          <cell r="I256" t="str">
            <v>DAF Ivangorod</v>
          </cell>
          <cell r="J256" t="str">
            <v>FOB Tallinn</v>
          </cell>
          <cell r="K256" t="str">
            <v>Фосфорит</v>
          </cell>
          <cell r="L256" t="str">
            <v>КГОК</v>
          </cell>
          <cell r="M256" t="str">
            <v>GMF</v>
          </cell>
          <cell r="N256" t="str">
            <v>Nagel</v>
          </cell>
          <cell r="O256">
            <v>138</v>
          </cell>
          <cell r="P256">
            <v>151837.26</v>
          </cell>
          <cell r="Q256">
            <v>151837.26</v>
          </cell>
          <cell r="R256">
            <v>0</v>
          </cell>
          <cell r="S256" t="str">
            <v>EBSS</v>
          </cell>
          <cell r="T256">
            <v>8420.1589999999997</v>
          </cell>
          <cell r="U256">
            <v>8420.16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</row>
        <row r="257">
          <cell r="A257">
            <v>200107</v>
          </cell>
          <cell r="B257" t="str">
            <v>dfp</v>
          </cell>
          <cell r="C257" t="str">
            <v>dfp11</v>
          </cell>
          <cell r="D257">
            <v>37103</v>
          </cell>
          <cell r="E257">
            <v>37103</v>
          </cell>
          <cell r="F257">
            <v>37105</v>
          </cell>
          <cell r="G257">
            <v>1132.699951171875</v>
          </cell>
          <cell r="H257">
            <v>1120.7900390625</v>
          </cell>
          <cell r="I257" t="str">
            <v>DAF Ivangorod</v>
          </cell>
          <cell r="J257" t="str">
            <v>FOB Tallinn</v>
          </cell>
          <cell r="K257" t="str">
            <v>Фосфорит</v>
          </cell>
          <cell r="L257" t="str">
            <v>КГОК</v>
          </cell>
          <cell r="M257" t="str">
            <v>GMF</v>
          </cell>
          <cell r="N257" t="str">
            <v>Nagel</v>
          </cell>
          <cell r="O257">
            <v>138</v>
          </cell>
          <cell r="P257">
            <v>154669.01999999999</v>
          </cell>
          <cell r="Q257">
            <v>154669.01999999999</v>
          </cell>
          <cell r="R257">
            <v>0</v>
          </cell>
          <cell r="S257" t="str">
            <v>EBSS</v>
          </cell>
          <cell r="T257">
            <v>8329.7304999999997</v>
          </cell>
          <cell r="U257">
            <v>8329.73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</row>
        <row r="258">
          <cell r="A258">
            <v>200108</v>
          </cell>
          <cell r="B258" t="str">
            <v>dfp</v>
          </cell>
          <cell r="C258" t="str">
            <v>dfp12</v>
          </cell>
          <cell r="D258">
            <v>37104</v>
          </cell>
          <cell r="E258">
            <v>37104</v>
          </cell>
          <cell r="F258">
            <v>37106</v>
          </cell>
          <cell r="G258">
            <v>2015.97998046875</v>
          </cell>
          <cell r="H258">
            <v>2019.6700439453125</v>
          </cell>
          <cell r="I258" t="str">
            <v>DAF Ivangorod</v>
          </cell>
          <cell r="J258" t="str">
            <v>FOB Tallinn</v>
          </cell>
          <cell r="K258" t="str">
            <v>Фосфорит</v>
          </cell>
          <cell r="L258" t="str">
            <v>КГОК</v>
          </cell>
          <cell r="M258" t="str">
            <v>GMF</v>
          </cell>
          <cell r="N258" t="str">
            <v>Nagel</v>
          </cell>
          <cell r="O258">
            <v>134.45840000000001</v>
          </cell>
          <cell r="P258">
            <v>271561.58</v>
          </cell>
          <cell r="Q258">
            <v>271561.58</v>
          </cell>
          <cell r="R258">
            <v>0</v>
          </cell>
          <cell r="S258" t="str">
            <v>EBSS</v>
          </cell>
          <cell r="T258">
            <v>14550.9915</v>
          </cell>
          <cell r="U258">
            <v>14550.99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</row>
        <row r="259">
          <cell r="A259">
            <v>200108</v>
          </cell>
          <cell r="B259" t="str">
            <v>dfp</v>
          </cell>
          <cell r="C259" t="str">
            <v>dfp14</v>
          </cell>
          <cell r="D259">
            <v>37111</v>
          </cell>
          <cell r="E259">
            <v>37111</v>
          </cell>
          <cell r="F259">
            <v>37114</v>
          </cell>
          <cell r="G259">
            <v>1994.47998046875</v>
          </cell>
          <cell r="H259">
            <v>2064.050048828125</v>
          </cell>
          <cell r="I259" t="str">
            <v>DAF Ivangorod</v>
          </cell>
          <cell r="J259" t="str">
            <v>FOB Tallinn</v>
          </cell>
          <cell r="K259" t="str">
            <v>Фосфорит</v>
          </cell>
          <cell r="L259" t="str">
            <v>КГОК</v>
          </cell>
          <cell r="M259" t="str">
            <v>GMF</v>
          </cell>
          <cell r="N259" t="str">
            <v>Nagel</v>
          </cell>
          <cell r="O259">
            <v>138</v>
          </cell>
          <cell r="P259">
            <v>284838.90000000002</v>
          </cell>
          <cell r="Q259">
            <v>284838.90000000002</v>
          </cell>
          <cell r="R259">
            <v>0</v>
          </cell>
          <cell r="S259" t="str">
            <v>EBSS</v>
          </cell>
          <cell r="T259">
            <v>14577.8225</v>
          </cell>
          <cell r="U259">
            <v>14577.82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</row>
        <row r="260">
          <cell r="A260">
            <v>200108</v>
          </cell>
          <cell r="B260" t="str">
            <v>dfp</v>
          </cell>
          <cell r="C260" t="str">
            <v>dfp15</v>
          </cell>
          <cell r="D260">
            <v>37117</v>
          </cell>
          <cell r="E260">
            <v>37119</v>
          </cell>
          <cell r="F260">
            <v>37121</v>
          </cell>
          <cell r="G260">
            <v>1117.010009765625</v>
          </cell>
          <cell r="H260">
            <v>1124.5799560546875</v>
          </cell>
          <cell r="I260" t="str">
            <v>DAF Ivangorod</v>
          </cell>
          <cell r="J260" t="str">
            <v>FOB Tallinn</v>
          </cell>
          <cell r="K260" t="str">
            <v>Фосфорит</v>
          </cell>
          <cell r="L260" t="str">
            <v>Фосфорит</v>
          </cell>
          <cell r="M260" t="str">
            <v>GMF</v>
          </cell>
          <cell r="N260" t="str">
            <v>Nagel</v>
          </cell>
          <cell r="O260">
            <v>143.70259999999999</v>
          </cell>
          <cell r="P260">
            <v>161605.04</v>
          </cell>
          <cell r="Q260">
            <v>161605.04</v>
          </cell>
          <cell r="R260">
            <v>0</v>
          </cell>
          <cell r="S260" t="str">
            <v>EBSS</v>
          </cell>
          <cell r="T260">
            <v>10010.305</v>
          </cell>
          <cell r="U260">
            <v>10010.31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</row>
        <row r="261">
          <cell r="A261">
            <v>200108</v>
          </cell>
          <cell r="B261" t="str">
            <v>dfp</v>
          </cell>
          <cell r="C261" t="str">
            <v>dfp16</v>
          </cell>
          <cell r="D261">
            <v>37122</v>
          </cell>
          <cell r="E261">
            <v>37124</v>
          </cell>
          <cell r="F261">
            <v>37125</v>
          </cell>
          <cell r="G261">
            <v>1737.22998046875</v>
          </cell>
          <cell r="H261">
            <v>1737.6300048828125</v>
          </cell>
          <cell r="I261" t="str">
            <v>DAF Ivangorod</v>
          </cell>
          <cell r="J261" t="str">
            <v>FOB Tallinn</v>
          </cell>
          <cell r="K261" t="str">
            <v>Фосфорит</v>
          </cell>
          <cell r="L261" t="str">
            <v>Фосфорит</v>
          </cell>
          <cell r="M261" t="str">
            <v>GMF</v>
          </cell>
          <cell r="N261" t="str">
            <v>Nagel</v>
          </cell>
          <cell r="O261">
            <v>138</v>
          </cell>
          <cell r="P261">
            <v>239792.94</v>
          </cell>
          <cell r="Q261">
            <v>239792.94</v>
          </cell>
          <cell r="R261">
            <v>0</v>
          </cell>
          <cell r="S261" t="str">
            <v>EBSS</v>
          </cell>
          <cell r="T261">
            <v>12608.7435</v>
          </cell>
          <cell r="U261">
            <v>12608.74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</row>
        <row r="262">
          <cell r="A262">
            <v>200108</v>
          </cell>
          <cell r="B262" t="str">
            <v>dfp</v>
          </cell>
          <cell r="C262" t="str">
            <v>dfp17</v>
          </cell>
          <cell r="D262">
            <v>37132</v>
          </cell>
          <cell r="E262">
            <v>37130</v>
          </cell>
          <cell r="F262">
            <v>37132</v>
          </cell>
          <cell r="G262">
            <v>2997.5400390625</v>
          </cell>
          <cell r="H262">
            <v>3001.969970703125</v>
          </cell>
          <cell r="I262" t="str">
            <v>DAF Ivangorod</v>
          </cell>
          <cell r="J262" t="str">
            <v>FOB Tallinn</v>
          </cell>
          <cell r="K262" t="str">
            <v>Фосфорит</v>
          </cell>
          <cell r="L262" t="str">
            <v>Фосфорит</v>
          </cell>
          <cell r="M262" t="str">
            <v>GMF</v>
          </cell>
          <cell r="N262" t="str">
            <v>Nagel</v>
          </cell>
          <cell r="O262">
            <v>132.74889999999999</v>
          </cell>
          <cell r="P262">
            <v>398508.07</v>
          </cell>
          <cell r="Q262">
            <v>398508.07</v>
          </cell>
          <cell r="R262">
            <v>0</v>
          </cell>
          <cell r="S262" t="str">
            <v>EBSS</v>
          </cell>
          <cell r="T262">
            <v>21565.432499999999</v>
          </cell>
          <cell r="U262">
            <v>21565.43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</row>
        <row r="263">
          <cell r="A263">
            <v>200109</v>
          </cell>
          <cell r="B263" t="str">
            <v>dfp</v>
          </cell>
          <cell r="C263" t="str">
            <v>dfp18</v>
          </cell>
          <cell r="D263">
            <v>37138</v>
          </cell>
          <cell r="E263">
            <v>37139</v>
          </cell>
          <cell r="F263">
            <v>37141</v>
          </cell>
          <cell r="G263">
            <v>654.70001220703125</v>
          </cell>
          <cell r="H263">
            <v>655.70001220703125</v>
          </cell>
          <cell r="I263" t="str">
            <v>DAF Ivangorod</v>
          </cell>
          <cell r="J263" t="str">
            <v>FOB Tallinn</v>
          </cell>
          <cell r="K263" t="str">
            <v>Фосфорит</v>
          </cell>
          <cell r="L263" t="str">
            <v>Фосфорит</v>
          </cell>
          <cell r="M263" t="str">
            <v>GMF</v>
          </cell>
          <cell r="N263" t="str">
            <v>Nagel</v>
          </cell>
          <cell r="O263">
            <v>138</v>
          </cell>
          <cell r="P263">
            <v>90486.6</v>
          </cell>
          <cell r="Q263">
            <v>90486.6</v>
          </cell>
          <cell r="R263">
            <v>0</v>
          </cell>
          <cell r="S263" t="str">
            <v>EBSS</v>
          </cell>
          <cell r="T263">
            <v>5011.83</v>
          </cell>
          <cell r="U263">
            <v>5011.83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</row>
        <row r="264">
          <cell r="A264">
            <v>200109</v>
          </cell>
          <cell r="B264" t="str">
            <v>dfp</v>
          </cell>
          <cell r="C264" t="str">
            <v>dfp19</v>
          </cell>
          <cell r="D264">
            <v>37139</v>
          </cell>
          <cell r="E264">
            <v>37141</v>
          </cell>
          <cell r="F264">
            <v>37145</v>
          </cell>
          <cell r="G264">
            <v>728.6199951171875</v>
          </cell>
          <cell r="H264">
            <v>694.0999755859375</v>
          </cell>
          <cell r="I264" t="str">
            <v>DAF Ivangorod</v>
          </cell>
          <cell r="J264" t="str">
            <v>FOB Tallinn</v>
          </cell>
          <cell r="K264" t="str">
            <v>Фосфорит</v>
          </cell>
          <cell r="L264" t="str">
            <v>Фосфорит</v>
          </cell>
          <cell r="M264" t="str">
            <v>GMF</v>
          </cell>
          <cell r="N264" t="str">
            <v>Nagel</v>
          </cell>
          <cell r="O264">
            <v>138</v>
          </cell>
          <cell r="P264">
            <v>95785.8</v>
          </cell>
          <cell r="Q264">
            <v>95785.8</v>
          </cell>
          <cell r="R264">
            <v>0</v>
          </cell>
          <cell r="S264" t="str">
            <v>EBSS</v>
          </cell>
          <cell r="T264">
            <v>5459.2250000000004</v>
          </cell>
          <cell r="U264">
            <v>5459.23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A265">
            <v>200109</v>
          </cell>
          <cell r="B265" t="str">
            <v>dfp</v>
          </cell>
          <cell r="C265" t="str">
            <v>dfp20</v>
          </cell>
          <cell r="D265">
            <v>37145</v>
          </cell>
          <cell r="E265">
            <v>37147</v>
          </cell>
          <cell r="F265">
            <v>37148</v>
          </cell>
          <cell r="G265">
            <v>2524.10009765625</v>
          </cell>
          <cell r="H265">
            <v>2566.199951171875</v>
          </cell>
          <cell r="I265" t="str">
            <v>DAF Ivangorod</v>
          </cell>
          <cell r="J265" t="str">
            <v>FOB Tallinn</v>
          </cell>
          <cell r="K265" t="str">
            <v>Фосфорит</v>
          </cell>
          <cell r="L265" t="str">
            <v>Фосфорит</v>
          </cell>
          <cell r="M265" t="str">
            <v>GMF</v>
          </cell>
          <cell r="N265" t="str">
            <v>Nagel</v>
          </cell>
          <cell r="O265">
            <v>138</v>
          </cell>
          <cell r="P265">
            <v>354135.6</v>
          </cell>
          <cell r="Q265">
            <v>354135.6</v>
          </cell>
          <cell r="R265">
            <v>0</v>
          </cell>
          <cell r="S265" t="str">
            <v>EBSS</v>
          </cell>
          <cell r="T265">
            <v>18192.95</v>
          </cell>
          <cell r="U265">
            <v>18192.95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</row>
        <row r="266">
          <cell r="A266">
            <v>200109</v>
          </cell>
          <cell r="B266" t="str">
            <v>dfp</v>
          </cell>
          <cell r="C266" t="str">
            <v>dfp21</v>
          </cell>
          <cell r="D266">
            <v>37148</v>
          </cell>
          <cell r="E266">
            <v>37147</v>
          </cell>
          <cell r="F266">
            <v>37150</v>
          </cell>
          <cell r="G266">
            <v>1195.7900390625</v>
          </cell>
          <cell r="H266">
            <v>1194.719970703125</v>
          </cell>
          <cell r="I266" t="str">
            <v>DAF Ivangorod</v>
          </cell>
          <cell r="J266" t="str">
            <v>FOB Tallinn</v>
          </cell>
          <cell r="K266" t="str">
            <v>Фосфорит</v>
          </cell>
          <cell r="L266" t="str">
            <v>Фосфорит</v>
          </cell>
          <cell r="M266" t="str">
            <v>GMF</v>
          </cell>
          <cell r="N266" t="str">
            <v>Nagel</v>
          </cell>
          <cell r="O266">
            <v>138</v>
          </cell>
          <cell r="P266">
            <v>164871.35999999999</v>
          </cell>
          <cell r="Q266">
            <v>164871.35999999999</v>
          </cell>
          <cell r="R266">
            <v>0</v>
          </cell>
          <cell r="S266" t="str">
            <v>EBSS</v>
          </cell>
          <cell r="T266">
            <v>8799.1200000000008</v>
          </cell>
          <cell r="U266">
            <v>8799.1200000000008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>
            <v>200109</v>
          </cell>
          <cell r="B267" t="str">
            <v>dfp</v>
          </cell>
          <cell r="C267" t="str">
            <v>dfp22</v>
          </cell>
          <cell r="D267">
            <v>37149</v>
          </cell>
          <cell r="E267">
            <v>37155</v>
          </cell>
          <cell r="F267">
            <v>37157</v>
          </cell>
          <cell r="G267">
            <v>1026.1700439453125</v>
          </cell>
          <cell r="H267">
            <v>1030.6400146484375</v>
          </cell>
          <cell r="I267" t="str">
            <v>DAF Ivangorod</v>
          </cell>
          <cell r="J267" t="str">
            <v>FOB Tallinn</v>
          </cell>
          <cell r="K267" t="str">
            <v>Фосфорит</v>
          </cell>
          <cell r="L267" t="str">
            <v>Фосфорит</v>
          </cell>
          <cell r="M267" t="str">
            <v>GMF</v>
          </cell>
          <cell r="N267" t="str">
            <v>Nagel</v>
          </cell>
          <cell r="O267">
            <v>144.40379999999999</v>
          </cell>
          <cell r="P267">
            <v>148828.32</v>
          </cell>
          <cell r="Q267">
            <v>148828.32</v>
          </cell>
          <cell r="R267">
            <v>0</v>
          </cell>
          <cell r="S267" t="str">
            <v>EBSS</v>
          </cell>
          <cell r="T267">
            <v>9421.3474999999999</v>
          </cell>
          <cell r="U267">
            <v>9421.35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</row>
        <row r="268">
          <cell r="A268">
            <v>200109</v>
          </cell>
          <cell r="B268" t="str">
            <v>dfp</v>
          </cell>
          <cell r="C268" t="str">
            <v>dfp23</v>
          </cell>
          <cell r="D268">
            <v>37151</v>
          </cell>
          <cell r="E268">
            <v>37155</v>
          </cell>
          <cell r="F268">
            <v>37157</v>
          </cell>
          <cell r="G268">
            <v>1350.5400390625</v>
          </cell>
          <cell r="H268">
            <v>1350.969970703125</v>
          </cell>
          <cell r="I268" t="str">
            <v>DAF Ivangorod</v>
          </cell>
          <cell r="J268" t="str">
            <v>FOB Tallinn</v>
          </cell>
          <cell r="K268" t="str">
            <v>Фосфорит</v>
          </cell>
          <cell r="L268" t="str">
            <v>Фосфорит</v>
          </cell>
          <cell r="M268" t="str">
            <v>GMF</v>
          </cell>
          <cell r="N268" t="str">
            <v>Nagel</v>
          </cell>
          <cell r="O268">
            <v>138</v>
          </cell>
          <cell r="P268">
            <v>186433.86</v>
          </cell>
          <cell r="Q268">
            <v>186433.86</v>
          </cell>
          <cell r="R268">
            <v>0</v>
          </cell>
          <cell r="S268" t="str">
            <v>EBSS</v>
          </cell>
          <cell r="T268">
            <v>9886.9325000000008</v>
          </cell>
          <cell r="U268">
            <v>9886.93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</row>
        <row r="269">
          <cell r="A269">
            <v>200109</v>
          </cell>
          <cell r="B269" t="str">
            <v>dfp</v>
          </cell>
          <cell r="C269" t="str">
            <v>dfp24</v>
          </cell>
          <cell r="D269">
            <v>37153</v>
          </cell>
          <cell r="E269">
            <v>37147</v>
          </cell>
          <cell r="F269">
            <v>37164</v>
          </cell>
          <cell r="G269">
            <v>2006</v>
          </cell>
          <cell r="H269">
            <v>2009.02001953125</v>
          </cell>
          <cell r="I269" t="str">
            <v>DAF Ivangorod</v>
          </cell>
          <cell r="J269" t="str">
            <v>CIF Alexandria</v>
          </cell>
          <cell r="K269" t="str">
            <v>Фосфорит</v>
          </cell>
          <cell r="L269" t="str">
            <v>Фосфорит</v>
          </cell>
          <cell r="M269" t="str">
            <v>GMF</v>
          </cell>
          <cell r="N269" t="str">
            <v>Jomitco</v>
          </cell>
          <cell r="O269">
            <v>177</v>
          </cell>
          <cell r="P269">
            <v>355596.54</v>
          </cell>
          <cell r="Q269">
            <v>354000</v>
          </cell>
          <cell r="R269">
            <v>1596.54</v>
          </cell>
          <cell r="S269" t="str">
            <v>EBSS</v>
          </cell>
          <cell r="T269">
            <v>78390.854999999996</v>
          </cell>
          <cell r="U269">
            <v>78390.86</v>
          </cell>
          <cell r="V269">
            <v>0</v>
          </cell>
          <cell r="W269">
            <v>1564.62</v>
          </cell>
          <cell r="X269">
            <v>1564.62</v>
          </cell>
          <cell r="Y269">
            <v>0</v>
          </cell>
        </row>
        <row r="270">
          <cell r="A270">
            <v>200109</v>
          </cell>
          <cell r="B270" t="str">
            <v>dfp</v>
          </cell>
          <cell r="C270" t="str">
            <v>dfp25</v>
          </cell>
          <cell r="D270">
            <v>37161</v>
          </cell>
          <cell r="E270">
            <v>37162</v>
          </cell>
          <cell r="F270">
            <v>37164</v>
          </cell>
          <cell r="G270">
            <v>2295.929931640625</v>
          </cell>
          <cell r="H270">
            <v>2296.60009765625</v>
          </cell>
          <cell r="I270" t="str">
            <v>DAF Ivangorod</v>
          </cell>
          <cell r="J270" t="str">
            <v>FOB Tallinn</v>
          </cell>
          <cell r="K270" t="str">
            <v>Фосфорит</v>
          </cell>
          <cell r="L270" t="str">
            <v>Фосфорит</v>
          </cell>
          <cell r="M270" t="str">
            <v>GMF</v>
          </cell>
          <cell r="N270" t="str">
            <v>Nagel</v>
          </cell>
          <cell r="O270">
            <v>134.65880000000001</v>
          </cell>
          <cell r="P270">
            <v>309257.33</v>
          </cell>
          <cell r="Q270">
            <v>309257.33</v>
          </cell>
          <cell r="R270">
            <v>0</v>
          </cell>
          <cell r="S270" t="str">
            <v>EBSS</v>
          </cell>
          <cell r="T270">
            <v>16653.349999999999</v>
          </cell>
          <cell r="U270">
            <v>16653.349999999999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</row>
        <row r="271">
          <cell r="A271">
            <v>200109</v>
          </cell>
          <cell r="B271" t="str">
            <v>dfp</v>
          </cell>
          <cell r="C271" t="str">
            <v>dfp26</v>
          </cell>
          <cell r="D271">
            <v>37154</v>
          </cell>
          <cell r="E271">
            <v>37154</v>
          </cell>
          <cell r="F271">
            <v>37154</v>
          </cell>
          <cell r="G271">
            <v>65</v>
          </cell>
          <cell r="H271">
            <v>65</v>
          </cell>
          <cell r="I271" t="str">
            <v>DAF Ivangorod</v>
          </cell>
          <cell r="J271" t="str">
            <v>DAF Ivangorod</v>
          </cell>
          <cell r="K271" t="str">
            <v>Фосфорит</v>
          </cell>
          <cell r="L271" t="str">
            <v>Фосфорит</v>
          </cell>
          <cell r="M271" t="str">
            <v>GMF</v>
          </cell>
          <cell r="N271" t="str">
            <v>Express Eng</v>
          </cell>
          <cell r="O271">
            <v>143.6</v>
          </cell>
          <cell r="P271">
            <v>9334</v>
          </cell>
          <cell r="Q271">
            <v>9334</v>
          </cell>
          <cell r="R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</row>
        <row r="272">
          <cell r="A272">
            <v>200109</v>
          </cell>
          <cell r="B272" t="str">
            <v>dfp</v>
          </cell>
          <cell r="C272" t="str">
            <v>dfp27</v>
          </cell>
          <cell r="D272">
            <v>37158</v>
          </cell>
          <cell r="E272">
            <v>37155</v>
          </cell>
          <cell r="F272">
            <v>37155</v>
          </cell>
          <cell r="G272">
            <v>64</v>
          </cell>
          <cell r="H272">
            <v>64</v>
          </cell>
          <cell r="I272" t="str">
            <v>DAF Ivangorod</v>
          </cell>
          <cell r="J272" t="str">
            <v>DAF Ivangorod</v>
          </cell>
          <cell r="K272" t="str">
            <v>Фосфорит</v>
          </cell>
          <cell r="L272" t="str">
            <v>Фосфорит</v>
          </cell>
          <cell r="M272" t="str">
            <v>GMF</v>
          </cell>
          <cell r="N272" t="str">
            <v>Express Eng</v>
          </cell>
          <cell r="O272">
            <v>143.6</v>
          </cell>
          <cell r="P272">
            <v>9190.4</v>
          </cell>
          <cell r="Q272">
            <v>9190.4</v>
          </cell>
          <cell r="R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</row>
        <row r="273">
          <cell r="A273">
            <v>200109</v>
          </cell>
          <cell r="B273" t="str">
            <v>dfp</v>
          </cell>
          <cell r="C273" t="str">
            <v>dfp28</v>
          </cell>
          <cell r="D273">
            <v>37159</v>
          </cell>
          <cell r="E273">
            <v>37162</v>
          </cell>
          <cell r="F273">
            <v>37162</v>
          </cell>
          <cell r="G273">
            <v>65</v>
          </cell>
          <cell r="H273">
            <v>65</v>
          </cell>
          <cell r="I273" t="str">
            <v>DAF Ivangorod</v>
          </cell>
          <cell r="J273" t="str">
            <v>DAF Ivangorod</v>
          </cell>
          <cell r="K273" t="str">
            <v>Фосфорит</v>
          </cell>
          <cell r="L273" t="str">
            <v>Фосфорит</v>
          </cell>
          <cell r="M273" t="str">
            <v>Mirintex</v>
          </cell>
          <cell r="N273" t="str">
            <v>Fakserting</v>
          </cell>
          <cell r="O273">
            <v>147</v>
          </cell>
          <cell r="P273">
            <v>9555</v>
          </cell>
          <cell r="Q273">
            <v>9555</v>
          </cell>
          <cell r="R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</row>
        <row r="274">
          <cell r="A274">
            <v>200110</v>
          </cell>
          <cell r="B274" t="str">
            <v>dfp</v>
          </cell>
          <cell r="C274" t="str">
            <v>dfp29</v>
          </cell>
          <cell r="D274">
            <v>37168</v>
          </cell>
          <cell r="E274">
            <v>37180</v>
          </cell>
          <cell r="F274">
            <v>37180</v>
          </cell>
          <cell r="G274">
            <v>65</v>
          </cell>
          <cell r="H274">
            <v>65</v>
          </cell>
          <cell r="I274" t="str">
            <v>FCA Sala</v>
          </cell>
          <cell r="J274" t="str">
            <v>FCA Sala</v>
          </cell>
          <cell r="K274" t="str">
            <v>Фосфорит</v>
          </cell>
          <cell r="L274" t="str">
            <v>Фосфорит</v>
          </cell>
          <cell r="M274" t="str">
            <v>GMF</v>
          </cell>
          <cell r="N274" t="str">
            <v>Raleksas</v>
          </cell>
          <cell r="O274">
            <v>148</v>
          </cell>
          <cell r="P274">
            <v>9620</v>
          </cell>
          <cell r="Q274">
            <v>9620</v>
          </cell>
          <cell r="R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</row>
        <row r="275">
          <cell r="A275">
            <v>200110</v>
          </cell>
          <cell r="B275" t="str">
            <v>dfp</v>
          </cell>
          <cell r="C275" t="str">
            <v>dfp30</v>
          </cell>
          <cell r="D275">
            <v>37169</v>
          </cell>
          <cell r="E275">
            <v>37169</v>
          </cell>
          <cell r="F275">
            <v>37170</v>
          </cell>
          <cell r="G275">
            <v>1014.7899780273438</v>
          </cell>
          <cell r="H275">
            <v>1021.02001953125</v>
          </cell>
          <cell r="I275" t="str">
            <v>DAF Ivangorod</v>
          </cell>
          <cell r="J275" t="str">
            <v>FOB Tallinn</v>
          </cell>
          <cell r="K275" t="str">
            <v>Фосфорит</v>
          </cell>
          <cell r="L275" t="str">
            <v>Фосфорит</v>
          </cell>
          <cell r="M275" t="str">
            <v>GMF</v>
          </cell>
          <cell r="N275" t="str">
            <v>Nagel</v>
          </cell>
          <cell r="O275">
            <v>138</v>
          </cell>
          <cell r="P275">
            <v>140900.76</v>
          </cell>
          <cell r="Q275">
            <v>140900.76</v>
          </cell>
          <cell r="R275">
            <v>0</v>
          </cell>
          <cell r="S275" t="str">
            <v>EBSS</v>
          </cell>
          <cell r="T275">
            <v>7545.2674999999999</v>
          </cell>
          <cell r="U275">
            <v>7545.27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</row>
        <row r="276">
          <cell r="A276">
            <v>200110</v>
          </cell>
          <cell r="B276" t="str">
            <v>dfp</v>
          </cell>
          <cell r="C276" t="str">
            <v>dfp31</v>
          </cell>
          <cell r="D276">
            <v>37175</v>
          </cell>
          <cell r="E276">
            <v>37175</v>
          </cell>
          <cell r="F276">
            <v>37178</v>
          </cell>
          <cell r="G276">
            <v>3006.260009765625</v>
          </cell>
          <cell r="H276">
            <v>3003.22998046875</v>
          </cell>
          <cell r="I276" t="str">
            <v>DAF Ivangorod</v>
          </cell>
          <cell r="J276" t="str">
            <v>FOB Tallinn</v>
          </cell>
          <cell r="K276" t="str">
            <v>Фосфорит</v>
          </cell>
          <cell r="L276" t="str">
            <v>Фосфорит</v>
          </cell>
          <cell r="M276" t="str">
            <v>GMF</v>
          </cell>
          <cell r="N276" t="str">
            <v>Nagel</v>
          </cell>
          <cell r="O276">
            <v>131</v>
          </cell>
          <cell r="P276">
            <v>393423.13</v>
          </cell>
          <cell r="Q276">
            <v>393423.13</v>
          </cell>
          <cell r="R276">
            <v>0</v>
          </cell>
          <cell r="S276" t="str">
            <v>EBSS</v>
          </cell>
          <cell r="T276">
            <v>21465.767500000002</v>
          </cell>
          <cell r="U276">
            <v>21465.77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</row>
        <row r="277">
          <cell r="A277">
            <v>200110</v>
          </cell>
          <cell r="B277" t="str">
            <v>dfp</v>
          </cell>
          <cell r="C277" t="str">
            <v>dfp32</v>
          </cell>
          <cell r="D277">
            <v>37179</v>
          </cell>
          <cell r="E277">
            <v>37181</v>
          </cell>
          <cell r="F277">
            <v>37182</v>
          </cell>
          <cell r="G277">
            <v>1400.949951171875</v>
          </cell>
          <cell r="H277">
            <v>1406.739990234375</v>
          </cell>
          <cell r="I277" t="str">
            <v>DAF Ivangorod</v>
          </cell>
          <cell r="J277" t="str">
            <v>FOB Tallinn</v>
          </cell>
          <cell r="K277" t="str">
            <v>Фосфорит</v>
          </cell>
          <cell r="L277" t="str">
            <v>Фосфорит</v>
          </cell>
          <cell r="M277" t="str">
            <v>GMF</v>
          </cell>
          <cell r="N277" t="str">
            <v>Nagel</v>
          </cell>
          <cell r="O277">
            <v>138</v>
          </cell>
          <cell r="P277">
            <v>194130.12</v>
          </cell>
          <cell r="Q277">
            <v>194130.12</v>
          </cell>
          <cell r="R277">
            <v>0</v>
          </cell>
          <cell r="S277" t="str">
            <v>EBSS</v>
          </cell>
          <cell r="T277">
            <v>10249.915000000001</v>
          </cell>
          <cell r="U277">
            <v>10249.92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</row>
        <row r="278">
          <cell r="A278">
            <v>200110</v>
          </cell>
          <cell r="B278" t="str">
            <v>dfp</v>
          </cell>
          <cell r="C278" t="str">
            <v>dfp33</v>
          </cell>
          <cell r="D278">
            <v>37182</v>
          </cell>
          <cell r="E278">
            <v>37183</v>
          </cell>
          <cell r="F278">
            <v>37186</v>
          </cell>
          <cell r="G278">
            <v>868.719970703125</v>
          </cell>
          <cell r="H278">
            <v>871.530029296875</v>
          </cell>
          <cell r="I278" t="str">
            <v>DAF Ivangorod</v>
          </cell>
          <cell r="J278" t="str">
            <v>FOB Tallinn</v>
          </cell>
          <cell r="K278" t="str">
            <v>Фосфорит</v>
          </cell>
          <cell r="L278" t="str">
            <v>Фосфорит</v>
          </cell>
          <cell r="M278" t="str">
            <v>GMF</v>
          </cell>
          <cell r="N278" t="str">
            <v>Nagel</v>
          </cell>
          <cell r="O278">
            <v>145.86320000000001</v>
          </cell>
          <cell r="P278">
            <v>127124.14</v>
          </cell>
          <cell r="Q278">
            <v>127124.14</v>
          </cell>
          <cell r="R278">
            <v>0</v>
          </cell>
          <cell r="S278" t="str">
            <v>EBSS</v>
          </cell>
          <cell r="T278">
            <v>8387.6924999999992</v>
          </cell>
          <cell r="U278">
            <v>8387.69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</row>
        <row r="279">
          <cell r="A279">
            <v>200110</v>
          </cell>
          <cell r="B279" t="str">
            <v>dfp</v>
          </cell>
          <cell r="C279" t="str">
            <v>dfp34</v>
          </cell>
          <cell r="D279">
            <v>37186</v>
          </cell>
          <cell r="E279">
            <v>37189</v>
          </cell>
          <cell r="F279">
            <v>37193</v>
          </cell>
          <cell r="G279">
            <v>843.97998046875</v>
          </cell>
          <cell r="H279">
            <v>852.04998779296875</v>
          </cell>
          <cell r="I279" t="str">
            <v>DAF Ivangorod</v>
          </cell>
          <cell r="J279" t="str">
            <v>FOB Tallinn</v>
          </cell>
          <cell r="K279" t="str">
            <v>Фосфорит</v>
          </cell>
          <cell r="L279" t="str">
            <v>Фосфорит</v>
          </cell>
          <cell r="M279" t="str">
            <v>GMF</v>
          </cell>
          <cell r="N279" t="str">
            <v>Nagel</v>
          </cell>
          <cell r="O279">
            <v>138.18690000000001</v>
          </cell>
          <cell r="P279">
            <v>117742.16</v>
          </cell>
          <cell r="Q279">
            <v>117742.16</v>
          </cell>
          <cell r="R279">
            <v>0</v>
          </cell>
          <cell r="S279" t="str">
            <v>EBSS</v>
          </cell>
          <cell r="T279">
            <v>6862.835</v>
          </cell>
          <cell r="U279">
            <v>6862.83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</row>
        <row r="280">
          <cell r="A280">
            <v>200110</v>
          </cell>
          <cell r="B280" t="str">
            <v>dfp</v>
          </cell>
          <cell r="C280" t="str">
            <v>dfp35</v>
          </cell>
          <cell r="D280">
            <v>37189</v>
          </cell>
          <cell r="E280">
            <v>37187</v>
          </cell>
          <cell r="F280">
            <v>37190</v>
          </cell>
          <cell r="G280">
            <v>1031.2049560546875</v>
          </cell>
          <cell r="H280">
            <v>1023.3800048828125</v>
          </cell>
          <cell r="I280" t="str">
            <v>DAF Ivangorod</v>
          </cell>
          <cell r="J280" t="str">
            <v>FOB Tallinn</v>
          </cell>
          <cell r="K280" t="str">
            <v>Фосфорит</v>
          </cell>
          <cell r="L280" t="str">
            <v>Фосфорит</v>
          </cell>
          <cell r="M280" t="str">
            <v>GMF</v>
          </cell>
          <cell r="N280" t="str">
            <v>Nagel</v>
          </cell>
          <cell r="O280">
            <v>139.28980000000001</v>
          </cell>
          <cell r="P280">
            <v>142546.44</v>
          </cell>
          <cell r="Q280">
            <v>142546.44</v>
          </cell>
          <cell r="R280">
            <v>0</v>
          </cell>
          <cell r="S280" t="str">
            <v>EBSS</v>
          </cell>
          <cell r="T280">
            <v>7989.8787000000002</v>
          </cell>
          <cell r="U280">
            <v>7989.88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</row>
        <row r="281">
          <cell r="A281">
            <v>200110</v>
          </cell>
          <cell r="B281" t="str">
            <v>dfp</v>
          </cell>
          <cell r="C281" t="str">
            <v>dfp36</v>
          </cell>
          <cell r="D281">
            <v>37194</v>
          </cell>
          <cell r="E281">
            <v>37195</v>
          </cell>
          <cell r="F281">
            <v>37203</v>
          </cell>
          <cell r="G281">
            <v>1829.02001953125</v>
          </cell>
          <cell r="H281">
            <v>1834.760009765625</v>
          </cell>
          <cell r="I281" t="str">
            <v>DAF Ivangorod</v>
          </cell>
          <cell r="J281" t="str">
            <v>FOB Tallinn</v>
          </cell>
          <cell r="K281" t="str">
            <v>Фосфорит</v>
          </cell>
          <cell r="L281" t="str">
            <v>Фосфорит</v>
          </cell>
          <cell r="M281" t="str">
            <v>GMF</v>
          </cell>
          <cell r="N281" t="str">
            <v>Nagel</v>
          </cell>
          <cell r="O281">
            <v>139.0968</v>
          </cell>
          <cell r="P281">
            <v>255209.22</v>
          </cell>
          <cell r="Q281">
            <v>255209.22</v>
          </cell>
          <cell r="R281">
            <v>0</v>
          </cell>
          <cell r="S281" t="str">
            <v>EBSS</v>
          </cell>
          <cell r="T281">
            <v>14397.96</v>
          </cell>
          <cell r="U281">
            <v>14397.96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</row>
        <row r="282">
          <cell r="A282">
            <v>200109</v>
          </cell>
          <cell r="B282" t="str">
            <v>dfp</v>
          </cell>
          <cell r="C282" t="str">
            <v>dfp38</v>
          </cell>
          <cell r="D282">
            <v>37141</v>
          </cell>
          <cell r="E282">
            <v>37155</v>
          </cell>
          <cell r="F282">
            <v>37155</v>
          </cell>
          <cell r="G282">
            <v>19.229999542236328</v>
          </cell>
          <cell r="H282">
            <v>19.229999542236328</v>
          </cell>
          <cell r="I282" t="str">
            <v>DAF Ivangorod</v>
          </cell>
          <cell r="J282" t="str">
            <v>DAF Ivangorod</v>
          </cell>
          <cell r="K282" t="str">
            <v>Фосфорит</v>
          </cell>
          <cell r="L282" t="str">
            <v>Фосфорит</v>
          </cell>
          <cell r="M282" t="str">
            <v>Mirintex</v>
          </cell>
          <cell r="N282" t="str">
            <v>Fakserting</v>
          </cell>
          <cell r="O282">
            <v>150.75</v>
          </cell>
          <cell r="P282">
            <v>2898.9225000000001</v>
          </cell>
          <cell r="Q282">
            <v>2898.92</v>
          </cell>
          <cell r="R282">
            <v>0</v>
          </cell>
          <cell r="S282" t="str">
            <v>EBSS</v>
          </cell>
          <cell r="T282">
            <v>91.342500000000001</v>
          </cell>
          <cell r="U282">
            <v>91.34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</row>
        <row r="283">
          <cell r="A283">
            <v>200111</v>
          </cell>
          <cell r="B283" t="str">
            <v>dfp</v>
          </cell>
          <cell r="C283" t="str">
            <v>dfp39</v>
          </cell>
          <cell r="D283">
            <v>37200</v>
          </cell>
          <cell r="E283">
            <v>37205</v>
          </cell>
          <cell r="F283">
            <v>37206</v>
          </cell>
          <cell r="G283">
            <v>1103.739990234375</v>
          </cell>
          <cell r="H283">
            <v>1108.530029296875</v>
          </cell>
          <cell r="I283" t="str">
            <v>DAF Ivangorod</v>
          </cell>
          <cell r="J283" t="str">
            <v>FOB Tallinn</v>
          </cell>
          <cell r="K283" t="str">
            <v>Фосфорит</v>
          </cell>
          <cell r="L283" t="str">
            <v>Фосфорит</v>
          </cell>
          <cell r="M283" t="str">
            <v>GMF</v>
          </cell>
          <cell r="N283" t="str">
            <v>Nagel</v>
          </cell>
          <cell r="O283">
            <v>139.1908</v>
          </cell>
          <cell r="P283">
            <v>154297.14000000001</v>
          </cell>
          <cell r="Q283">
            <v>154297.14000000001</v>
          </cell>
          <cell r="R283">
            <v>0</v>
          </cell>
          <cell r="S283" t="str">
            <v>EBSS</v>
          </cell>
          <cell r="T283">
            <v>8528.1924999999992</v>
          </cell>
          <cell r="U283">
            <v>8528.19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</row>
        <row r="284">
          <cell r="A284">
            <v>200111</v>
          </cell>
          <cell r="B284" t="str">
            <v>dfp</v>
          </cell>
          <cell r="C284" t="str">
            <v>dfp40</v>
          </cell>
          <cell r="D284">
            <v>37211</v>
          </cell>
          <cell r="E284">
            <v>37211</v>
          </cell>
          <cell r="F284">
            <v>37214</v>
          </cell>
          <cell r="G284">
            <v>630.64501953125</v>
          </cell>
          <cell r="H284">
            <v>625.8599853515625</v>
          </cell>
          <cell r="I284" t="str">
            <v>DAF Ivangorod</v>
          </cell>
          <cell r="J284" t="str">
            <v>FOB Tallinn</v>
          </cell>
          <cell r="K284" t="str">
            <v>Фосфорит</v>
          </cell>
          <cell r="L284" t="str">
            <v>Фосфорит</v>
          </cell>
          <cell r="M284" t="str">
            <v>GMF</v>
          </cell>
          <cell r="N284" t="str">
            <v>Nagel</v>
          </cell>
          <cell r="O284">
            <v>138</v>
          </cell>
          <cell r="P284">
            <v>86368.68</v>
          </cell>
          <cell r="Q284">
            <v>86368.68</v>
          </cell>
          <cell r="R284">
            <v>0</v>
          </cell>
          <cell r="S284" t="str">
            <v>EBSS</v>
          </cell>
          <cell r="T284">
            <v>4834.0812999999998</v>
          </cell>
          <cell r="U284">
            <v>4834.08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</row>
        <row r="285">
          <cell r="A285">
            <v>200111</v>
          </cell>
          <cell r="B285" t="str">
            <v>dfp</v>
          </cell>
          <cell r="C285" t="str">
            <v>dfp41</v>
          </cell>
          <cell r="D285">
            <v>37213</v>
          </cell>
          <cell r="E285">
            <v>37213</v>
          </cell>
          <cell r="F285">
            <v>37215</v>
          </cell>
          <cell r="G285">
            <v>1054.6800537109375</v>
          </cell>
          <cell r="H285">
            <v>1056.0899658203125</v>
          </cell>
          <cell r="I285" t="str">
            <v>DAF Ivangorod</v>
          </cell>
          <cell r="J285" t="str">
            <v>FOB Tallinn</v>
          </cell>
          <cell r="K285" t="str">
            <v>Фосфорит</v>
          </cell>
          <cell r="L285" t="str">
            <v>Фосфорит</v>
          </cell>
          <cell r="M285" t="str">
            <v>GMF</v>
          </cell>
          <cell r="N285" t="str">
            <v>Nagel</v>
          </cell>
          <cell r="O285">
            <v>146.54089999999999</v>
          </cell>
          <cell r="P285">
            <v>154760.42000000001</v>
          </cell>
          <cell r="Q285">
            <v>154760.42000000001</v>
          </cell>
          <cell r="R285">
            <v>0</v>
          </cell>
          <cell r="S285" t="str">
            <v>EBSS</v>
          </cell>
          <cell r="T285">
            <v>10246.452499999999</v>
          </cell>
          <cell r="U285">
            <v>10246.450000000001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</row>
        <row r="286">
          <cell r="A286">
            <v>200111</v>
          </cell>
          <cell r="B286" t="str">
            <v>dfp</v>
          </cell>
          <cell r="C286" t="str">
            <v>dfp43</v>
          </cell>
          <cell r="D286">
            <v>37218</v>
          </cell>
          <cell r="E286">
            <v>37219</v>
          </cell>
          <cell r="F286">
            <v>37220</v>
          </cell>
          <cell r="G286">
            <v>1061.8499755859375</v>
          </cell>
          <cell r="H286">
            <v>1065.3800048828125</v>
          </cell>
          <cell r="I286" t="str">
            <v>DAF Ivangorod</v>
          </cell>
          <cell r="J286" t="str">
            <v>FOB Tallinn</v>
          </cell>
          <cell r="K286" t="str">
            <v>Фосфорит</v>
          </cell>
          <cell r="L286" t="str">
            <v>Фосфорит</v>
          </cell>
          <cell r="M286" t="str">
            <v>GMF</v>
          </cell>
          <cell r="N286" t="str">
            <v>Nagel</v>
          </cell>
          <cell r="O286">
            <v>138</v>
          </cell>
          <cell r="P286">
            <v>147022.44</v>
          </cell>
          <cell r="Q286">
            <v>147022.44</v>
          </cell>
          <cell r="R286">
            <v>0</v>
          </cell>
          <cell r="S286" t="str">
            <v>EBSS</v>
          </cell>
          <cell r="T286">
            <v>7871.6049999999996</v>
          </cell>
          <cell r="U286">
            <v>7871.61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</row>
        <row r="287">
          <cell r="A287">
            <v>200111</v>
          </cell>
          <cell r="B287" t="str">
            <v>dfp</v>
          </cell>
          <cell r="C287" t="str">
            <v>dfp44</v>
          </cell>
          <cell r="D287">
            <v>37223</v>
          </cell>
          <cell r="E287">
            <v>37225</v>
          </cell>
          <cell r="F287">
            <v>37228</v>
          </cell>
          <cell r="G287">
            <v>2024.72998046875</v>
          </cell>
          <cell r="H287">
            <v>2023.6300048828125</v>
          </cell>
          <cell r="I287" t="str">
            <v>DAF Ivangorod</v>
          </cell>
          <cell r="J287" t="str">
            <v>FOB Tallinn</v>
          </cell>
          <cell r="K287" t="str">
            <v>Фосфорит</v>
          </cell>
          <cell r="L287" t="str">
            <v>Фосфорит</v>
          </cell>
          <cell r="M287" t="str">
            <v>GMF</v>
          </cell>
          <cell r="N287" t="str">
            <v>Nagel</v>
          </cell>
          <cell r="O287">
            <v>138</v>
          </cell>
          <cell r="P287">
            <v>279260.94</v>
          </cell>
          <cell r="Q287">
            <v>279260.94</v>
          </cell>
          <cell r="R287">
            <v>0</v>
          </cell>
          <cell r="S287" t="str">
            <v>EBSS</v>
          </cell>
          <cell r="T287">
            <v>14558.5875</v>
          </cell>
          <cell r="U287">
            <v>14558.59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</row>
        <row r="288">
          <cell r="A288">
            <v>200111</v>
          </cell>
          <cell r="B288" t="str">
            <v>dfp</v>
          </cell>
          <cell r="C288" t="str">
            <v>dfp45</v>
          </cell>
          <cell r="D288">
            <v>37212</v>
          </cell>
          <cell r="E288">
            <v>37213</v>
          </cell>
          <cell r="F288">
            <v>37214</v>
          </cell>
          <cell r="G288">
            <v>1945.989990234375</v>
          </cell>
          <cell r="H288">
            <v>1945.280029296875</v>
          </cell>
          <cell r="I288" t="str">
            <v>DAF Ivangorod</v>
          </cell>
          <cell r="J288" t="str">
            <v>FOB Tallinn</v>
          </cell>
          <cell r="K288" t="str">
            <v>Фосфорит</v>
          </cell>
          <cell r="L288" t="str">
            <v>Фосфорит</v>
          </cell>
          <cell r="M288" t="str">
            <v>GMF</v>
          </cell>
          <cell r="N288" t="str">
            <v>Nagel</v>
          </cell>
          <cell r="O288">
            <v>131</v>
          </cell>
          <cell r="P288">
            <v>254831.68</v>
          </cell>
          <cell r="Q288">
            <v>254831.68</v>
          </cell>
          <cell r="R288">
            <v>0</v>
          </cell>
          <cell r="S288" t="str">
            <v>EBSS</v>
          </cell>
          <cell r="T288">
            <v>14050.38</v>
          </cell>
          <cell r="U288">
            <v>14050.38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</row>
        <row r="289">
          <cell r="A289">
            <v>200111</v>
          </cell>
          <cell r="B289" t="str">
            <v>dfp</v>
          </cell>
          <cell r="C289" t="str">
            <v>dfp46</v>
          </cell>
          <cell r="D289">
            <v>37215</v>
          </cell>
          <cell r="E289">
            <v>37219</v>
          </cell>
          <cell r="F289">
            <v>37219</v>
          </cell>
          <cell r="G289">
            <v>200</v>
          </cell>
          <cell r="H289">
            <v>200</v>
          </cell>
          <cell r="I289" t="str">
            <v>DAF Ivangorod</v>
          </cell>
          <cell r="J289" t="str">
            <v>DAF Ivangorod</v>
          </cell>
          <cell r="K289" t="str">
            <v>Фосфорит</v>
          </cell>
          <cell r="L289" t="str">
            <v>Фосфорит</v>
          </cell>
          <cell r="M289" t="str">
            <v>GMF</v>
          </cell>
          <cell r="N289" t="str">
            <v>Express Eng</v>
          </cell>
          <cell r="O289">
            <v>153.5</v>
          </cell>
          <cell r="P289">
            <v>30700</v>
          </cell>
          <cell r="Q289">
            <v>30700</v>
          </cell>
          <cell r="R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</row>
        <row r="290">
          <cell r="A290">
            <v>200109</v>
          </cell>
          <cell r="B290" t="str">
            <v>dfp</v>
          </cell>
          <cell r="C290" t="str">
            <v>dfp48</v>
          </cell>
          <cell r="D290">
            <v>37138</v>
          </cell>
          <cell r="E290">
            <v>37141</v>
          </cell>
          <cell r="F290">
            <v>37141</v>
          </cell>
          <cell r="G290">
            <v>36.689998626708984</v>
          </cell>
          <cell r="H290">
            <v>36.689998626708984</v>
          </cell>
          <cell r="I290" t="str">
            <v>DAF Ivangorod</v>
          </cell>
          <cell r="J290" t="str">
            <v>CPT Tallinn</v>
          </cell>
          <cell r="K290" t="str">
            <v>Фосфорит</v>
          </cell>
          <cell r="L290" t="str">
            <v>Фосфорит</v>
          </cell>
          <cell r="M290" t="str">
            <v>Mirintex</v>
          </cell>
          <cell r="N290" t="str">
            <v>Fakserting</v>
          </cell>
          <cell r="O290">
            <v>150.75</v>
          </cell>
          <cell r="P290">
            <v>5531.0174999999999</v>
          </cell>
          <cell r="Q290">
            <v>5531.02</v>
          </cell>
          <cell r="R290">
            <v>0</v>
          </cell>
          <cell r="S290" t="str">
            <v>EBSS</v>
          </cell>
          <cell r="T290">
            <v>174.2775</v>
          </cell>
          <cell r="U290">
            <v>174.28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</row>
        <row r="291">
          <cell r="A291">
            <v>200110</v>
          </cell>
          <cell r="B291" t="str">
            <v>dfp</v>
          </cell>
          <cell r="C291" t="str">
            <v>dfp49</v>
          </cell>
          <cell r="D291">
            <v>37189</v>
          </cell>
          <cell r="E291">
            <v>37187</v>
          </cell>
          <cell r="F291">
            <v>37187</v>
          </cell>
          <cell r="G291">
            <v>40.279998779296875</v>
          </cell>
          <cell r="H291">
            <v>40.279998779296875</v>
          </cell>
          <cell r="I291" t="str">
            <v>DAF Ivangorod</v>
          </cell>
          <cell r="J291" t="str">
            <v>CPT Tallinn</v>
          </cell>
          <cell r="K291" t="str">
            <v>Фосфорит</v>
          </cell>
          <cell r="L291" t="str">
            <v>Фосфорит</v>
          </cell>
          <cell r="M291" t="str">
            <v>Mirintex</v>
          </cell>
          <cell r="N291" t="str">
            <v>Fakserting</v>
          </cell>
          <cell r="O291">
            <v>150.75</v>
          </cell>
          <cell r="P291">
            <v>6072.21</v>
          </cell>
          <cell r="Q291">
            <v>6072.21</v>
          </cell>
          <cell r="R291">
            <v>0</v>
          </cell>
          <cell r="S291" t="str">
            <v>EBSS</v>
          </cell>
          <cell r="T291">
            <v>191.33</v>
          </cell>
          <cell r="U291">
            <v>191.34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</row>
        <row r="292">
          <cell r="A292">
            <v>200110</v>
          </cell>
          <cell r="B292" t="str">
            <v>dfp</v>
          </cell>
          <cell r="C292" t="str">
            <v>dfp50</v>
          </cell>
          <cell r="D292">
            <v>37186</v>
          </cell>
          <cell r="E292">
            <v>37189</v>
          </cell>
          <cell r="F292">
            <v>37189</v>
          </cell>
          <cell r="G292">
            <v>52.689998626708984</v>
          </cell>
          <cell r="H292">
            <v>52.689998626708984</v>
          </cell>
          <cell r="I292" t="str">
            <v>DAF Ivangorod</v>
          </cell>
          <cell r="J292" t="str">
            <v>CPT Tallinn</v>
          </cell>
          <cell r="K292" t="str">
            <v>Фосфорит</v>
          </cell>
          <cell r="L292" t="str">
            <v>Фосфорит</v>
          </cell>
          <cell r="M292" t="str">
            <v>Mirintex</v>
          </cell>
          <cell r="N292" t="str">
            <v>Fakserting</v>
          </cell>
          <cell r="O292">
            <v>145</v>
          </cell>
          <cell r="P292">
            <v>7640.05</v>
          </cell>
          <cell r="Q292">
            <v>7640.05</v>
          </cell>
          <cell r="R292">
            <v>0</v>
          </cell>
          <cell r="S292" t="str">
            <v>EBSS</v>
          </cell>
          <cell r="T292">
            <v>250.2775</v>
          </cell>
          <cell r="U292">
            <v>250.28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</row>
        <row r="293">
          <cell r="A293">
            <v>200111</v>
          </cell>
          <cell r="B293" t="str">
            <v>dfp</v>
          </cell>
          <cell r="C293" t="str">
            <v>dfp51</v>
          </cell>
          <cell r="D293">
            <v>37213</v>
          </cell>
          <cell r="E293">
            <v>37225</v>
          </cell>
          <cell r="F293">
            <v>37215</v>
          </cell>
          <cell r="G293">
            <v>124</v>
          </cell>
          <cell r="H293">
            <v>124</v>
          </cell>
          <cell r="I293" t="str">
            <v>FCA Sala</v>
          </cell>
          <cell r="J293" t="str">
            <v>DAF Valga</v>
          </cell>
          <cell r="K293" t="str">
            <v>Фосфорит</v>
          </cell>
          <cell r="L293" t="str">
            <v>Фосфорит</v>
          </cell>
          <cell r="M293" t="str">
            <v>GMF</v>
          </cell>
          <cell r="N293" t="str">
            <v>Wessaund</v>
          </cell>
          <cell r="O293">
            <v>156.5</v>
          </cell>
          <cell r="P293">
            <v>19406</v>
          </cell>
          <cell r="Q293">
            <v>19406</v>
          </cell>
          <cell r="R293">
            <v>0</v>
          </cell>
          <cell r="S293" t="str">
            <v>EBSS</v>
          </cell>
          <cell r="T293">
            <v>620</v>
          </cell>
          <cell r="U293">
            <v>620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</row>
        <row r="294">
          <cell r="A294">
            <v>200111</v>
          </cell>
          <cell r="B294" t="str">
            <v>dfp</v>
          </cell>
          <cell r="C294" t="str">
            <v>dfp52</v>
          </cell>
          <cell r="D294">
            <v>37225</v>
          </cell>
          <cell r="E294">
            <v>37225</v>
          </cell>
          <cell r="F294">
            <v>37225</v>
          </cell>
          <cell r="G294">
            <v>404</v>
          </cell>
          <cell r="H294">
            <v>404</v>
          </cell>
          <cell r="I294" t="str">
            <v>DAF Ivangorod</v>
          </cell>
          <cell r="J294" t="str">
            <v>DAF Ivangorod</v>
          </cell>
          <cell r="K294" t="str">
            <v>Фосфорит</v>
          </cell>
          <cell r="L294" t="str">
            <v>Фосфорит</v>
          </cell>
          <cell r="M294" t="str">
            <v>GMF</v>
          </cell>
          <cell r="N294" t="str">
            <v>Express Eng</v>
          </cell>
          <cell r="O294">
            <v>152.37379999999999</v>
          </cell>
          <cell r="P294">
            <v>61559</v>
          </cell>
          <cell r="Q294">
            <v>61559</v>
          </cell>
          <cell r="R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</row>
        <row r="295">
          <cell r="A295">
            <v>200111</v>
          </cell>
          <cell r="B295" t="str">
            <v>dfp</v>
          </cell>
          <cell r="C295" t="str">
            <v>dfp53</v>
          </cell>
          <cell r="D295">
            <v>37223</v>
          </cell>
          <cell r="E295">
            <v>37225</v>
          </cell>
          <cell r="F295">
            <v>37228</v>
          </cell>
          <cell r="G295">
            <v>1011.6099853515625</v>
          </cell>
          <cell r="H295">
            <v>1012.6699829101563</v>
          </cell>
          <cell r="I295" t="str">
            <v>DAF Ivangorod</v>
          </cell>
          <cell r="J295" t="str">
            <v>FOB Tallinn</v>
          </cell>
          <cell r="K295" t="str">
            <v>Фосфорит</v>
          </cell>
          <cell r="L295" t="str">
            <v>Фосфорит</v>
          </cell>
          <cell r="M295" t="str">
            <v>GMF</v>
          </cell>
          <cell r="N295" t="str">
            <v>Nagel</v>
          </cell>
          <cell r="O295">
            <v>131</v>
          </cell>
          <cell r="P295">
            <v>132659.76999999999</v>
          </cell>
          <cell r="Q295">
            <v>132659.76999999999</v>
          </cell>
          <cell r="R295">
            <v>0</v>
          </cell>
          <cell r="S295" t="str">
            <v>EBSS</v>
          </cell>
          <cell r="T295">
            <v>7278.8374999999996</v>
          </cell>
          <cell r="U295">
            <v>7278.84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</row>
        <row r="296">
          <cell r="A296">
            <v>200111</v>
          </cell>
          <cell r="B296" t="str">
            <v>dfp</v>
          </cell>
          <cell r="C296" t="str">
            <v>dfp54</v>
          </cell>
          <cell r="D296">
            <v>37225</v>
          </cell>
          <cell r="E296">
            <v>37220</v>
          </cell>
          <cell r="F296">
            <v>37220</v>
          </cell>
          <cell r="G296">
            <v>70</v>
          </cell>
          <cell r="H296">
            <v>70</v>
          </cell>
          <cell r="I296" t="str">
            <v>DAF Ivangorod</v>
          </cell>
          <cell r="J296" t="str">
            <v>CPT Tallinn</v>
          </cell>
          <cell r="K296" t="str">
            <v>Фосфорит</v>
          </cell>
          <cell r="L296" t="str">
            <v>Фосфорит</v>
          </cell>
          <cell r="M296" t="str">
            <v>Mirintex</v>
          </cell>
          <cell r="N296" t="str">
            <v>Fakserting</v>
          </cell>
          <cell r="O296">
            <v>150.75</v>
          </cell>
          <cell r="P296">
            <v>10552.5</v>
          </cell>
          <cell r="Q296">
            <v>0</v>
          </cell>
          <cell r="R296">
            <v>10552.5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</row>
        <row r="297">
          <cell r="A297">
            <v>200111</v>
          </cell>
          <cell r="B297" t="str">
            <v>dfp</v>
          </cell>
          <cell r="C297" t="str">
            <v>dfp55</v>
          </cell>
          <cell r="D297">
            <v>37225</v>
          </cell>
          <cell r="E297">
            <v>37225</v>
          </cell>
          <cell r="F297">
            <v>37225</v>
          </cell>
          <cell r="G297">
            <v>64</v>
          </cell>
          <cell r="H297">
            <v>64</v>
          </cell>
          <cell r="I297" t="str">
            <v>DAF Ivangorod</v>
          </cell>
          <cell r="J297" t="str">
            <v>DAF Ivangorod</v>
          </cell>
          <cell r="K297" t="str">
            <v>Фосфорит</v>
          </cell>
          <cell r="L297" t="str">
            <v>Фосфорит</v>
          </cell>
          <cell r="M297" t="str">
            <v>GMF</v>
          </cell>
          <cell r="N297" t="str">
            <v>Express Eng</v>
          </cell>
          <cell r="O297">
            <v>147.5</v>
          </cell>
          <cell r="P297">
            <v>9440</v>
          </cell>
          <cell r="Q297">
            <v>9440</v>
          </cell>
          <cell r="R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</row>
        <row r="298">
          <cell r="A298">
            <v>200112</v>
          </cell>
          <cell r="B298" t="str">
            <v>dfp</v>
          </cell>
          <cell r="C298" t="str">
            <v>dfp56</v>
          </cell>
          <cell r="D298">
            <v>37244</v>
          </cell>
          <cell r="E298">
            <v>37243</v>
          </cell>
          <cell r="F298">
            <v>37243</v>
          </cell>
          <cell r="G298">
            <v>2206.530029296875</v>
          </cell>
          <cell r="H298">
            <v>2181.679931640625</v>
          </cell>
          <cell r="I298" t="str">
            <v>DAF Ivangorod</v>
          </cell>
          <cell r="J298" t="str">
            <v>FOB Tallinn</v>
          </cell>
          <cell r="K298" t="str">
            <v>Фосфорит</v>
          </cell>
          <cell r="L298" t="str">
            <v>Фосфорит</v>
          </cell>
          <cell r="M298" t="str">
            <v>GMF</v>
          </cell>
          <cell r="N298" t="str">
            <v>Nagel</v>
          </cell>
          <cell r="O298">
            <v>131</v>
          </cell>
          <cell r="P298">
            <v>263552.09999999998</v>
          </cell>
          <cell r="Q298">
            <v>263552.09999999998</v>
          </cell>
          <cell r="R298">
            <v>0</v>
          </cell>
          <cell r="S298" t="str">
            <v>EBSS</v>
          </cell>
          <cell r="T298">
            <v>15822.03</v>
          </cell>
          <cell r="U298">
            <v>15822.03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</row>
        <row r="299">
          <cell r="A299">
            <v>200112</v>
          </cell>
          <cell r="B299" t="str">
            <v>dfp</v>
          </cell>
          <cell r="C299" t="str">
            <v>dfp57</v>
          </cell>
          <cell r="D299">
            <v>37244</v>
          </cell>
          <cell r="E299">
            <v>37244</v>
          </cell>
          <cell r="F299">
            <v>37246</v>
          </cell>
          <cell r="G299">
            <v>712.1199951171875</v>
          </cell>
          <cell r="H299">
            <v>716.1500244140625</v>
          </cell>
          <cell r="I299" t="str">
            <v>DAF Ivangorod</v>
          </cell>
          <cell r="J299" t="str">
            <v>FOB Tallinn</v>
          </cell>
          <cell r="K299" t="str">
            <v>Фосфорит</v>
          </cell>
          <cell r="L299" t="str">
            <v>Фосфорит</v>
          </cell>
          <cell r="M299" t="str">
            <v>GMF</v>
          </cell>
          <cell r="N299" t="str">
            <v>Nagel</v>
          </cell>
          <cell r="O299">
            <v>146.38650000000001</v>
          </cell>
          <cell r="P299">
            <v>102197.74</v>
          </cell>
          <cell r="Q299">
            <v>102197.74</v>
          </cell>
          <cell r="R299">
            <v>0</v>
          </cell>
          <cell r="S299" t="str">
            <v>EBSS</v>
          </cell>
          <cell r="T299">
            <v>7085.0874999999996</v>
          </cell>
          <cell r="U299">
            <v>7085.09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</row>
        <row r="300">
          <cell r="A300">
            <v>200112</v>
          </cell>
          <cell r="B300" t="str">
            <v>dfp</v>
          </cell>
          <cell r="C300" t="str">
            <v>dfp58</v>
          </cell>
          <cell r="D300">
            <v>37252</v>
          </cell>
          <cell r="E300">
            <v>37256</v>
          </cell>
          <cell r="F300">
            <v>37262</v>
          </cell>
          <cell r="G300">
            <v>3008.47998046875</v>
          </cell>
          <cell r="H300">
            <v>2979.110107421875</v>
          </cell>
          <cell r="I300" t="str">
            <v>DAF Ivangorod</v>
          </cell>
          <cell r="J300" t="str">
            <v>FOB Tallinn</v>
          </cell>
          <cell r="K300" t="str">
            <v>Фосфорит</v>
          </cell>
          <cell r="L300" t="str">
            <v>Фосфорит</v>
          </cell>
          <cell r="M300" t="str">
            <v>GMF</v>
          </cell>
          <cell r="N300" t="str">
            <v>Nagel</v>
          </cell>
          <cell r="O300">
            <v>131</v>
          </cell>
          <cell r="P300">
            <v>390263.41</v>
          </cell>
          <cell r="Q300">
            <v>390263.41</v>
          </cell>
          <cell r="R300">
            <v>0</v>
          </cell>
          <cell r="S300" t="str">
            <v>EBSS</v>
          </cell>
          <cell r="T300">
            <v>21420.997500000001</v>
          </cell>
          <cell r="U300">
            <v>21421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</row>
        <row r="301">
          <cell r="A301">
            <v>200112</v>
          </cell>
          <cell r="B301" t="str">
            <v>dfp</v>
          </cell>
          <cell r="C301" t="str">
            <v>dfp59</v>
          </cell>
          <cell r="D301">
            <v>37245</v>
          </cell>
          <cell r="E301">
            <v>37247</v>
          </cell>
          <cell r="F301">
            <v>37248</v>
          </cell>
          <cell r="G301">
            <v>2014.93994140625</v>
          </cell>
          <cell r="H301">
            <v>2020.3800048828125</v>
          </cell>
          <cell r="I301" t="str">
            <v>DAF Ivangorod</v>
          </cell>
          <cell r="J301" t="str">
            <v>FOB Tallinn</v>
          </cell>
          <cell r="K301" t="str">
            <v>Фосфорит</v>
          </cell>
          <cell r="L301" t="str">
            <v>Фосфорит</v>
          </cell>
          <cell r="M301" t="str">
            <v>GMF</v>
          </cell>
          <cell r="N301" t="str">
            <v>Nagel</v>
          </cell>
          <cell r="O301">
            <v>138</v>
          </cell>
          <cell r="P301">
            <v>278812.44</v>
          </cell>
          <cell r="Q301">
            <v>278812.44</v>
          </cell>
          <cell r="R301">
            <v>0</v>
          </cell>
          <cell r="S301" t="str">
            <v>EBSS</v>
          </cell>
          <cell r="T301">
            <v>17011.11</v>
          </cell>
          <cell r="U301">
            <v>17011.11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</row>
        <row r="302">
          <cell r="A302">
            <v>200112</v>
          </cell>
          <cell r="B302" t="str">
            <v>dfp</v>
          </cell>
          <cell r="C302" t="str">
            <v>dfp60</v>
          </cell>
          <cell r="D302">
            <v>37249</v>
          </cell>
          <cell r="E302">
            <v>37247</v>
          </cell>
          <cell r="F302">
            <v>37252</v>
          </cell>
          <cell r="G302">
            <v>1049</v>
          </cell>
          <cell r="H302">
            <v>1049.3599853515625</v>
          </cell>
          <cell r="I302" t="str">
            <v>DAF Ivangorod</v>
          </cell>
          <cell r="J302" t="str">
            <v>FOB Tallinn</v>
          </cell>
          <cell r="K302" t="str">
            <v>Фосфорит</v>
          </cell>
          <cell r="L302" t="str">
            <v>Фосфорит</v>
          </cell>
          <cell r="M302" t="str">
            <v>GMF</v>
          </cell>
          <cell r="N302" t="str">
            <v>Nagel</v>
          </cell>
          <cell r="O302">
            <v>138</v>
          </cell>
          <cell r="P302">
            <v>144811.68</v>
          </cell>
          <cell r="Q302">
            <v>144811.68</v>
          </cell>
          <cell r="R302">
            <v>0</v>
          </cell>
          <cell r="S302" t="str">
            <v>EBSS</v>
          </cell>
          <cell r="T302">
            <v>10398.92</v>
          </cell>
          <cell r="U302">
            <v>10398.92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</row>
        <row r="303">
          <cell r="A303">
            <v>200112</v>
          </cell>
          <cell r="B303" t="str">
            <v>dfp</v>
          </cell>
          <cell r="C303" t="str">
            <v>dfp61</v>
          </cell>
          <cell r="D303">
            <v>37249</v>
          </cell>
          <cell r="E303">
            <v>37256</v>
          </cell>
          <cell r="F303">
            <v>37256</v>
          </cell>
          <cell r="G303">
            <v>65</v>
          </cell>
          <cell r="H303">
            <v>65</v>
          </cell>
          <cell r="I303" t="str">
            <v>FCA Sala</v>
          </cell>
          <cell r="J303" t="str">
            <v>FCA Sala</v>
          </cell>
          <cell r="K303" t="str">
            <v>Фосфорит</v>
          </cell>
          <cell r="L303" t="str">
            <v>Фосфорит</v>
          </cell>
          <cell r="M303" t="str">
            <v>GMF</v>
          </cell>
          <cell r="N303" t="str">
            <v>Raleksas</v>
          </cell>
          <cell r="O303">
            <v>148</v>
          </cell>
          <cell r="P303">
            <v>9620</v>
          </cell>
          <cell r="Q303">
            <v>9620</v>
          </cell>
          <cell r="R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</row>
        <row r="304">
          <cell r="A304">
            <v>200107</v>
          </cell>
          <cell r="B304" t="str">
            <v>dfp</v>
          </cell>
          <cell r="C304" t="str">
            <v>dfp62</v>
          </cell>
          <cell r="D304">
            <v>37099</v>
          </cell>
          <cell r="E304">
            <v>37099</v>
          </cell>
          <cell r="F304">
            <v>37099</v>
          </cell>
          <cell r="G304">
            <v>17.549999237060547</v>
          </cell>
          <cell r="H304">
            <v>17.549999237060547</v>
          </cell>
          <cell r="I304" t="str">
            <v>DAF Ivangorod</v>
          </cell>
          <cell r="J304" t="str">
            <v>CPT Tallinn</v>
          </cell>
          <cell r="K304" t="str">
            <v>Фосфорит</v>
          </cell>
          <cell r="L304" t="str">
            <v>КГОК</v>
          </cell>
          <cell r="M304" t="str">
            <v>Mirintex</v>
          </cell>
          <cell r="N304" t="str">
            <v>Fakserting</v>
          </cell>
          <cell r="O304">
            <v>145</v>
          </cell>
          <cell r="P304">
            <v>2544.75</v>
          </cell>
          <cell r="Q304">
            <v>2544.75</v>
          </cell>
          <cell r="R304">
            <v>0</v>
          </cell>
          <cell r="S304" t="str">
            <v>EBSS</v>
          </cell>
          <cell r="T304">
            <v>79.852500000000006</v>
          </cell>
          <cell r="U304">
            <v>79.849999999999994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</row>
        <row r="305">
          <cell r="A305">
            <v>200111</v>
          </cell>
          <cell r="B305" t="str">
            <v>dfp</v>
          </cell>
          <cell r="C305" t="str">
            <v>dfp63</v>
          </cell>
          <cell r="D305">
            <v>37211</v>
          </cell>
          <cell r="E305">
            <v>37211</v>
          </cell>
          <cell r="F305">
            <v>37211</v>
          </cell>
          <cell r="H305">
            <v>17.503000259399414</v>
          </cell>
          <cell r="J305" t="str">
            <v>CPT Tallinn</v>
          </cell>
          <cell r="K305" t="str">
            <v>Фосфорит</v>
          </cell>
          <cell r="M305" t="str">
            <v>Mirintex</v>
          </cell>
          <cell r="N305" t="str">
            <v>Fakserting</v>
          </cell>
          <cell r="O305">
            <v>150.75</v>
          </cell>
          <cell r="P305">
            <v>2638.5772000000002</v>
          </cell>
          <cell r="Q305">
            <v>2638.58</v>
          </cell>
          <cell r="R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</row>
        <row r="306">
          <cell r="A306">
            <v>200112</v>
          </cell>
          <cell r="B306" t="str">
            <v>dfp</v>
          </cell>
          <cell r="C306" t="str">
            <v>dfp64</v>
          </cell>
          <cell r="D306">
            <v>37250</v>
          </cell>
          <cell r="E306">
            <v>37247</v>
          </cell>
          <cell r="F306">
            <v>37253</v>
          </cell>
          <cell r="G306">
            <v>2092.93994140625</v>
          </cell>
          <cell r="H306">
            <v>2042.260009765625</v>
          </cell>
          <cell r="I306" t="str">
            <v>DAF Ivangorod</v>
          </cell>
          <cell r="J306" t="str">
            <v>FOB Tallinn</v>
          </cell>
          <cell r="K306" t="str">
            <v>Фосфорит</v>
          </cell>
          <cell r="L306" t="str">
            <v>Фосфорит</v>
          </cell>
          <cell r="M306" t="str">
            <v>GMF</v>
          </cell>
          <cell r="N306" t="str">
            <v>Nagel</v>
          </cell>
          <cell r="O306">
            <v>138</v>
          </cell>
          <cell r="P306">
            <v>281831.88</v>
          </cell>
          <cell r="Q306">
            <v>281831.88</v>
          </cell>
          <cell r="R306">
            <v>0</v>
          </cell>
          <cell r="S306" t="str">
            <v>EBSS</v>
          </cell>
          <cell r="T306">
            <v>19576.64</v>
          </cell>
          <cell r="U306">
            <v>19576.64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</row>
        <row r="307">
          <cell r="A307">
            <v>200112</v>
          </cell>
          <cell r="B307" t="str">
            <v>dfp</v>
          </cell>
          <cell r="C307" t="str">
            <v>dfp65</v>
          </cell>
          <cell r="D307">
            <v>37253</v>
          </cell>
          <cell r="E307">
            <v>37253</v>
          </cell>
          <cell r="F307">
            <v>37259</v>
          </cell>
          <cell r="G307">
            <v>1025.449951171875</v>
          </cell>
          <cell r="H307">
            <v>1018.030029296875</v>
          </cell>
          <cell r="I307" t="str">
            <v>DAF Ivangorod</v>
          </cell>
          <cell r="J307" t="str">
            <v>FOB Tallinn</v>
          </cell>
          <cell r="K307" t="str">
            <v>Фосфорит</v>
          </cell>
          <cell r="L307" t="str">
            <v>Фосфорит</v>
          </cell>
          <cell r="M307" t="str">
            <v>GMF</v>
          </cell>
          <cell r="N307" t="str">
            <v>Nagel</v>
          </cell>
          <cell r="O307">
            <v>138</v>
          </cell>
          <cell r="P307">
            <v>140488.14000000001</v>
          </cell>
          <cell r="Q307">
            <v>140488.14000000001</v>
          </cell>
          <cell r="R307">
            <v>0</v>
          </cell>
          <cell r="S307" t="str">
            <v>EBSS</v>
          </cell>
          <cell r="T307">
            <v>7589.3175000000001</v>
          </cell>
          <cell r="U307">
            <v>7589.32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</row>
        <row r="308">
          <cell r="A308">
            <v>200201</v>
          </cell>
          <cell r="B308" t="str">
            <v>dfp</v>
          </cell>
          <cell r="C308" t="str">
            <v>dfp66</v>
          </cell>
          <cell r="D308">
            <v>37264</v>
          </cell>
          <cell r="E308">
            <v>37269</v>
          </cell>
          <cell r="F308">
            <v>37270</v>
          </cell>
          <cell r="G308">
            <v>1049.469970703125</v>
          </cell>
          <cell r="H308">
            <v>1037.030029296875</v>
          </cell>
          <cell r="I308" t="str">
            <v>DAF Ivangorod</v>
          </cell>
          <cell r="J308" t="str">
            <v>FOB Tallinn</v>
          </cell>
          <cell r="K308" t="str">
            <v>Фосфорит</v>
          </cell>
          <cell r="L308" t="str">
            <v>Фосфорит</v>
          </cell>
          <cell r="M308" t="str">
            <v>GMF</v>
          </cell>
          <cell r="N308" t="str">
            <v>Nagel</v>
          </cell>
          <cell r="O308">
            <v>148</v>
          </cell>
          <cell r="P308">
            <v>153480.44</v>
          </cell>
          <cell r="Q308">
            <v>153480.44</v>
          </cell>
          <cell r="R308">
            <v>0</v>
          </cell>
          <cell r="S308" t="str">
            <v>EBSS</v>
          </cell>
          <cell r="T308">
            <v>7743.7875000000004</v>
          </cell>
          <cell r="U308">
            <v>7743.79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</row>
        <row r="309">
          <cell r="A309">
            <v>200201</v>
          </cell>
          <cell r="B309" t="str">
            <v>dfp</v>
          </cell>
          <cell r="C309" t="str">
            <v>dfp67</v>
          </cell>
          <cell r="D309">
            <v>37264</v>
          </cell>
          <cell r="E309">
            <v>37266</v>
          </cell>
          <cell r="F309">
            <v>37266</v>
          </cell>
          <cell r="G309">
            <v>22</v>
          </cell>
          <cell r="H309">
            <v>22</v>
          </cell>
          <cell r="I309" t="str">
            <v>FCA Kingisepp</v>
          </cell>
          <cell r="J309" t="str">
            <v>FCA Kingisepp</v>
          </cell>
          <cell r="K309" t="str">
            <v>Фосфорит</v>
          </cell>
          <cell r="L309" t="str">
            <v>Фосфорит</v>
          </cell>
          <cell r="M309" t="str">
            <v>GMF</v>
          </cell>
          <cell r="N309" t="str">
            <v>Ruvera</v>
          </cell>
          <cell r="O309">
            <v>160</v>
          </cell>
          <cell r="P309">
            <v>3520</v>
          </cell>
          <cell r="Q309">
            <v>3520</v>
          </cell>
          <cell r="R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</row>
        <row r="310">
          <cell r="A310">
            <v>200201</v>
          </cell>
          <cell r="B310" t="str">
            <v>dfp</v>
          </cell>
          <cell r="C310" t="str">
            <v>dfp68</v>
          </cell>
          <cell r="D310">
            <v>37269</v>
          </cell>
          <cell r="E310">
            <v>37282</v>
          </cell>
          <cell r="F310">
            <v>37284</v>
          </cell>
          <cell r="G310">
            <v>2508.659912109375</v>
          </cell>
          <cell r="H310">
            <v>2521.1201171875</v>
          </cell>
          <cell r="I310" t="str">
            <v>DAF Ivangorod</v>
          </cell>
          <cell r="J310" t="str">
            <v>FOB Tallinn</v>
          </cell>
          <cell r="K310" t="str">
            <v>Фосфорит</v>
          </cell>
          <cell r="L310" t="str">
            <v>Фосфорит</v>
          </cell>
          <cell r="M310" t="str">
            <v>GMF</v>
          </cell>
          <cell r="N310" t="str">
            <v>Nagel</v>
          </cell>
          <cell r="O310">
            <v>148.5847</v>
          </cell>
          <cell r="P310">
            <v>374599.76</v>
          </cell>
          <cell r="Q310">
            <v>374599.76</v>
          </cell>
          <cell r="R310">
            <v>0</v>
          </cell>
          <cell r="S310" t="str">
            <v>EBSS</v>
          </cell>
          <cell r="T310">
            <v>18422.27</v>
          </cell>
          <cell r="U310">
            <v>18422.27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</row>
        <row r="311">
          <cell r="A311">
            <v>200202</v>
          </cell>
          <cell r="B311" t="str">
            <v>dfp</v>
          </cell>
          <cell r="C311" t="str">
            <v>dfp70</v>
          </cell>
          <cell r="D311">
            <v>37299</v>
          </cell>
          <cell r="G311">
            <v>65</v>
          </cell>
          <cell r="H311">
            <v>65</v>
          </cell>
          <cell r="I311" t="str">
            <v>FCA Sala</v>
          </cell>
          <cell r="J311" t="str">
            <v>FCA Sala</v>
          </cell>
          <cell r="K311" t="str">
            <v>Фосфорит</v>
          </cell>
          <cell r="L311" t="str">
            <v>Фосфорит</v>
          </cell>
          <cell r="M311" t="str">
            <v>GMF</v>
          </cell>
          <cell r="N311" t="str">
            <v>Raleksas</v>
          </cell>
          <cell r="O311">
            <v>152</v>
          </cell>
          <cell r="P311">
            <v>9880</v>
          </cell>
          <cell r="Q311">
            <v>4940</v>
          </cell>
          <cell r="R311">
            <v>4940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</row>
        <row r="312">
          <cell r="A312">
            <v>200202</v>
          </cell>
          <cell r="B312" t="str">
            <v>dfp</v>
          </cell>
          <cell r="C312" t="str">
            <v>dfp71</v>
          </cell>
          <cell r="D312">
            <v>37299</v>
          </cell>
          <cell r="G312">
            <v>130</v>
          </cell>
          <cell r="H312">
            <v>130</v>
          </cell>
          <cell r="I312" t="str">
            <v>FCA Sala</v>
          </cell>
          <cell r="J312" t="str">
            <v>DAF Valga</v>
          </cell>
          <cell r="K312" t="str">
            <v>Фосфорит</v>
          </cell>
          <cell r="L312" t="str">
            <v>Фосфорит</v>
          </cell>
          <cell r="M312" t="str">
            <v>GMF</v>
          </cell>
          <cell r="N312" t="str">
            <v>Wessaund</v>
          </cell>
          <cell r="O312">
            <v>160</v>
          </cell>
          <cell r="P312">
            <v>20800</v>
          </cell>
          <cell r="Q312">
            <v>14560</v>
          </cell>
          <cell r="R312">
            <v>6240</v>
          </cell>
          <cell r="S312" t="str">
            <v>EBSS</v>
          </cell>
          <cell r="T312">
            <v>845</v>
          </cell>
          <cell r="U312">
            <v>0</v>
          </cell>
          <cell r="V312">
            <v>845</v>
          </cell>
          <cell r="W312">
            <v>0</v>
          </cell>
          <cell r="X312">
            <v>0</v>
          </cell>
          <cell r="Y312">
            <v>0</v>
          </cell>
        </row>
        <row r="313">
          <cell r="A313">
            <v>200201</v>
          </cell>
          <cell r="B313" t="str">
            <v>dfp</v>
          </cell>
          <cell r="C313" t="str">
            <v>dfp72</v>
          </cell>
          <cell r="D313">
            <v>37278</v>
          </cell>
          <cell r="E313">
            <v>37271</v>
          </cell>
          <cell r="F313">
            <v>37274</v>
          </cell>
          <cell r="G313">
            <v>1040.6500244140625</v>
          </cell>
          <cell r="H313">
            <v>1032.97998046875</v>
          </cell>
          <cell r="I313" t="str">
            <v>DAF Ivangorod</v>
          </cell>
          <cell r="J313" t="str">
            <v>FOB Tallinn</v>
          </cell>
          <cell r="K313" t="str">
            <v>Фосфорит</v>
          </cell>
          <cell r="L313" t="str">
            <v>Фосфорит</v>
          </cell>
          <cell r="M313" t="str">
            <v>GMF</v>
          </cell>
          <cell r="N313" t="str">
            <v>Nagel</v>
          </cell>
          <cell r="O313">
            <v>152.19560000000001</v>
          </cell>
          <cell r="P313">
            <v>157215.04000000001</v>
          </cell>
          <cell r="Q313">
            <v>157215.04000000001</v>
          </cell>
          <cell r="R313">
            <v>0</v>
          </cell>
          <cell r="S313" t="str">
            <v>EBSS</v>
          </cell>
          <cell r="T313">
            <v>8878.4850000000006</v>
          </cell>
          <cell r="U313">
            <v>8878.49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</row>
        <row r="314">
          <cell r="A314">
            <v>200201</v>
          </cell>
          <cell r="B314" t="str">
            <v>dfp</v>
          </cell>
          <cell r="C314" t="str">
            <v>dfp73</v>
          </cell>
          <cell r="D314">
            <v>37280</v>
          </cell>
          <cell r="E314">
            <v>37274</v>
          </cell>
          <cell r="F314">
            <v>37274</v>
          </cell>
          <cell r="G314">
            <v>1102.7900390625</v>
          </cell>
          <cell r="H314">
            <v>1108.219970703125</v>
          </cell>
          <cell r="I314" t="str">
            <v>DAF Ivangorod</v>
          </cell>
          <cell r="J314" t="str">
            <v>FOB Tallinn</v>
          </cell>
          <cell r="K314" t="str">
            <v>Фосфорит</v>
          </cell>
          <cell r="L314" t="str">
            <v>Фосфорит</v>
          </cell>
          <cell r="M314" t="str">
            <v>GMF</v>
          </cell>
          <cell r="N314" t="str">
            <v>Nagel</v>
          </cell>
          <cell r="O314">
            <v>153.8066</v>
          </cell>
          <cell r="P314">
            <v>170451.56</v>
          </cell>
          <cell r="Q314">
            <v>170451.56</v>
          </cell>
          <cell r="R314">
            <v>0</v>
          </cell>
          <cell r="S314" t="str">
            <v>EBSS</v>
          </cell>
          <cell r="T314">
            <v>9917.7450000000008</v>
          </cell>
          <cell r="U314">
            <v>9917.75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</row>
        <row r="315">
          <cell r="A315">
            <v>200201</v>
          </cell>
          <cell r="B315" t="str">
            <v>dfp</v>
          </cell>
          <cell r="C315" t="str">
            <v>dfp75</v>
          </cell>
          <cell r="D315">
            <v>37286</v>
          </cell>
          <cell r="E315">
            <v>37287</v>
          </cell>
          <cell r="F315">
            <v>37290</v>
          </cell>
          <cell r="G315">
            <v>3032.239990234375</v>
          </cell>
          <cell r="H315">
            <v>3000.3701171875</v>
          </cell>
          <cell r="I315" t="str">
            <v>DAF Ivangorod</v>
          </cell>
          <cell r="J315" t="str">
            <v>FOB Tallinn</v>
          </cell>
          <cell r="K315" t="str">
            <v>Фосфорит</v>
          </cell>
          <cell r="L315" t="str">
            <v>Фосфорит</v>
          </cell>
          <cell r="M315" t="str">
            <v>GMF</v>
          </cell>
          <cell r="N315" t="str">
            <v>Nagel</v>
          </cell>
          <cell r="O315">
            <v>146.48500000000001</v>
          </cell>
          <cell r="P315">
            <v>439509.1</v>
          </cell>
          <cell r="Q315">
            <v>439509.1</v>
          </cell>
          <cell r="R315">
            <v>0</v>
          </cell>
          <cell r="S315" t="str">
            <v>EBSS</v>
          </cell>
          <cell r="T315">
            <v>21737.5825</v>
          </cell>
          <cell r="U315">
            <v>21737.58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</row>
        <row r="316">
          <cell r="A316">
            <v>200201</v>
          </cell>
          <cell r="B316" t="str">
            <v>dfp</v>
          </cell>
          <cell r="C316" t="str">
            <v>dfp76</v>
          </cell>
          <cell r="D316">
            <v>37286</v>
          </cell>
          <cell r="E316">
            <v>37287</v>
          </cell>
          <cell r="F316">
            <v>37287</v>
          </cell>
          <cell r="G316">
            <v>65</v>
          </cell>
          <cell r="H316">
            <v>65</v>
          </cell>
          <cell r="I316" t="str">
            <v>DAF Ivangorod</v>
          </cell>
          <cell r="J316" t="str">
            <v>DAF Ivangorod</v>
          </cell>
          <cell r="K316" t="str">
            <v>Фосфорит</v>
          </cell>
          <cell r="L316" t="str">
            <v>Фосфорит</v>
          </cell>
          <cell r="M316" t="str">
            <v>GMF</v>
          </cell>
          <cell r="N316" t="str">
            <v>IET</v>
          </cell>
          <cell r="O316">
            <v>151.5</v>
          </cell>
          <cell r="P316">
            <v>9847.5</v>
          </cell>
          <cell r="Q316">
            <v>9847.5</v>
          </cell>
          <cell r="R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</row>
        <row r="317">
          <cell r="A317">
            <v>200201</v>
          </cell>
          <cell r="B317" t="str">
            <v>dfp</v>
          </cell>
          <cell r="C317" t="str">
            <v>dfp77</v>
          </cell>
          <cell r="D317">
            <v>37286</v>
          </cell>
          <cell r="E317">
            <v>37283</v>
          </cell>
          <cell r="F317">
            <v>37283</v>
          </cell>
          <cell r="G317">
            <v>345</v>
          </cell>
          <cell r="H317">
            <v>345</v>
          </cell>
          <cell r="I317" t="str">
            <v>DAF Ivangorod</v>
          </cell>
          <cell r="J317" t="str">
            <v>DAF Ivangorod</v>
          </cell>
          <cell r="K317" t="str">
            <v>Фосфорит</v>
          </cell>
          <cell r="L317" t="str">
            <v>Фосфорит</v>
          </cell>
          <cell r="M317" t="str">
            <v>GMF</v>
          </cell>
          <cell r="N317" t="str">
            <v>IET</v>
          </cell>
          <cell r="O317">
            <v>151.5</v>
          </cell>
          <cell r="P317">
            <v>52267.5</v>
          </cell>
          <cell r="Q317">
            <v>52267.5</v>
          </cell>
          <cell r="R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</row>
        <row r="318">
          <cell r="A318">
            <v>200202</v>
          </cell>
          <cell r="B318" t="str">
            <v>dfp</v>
          </cell>
          <cell r="C318" t="str">
            <v>dfp78</v>
          </cell>
          <cell r="D318">
            <v>37291</v>
          </cell>
          <cell r="E318">
            <v>37294</v>
          </cell>
          <cell r="F318">
            <v>37297</v>
          </cell>
          <cell r="G318">
            <v>1038.9100341796875</v>
          </cell>
          <cell r="H318">
            <v>1068.030029296875</v>
          </cell>
          <cell r="I318" t="str">
            <v>DAF Ivangorod</v>
          </cell>
          <cell r="J318" t="str">
            <v>FOB Tallinn</v>
          </cell>
          <cell r="K318" t="str">
            <v>Фосфорит</v>
          </cell>
          <cell r="L318" t="str">
            <v>Фосфорит</v>
          </cell>
          <cell r="M318" t="str">
            <v>GMF</v>
          </cell>
          <cell r="N318" t="str">
            <v>Nagel</v>
          </cell>
          <cell r="O318">
            <v>145.81290000000001</v>
          </cell>
          <cell r="P318">
            <v>155732.51999999999</v>
          </cell>
          <cell r="Q318">
            <v>155732.51999999999</v>
          </cell>
          <cell r="R318">
            <v>0</v>
          </cell>
          <cell r="S318" t="str">
            <v>EBSS</v>
          </cell>
          <cell r="T318">
            <v>8001.0675000000001</v>
          </cell>
          <cell r="U318">
            <v>8001.07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</row>
        <row r="319">
          <cell r="A319">
            <v>200202</v>
          </cell>
          <cell r="B319" t="str">
            <v>dfp</v>
          </cell>
          <cell r="C319" t="str">
            <v>dfp79</v>
          </cell>
          <cell r="D319">
            <v>37298</v>
          </cell>
          <cell r="E319">
            <v>37304</v>
          </cell>
          <cell r="F319">
            <v>37305</v>
          </cell>
          <cell r="G319">
            <v>2864.239990234375</v>
          </cell>
          <cell r="H319">
            <v>2860.27001953125</v>
          </cell>
          <cell r="I319" t="str">
            <v>DAF Ivangorod</v>
          </cell>
          <cell r="J319" t="str">
            <v>FOB Tallinn</v>
          </cell>
          <cell r="K319" t="str">
            <v>Фосфорит</v>
          </cell>
          <cell r="L319" t="str">
            <v>Фосфорит</v>
          </cell>
          <cell r="M319" t="str">
            <v>GMF</v>
          </cell>
          <cell r="N319" t="str">
            <v>Nagel</v>
          </cell>
          <cell r="O319">
            <v>146.4461</v>
          </cell>
          <cell r="P319">
            <v>418875.52</v>
          </cell>
          <cell r="Q319">
            <v>418875.52</v>
          </cell>
          <cell r="R319">
            <v>0</v>
          </cell>
          <cell r="S319" t="str">
            <v>EBSS</v>
          </cell>
          <cell r="T319">
            <v>20968.4575</v>
          </cell>
          <cell r="U319">
            <v>0</v>
          </cell>
          <cell r="V319">
            <v>20968.46</v>
          </cell>
          <cell r="W319">
            <v>0</v>
          </cell>
          <cell r="X319">
            <v>0</v>
          </cell>
          <cell r="Y319">
            <v>0</v>
          </cell>
        </row>
        <row r="320">
          <cell r="A320">
            <v>200202</v>
          </cell>
          <cell r="B320" t="str">
            <v>dfp</v>
          </cell>
          <cell r="C320" t="str">
            <v>dfp80</v>
          </cell>
          <cell r="D320">
            <v>37306</v>
          </cell>
          <cell r="E320">
            <v>37307</v>
          </cell>
          <cell r="F320">
            <v>37309</v>
          </cell>
          <cell r="G320">
            <v>1439.1400146484375</v>
          </cell>
          <cell r="H320">
            <v>1438.5400390625</v>
          </cell>
          <cell r="I320" t="str">
            <v>DAF Ivangorod</v>
          </cell>
          <cell r="J320" t="str">
            <v>FOB Tallinn</v>
          </cell>
          <cell r="K320" t="str">
            <v>Фосфорит</v>
          </cell>
          <cell r="L320" t="str">
            <v>Фосфорит</v>
          </cell>
          <cell r="M320" t="str">
            <v>GMF</v>
          </cell>
          <cell r="N320" t="str">
            <v>Nagel</v>
          </cell>
          <cell r="O320">
            <v>148</v>
          </cell>
          <cell r="P320">
            <v>212903.92</v>
          </cell>
          <cell r="Q320">
            <v>0</v>
          </cell>
          <cell r="R320">
            <v>212903.92</v>
          </cell>
          <cell r="S320" t="str">
            <v>EBSS</v>
          </cell>
          <cell r="T320">
            <v>10501.965</v>
          </cell>
          <cell r="U320">
            <v>0</v>
          </cell>
          <cell r="V320">
            <v>10501.97</v>
          </cell>
          <cell r="W320">
            <v>0</v>
          </cell>
          <cell r="X320">
            <v>0</v>
          </cell>
          <cell r="Y320">
            <v>0</v>
          </cell>
        </row>
        <row r="321">
          <cell r="A321">
            <v>200202</v>
          </cell>
          <cell r="B321" t="str">
            <v>dfp</v>
          </cell>
          <cell r="C321" t="str">
            <v>dfp82</v>
          </cell>
          <cell r="D321">
            <v>37315</v>
          </cell>
          <cell r="G321">
            <v>2800</v>
          </cell>
          <cell r="H321">
            <v>2800</v>
          </cell>
          <cell r="I321" t="str">
            <v>DAF Ivangorod</v>
          </cell>
          <cell r="J321" t="str">
            <v>FOB Tallinn</v>
          </cell>
          <cell r="K321" t="str">
            <v>Фосфорит</v>
          </cell>
          <cell r="L321" t="str">
            <v>Фосфорит</v>
          </cell>
          <cell r="M321" t="str">
            <v>GMF</v>
          </cell>
          <cell r="N321" t="str">
            <v>Nagel</v>
          </cell>
          <cell r="O321">
            <v>142</v>
          </cell>
          <cell r="P321">
            <v>397600</v>
          </cell>
          <cell r="Q321">
            <v>0</v>
          </cell>
          <cell r="R321">
            <v>397600</v>
          </cell>
          <cell r="S321" t="str">
            <v>EBSS</v>
          </cell>
          <cell r="T321">
            <v>20590</v>
          </cell>
          <cell r="U321">
            <v>0</v>
          </cell>
          <cell r="V321">
            <v>20590</v>
          </cell>
          <cell r="W321">
            <v>0</v>
          </cell>
          <cell r="X321">
            <v>0</v>
          </cell>
          <cell r="Y321">
            <v>0</v>
          </cell>
        </row>
        <row r="322">
          <cell r="A322">
            <v>200202</v>
          </cell>
          <cell r="B322" t="str">
            <v>dfp</v>
          </cell>
          <cell r="C322" t="str">
            <v>dfp83</v>
          </cell>
          <cell r="D322">
            <v>37315</v>
          </cell>
          <cell r="E322">
            <v>37307</v>
          </cell>
          <cell r="F322">
            <v>37307</v>
          </cell>
          <cell r="G322">
            <v>203</v>
          </cell>
          <cell r="H322">
            <v>203</v>
          </cell>
          <cell r="I322" t="str">
            <v>DAF Ivangorod</v>
          </cell>
          <cell r="J322" t="str">
            <v>DAF Ivangorod</v>
          </cell>
          <cell r="K322" t="str">
            <v>Фосфорит</v>
          </cell>
          <cell r="L322" t="str">
            <v>Фосфорит</v>
          </cell>
          <cell r="M322" t="str">
            <v>GMF</v>
          </cell>
          <cell r="N322" t="str">
            <v>IET</v>
          </cell>
          <cell r="O322">
            <v>151.5</v>
          </cell>
          <cell r="P322">
            <v>30754.5</v>
          </cell>
          <cell r="Q322">
            <v>0</v>
          </cell>
          <cell r="R322">
            <v>30754.5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</row>
        <row r="323">
          <cell r="A323">
            <v>200202</v>
          </cell>
          <cell r="B323" t="str">
            <v>dfp</v>
          </cell>
          <cell r="C323" t="str">
            <v>dfp84</v>
          </cell>
          <cell r="D323">
            <v>37315</v>
          </cell>
          <cell r="E323">
            <v>37304</v>
          </cell>
          <cell r="F323">
            <v>37304</v>
          </cell>
          <cell r="G323">
            <v>65</v>
          </cell>
          <cell r="H323">
            <v>65</v>
          </cell>
          <cell r="I323" t="str">
            <v>DAF Ivangorod</v>
          </cell>
          <cell r="J323" t="str">
            <v>DAF Ivangorod</v>
          </cell>
          <cell r="K323" t="str">
            <v>Фосфорит</v>
          </cell>
          <cell r="L323" t="str">
            <v>Фосфорит</v>
          </cell>
          <cell r="M323" t="str">
            <v>GMF</v>
          </cell>
          <cell r="N323" t="str">
            <v>IET</v>
          </cell>
          <cell r="O323">
            <v>151.5</v>
          </cell>
          <cell r="P323">
            <v>9847.5</v>
          </cell>
          <cell r="Q323">
            <v>9847.5</v>
          </cell>
          <cell r="R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</row>
        <row r="324">
          <cell r="A324">
            <v>200201</v>
          </cell>
          <cell r="B324" t="str">
            <v>dfp</v>
          </cell>
          <cell r="C324" t="str">
            <v>dfp85</v>
          </cell>
          <cell r="D324">
            <v>37286</v>
          </cell>
          <cell r="E324">
            <v>37287</v>
          </cell>
          <cell r="F324">
            <v>37287</v>
          </cell>
          <cell r="G324">
            <v>65</v>
          </cell>
          <cell r="H324">
            <v>65</v>
          </cell>
          <cell r="I324" t="str">
            <v>DAF Ivangorod</v>
          </cell>
          <cell r="J324" t="str">
            <v>DAF Ivangorod</v>
          </cell>
          <cell r="K324" t="str">
            <v>Фосфорит</v>
          </cell>
          <cell r="L324" t="str">
            <v>Фосфорит</v>
          </cell>
          <cell r="M324" t="str">
            <v>GMF</v>
          </cell>
          <cell r="N324" t="str">
            <v>IET</v>
          </cell>
          <cell r="O324">
            <v>151.5</v>
          </cell>
          <cell r="P324">
            <v>9847.5</v>
          </cell>
          <cell r="Q324">
            <v>9847.5</v>
          </cell>
          <cell r="R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</row>
        <row r="325">
          <cell r="A325">
            <v>200202</v>
          </cell>
          <cell r="B325" t="str">
            <v>dfp</v>
          </cell>
          <cell r="C325" t="str">
            <v>dfp86</v>
          </cell>
          <cell r="D325">
            <v>37315</v>
          </cell>
          <cell r="G325">
            <v>1200</v>
          </cell>
          <cell r="H325">
            <v>1200</v>
          </cell>
          <cell r="I325" t="str">
            <v>DAF Ivangorod</v>
          </cell>
          <cell r="J325" t="str">
            <v>FOB Tallinn</v>
          </cell>
          <cell r="K325" t="str">
            <v>Фосфорит</v>
          </cell>
          <cell r="L325" t="str">
            <v>Фосфорит</v>
          </cell>
          <cell r="M325" t="str">
            <v>GMF</v>
          </cell>
          <cell r="N325" t="str">
            <v>Nagel</v>
          </cell>
          <cell r="O325">
            <v>153.5</v>
          </cell>
          <cell r="P325">
            <v>184200</v>
          </cell>
          <cell r="Q325">
            <v>0</v>
          </cell>
          <cell r="R325">
            <v>184200</v>
          </cell>
          <cell r="S325" t="str">
            <v>EBSS</v>
          </cell>
          <cell r="T325">
            <v>10750</v>
          </cell>
          <cell r="U325">
            <v>0</v>
          </cell>
          <cell r="V325">
            <v>10750</v>
          </cell>
          <cell r="W325">
            <v>0</v>
          </cell>
          <cell r="X325">
            <v>0</v>
          </cell>
          <cell r="Y325">
            <v>0</v>
          </cell>
        </row>
        <row r="326">
          <cell r="A326">
            <v>200202</v>
          </cell>
          <cell r="B326" t="str">
            <v>dfp</v>
          </cell>
          <cell r="C326" t="str">
            <v>dfp88</v>
          </cell>
          <cell r="D326">
            <v>37315</v>
          </cell>
          <cell r="G326">
            <v>390</v>
          </cell>
          <cell r="H326">
            <v>390</v>
          </cell>
          <cell r="I326" t="str">
            <v>DAF Ivangorod</v>
          </cell>
          <cell r="J326" t="str">
            <v>DAF Ivangorod</v>
          </cell>
          <cell r="K326" t="str">
            <v>Фосфорит</v>
          </cell>
          <cell r="L326" t="str">
            <v>Фосфорит</v>
          </cell>
          <cell r="M326" t="str">
            <v>GMF</v>
          </cell>
          <cell r="N326" t="str">
            <v>IET</v>
          </cell>
          <cell r="O326">
            <v>151.5</v>
          </cell>
          <cell r="P326">
            <v>59085</v>
          </cell>
          <cell r="Q326">
            <v>0</v>
          </cell>
          <cell r="R326">
            <v>59085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</row>
        <row r="327">
          <cell r="A327">
            <v>200202</v>
          </cell>
          <cell r="B327" t="str">
            <v>dfp</v>
          </cell>
          <cell r="C327" t="str">
            <v>dfp89</v>
          </cell>
          <cell r="D327">
            <v>37315</v>
          </cell>
          <cell r="E327">
            <v>37304</v>
          </cell>
          <cell r="F327">
            <v>37304</v>
          </cell>
          <cell r="G327">
            <v>68</v>
          </cell>
          <cell r="H327">
            <v>68</v>
          </cell>
          <cell r="I327" t="str">
            <v>DAF Ivangorod</v>
          </cell>
          <cell r="J327" t="str">
            <v>DAF Ivangorod</v>
          </cell>
          <cell r="K327" t="str">
            <v>Фосфорит</v>
          </cell>
          <cell r="L327" t="str">
            <v>Фосфорит</v>
          </cell>
          <cell r="M327" t="str">
            <v>GMF</v>
          </cell>
          <cell r="N327" t="str">
            <v>IET</v>
          </cell>
          <cell r="O327">
            <v>154.5</v>
          </cell>
          <cell r="P327">
            <v>10506</v>
          </cell>
          <cell r="Q327">
            <v>10506</v>
          </cell>
          <cell r="R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</row>
        <row r="328">
          <cell r="A328">
            <v>200109</v>
          </cell>
          <cell r="B328" t="str">
            <v>eac</v>
          </cell>
          <cell r="C328" t="str">
            <v>eac01</v>
          </cell>
          <cell r="D328">
            <v>37159</v>
          </cell>
          <cell r="E328">
            <v>37159</v>
          </cell>
          <cell r="F328">
            <v>37159</v>
          </cell>
          <cell r="G328">
            <v>487.75</v>
          </cell>
          <cell r="H328">
            <v>487.75</v>
          </cell>
          <cell r="I328" t="str">
            <v>FCA Amzya</v>
          </cell>
          <cell r="J328" t="str">
            <v>FCA Amzya</v>
          </cell>
          <cell r="K328" t="str">
            <v>Амзя</v>
          </cell>
          <cell r="L328" t="str">
            <v>НевАзот</v>
          </cell>
          <cell r="M328" t="str">
            <v>GMF</v>
          </cell>
          <cell r="N328" t="str">
            <v>Coxon</v>
          </cell>
          <cell r="O328">
            <v>365</v>
          </cell>
          <cell r="P328">
            <v>178028.75</v>
          </cell>
          <cell r="Q328">
            <v>180658.98</v>
          </cell>
          <cell r="R328">
            <v>-2630.23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</row>
        <row r="329">
          <cell r="A329">
            <v>200110</v>
          </cell>
          <cell r="B329" t="str">
            <v>eac</v>
          </cell>
          <cell r="C329" t="str">
            <v>eac02</v>
          </cell>
          <cell r="D329">
            <v>37174</v>
          </cell>
          <cell r="E329">
            <v>37173</v>
          </cell>
          <cell r="F329">
            <v>37173</v>
          </cell>
          <cell r="G329">
            <v>960</v>
          </cell>
          <cell r="H329">
            <v>960</v>
          </cell>
          <cell r="I329" t="str">
            <v>FCA Asha</v>
          </cell>
          <cell r="J329" t="str">
            <v>FCA Asha</v>
          </cell>
          <cell r="K329" t="str">
            <v>Аша</v>
          </cell>
          <cell r="L329" t="str">
            <v>НевАзот</v>
          </cell>
          <cell r="M329" t="str">
            <v>GMF</v>
          </cell>
          <cell r="N329" t="str">
            <v>VPK</v>
          </cell>
          <cell r="O329">
            <v>365</v>
          </cell>
          <cell r="P329">
            <v>350400</v>
          </cell>
          <cell r="Q329">
            <v>350400</v>
          </cell>
          <cell r="R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</row>
        <row r="330">
          <cell r="A330">
            <v>200109</v>
          </cell>
          <cell r="B330" t="str">
            <v>eac</v>
          </cell>
          <cell r="C330" t="str">
            <v>eac03</v>
          </cell>
          <cell r="D330">
            <v>37159</v>
          </cell>
          <cell r="E330">
            <v>37162</v>
          </cell>
          <cell r="F330">
            <v>37162</v>
          </cell>
          <cell r="G330">
            <v>294.29998779296875</v>
          </cell>
          <cell r="H330">
            <v>294.29998779296875</v>
          </cell>
          <cell r="I330" t="str">
            <v>FCA Amzya</v>
          </cell>
          <cell r="J330" t="str">
            <v>FCA Amzya</v>
          </cell>
          <cell r="K330" t="str">
            <v>Амзя</v>
          </cell>
          <cell r="L330" t="str">
            <v>НевАзот</v>
          </cell>
          <cell r="M330" t="str">
            <v>GMF</v>
          </cell>
          <cell r="N330" t="str">
            <v>Extokem</v>
          </cell>
          <cell r="O330">
            <v>370</v>
          </cell>
          <cell r="P330">
            <v>108891</v>
          </cell>
          <cell r="Q330">
            <v>108891</v>
          </cell>
          <cell r="R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</row>
        <row r="331">
          <cell r="A331">
            <v>200110</v>
          </cell>
          <cell r="B331" t="str">
            <v>eac</v>
          </cell>
          <cell r="C331" t="str">
            <v>eac05</v>
          </cell>
          <cell r="D331">
            <v>37184</v>
          </cell>
          <cell r="E331">
            <v>37188</v>
          </cell>
          <cell r="F331">
            <v>37188</v>
          </cell>
          <cell r="G331">
            <v>203.05000305175781</v>
          </cell>
          <cell r="H331">
            <v>203.05000305175781</v>
          </cell>
          <cell r="I331" t="str">
            <v>FCA Amzya</v>
          </cell>
          <cell r="J331" t="str">
            <v>FCA Amzya</v>
          </cell>
          <cell r="K331" t="str">
            <v>Амзя</v>
          </cell>
          <cell r="L331" t="str">
            <v>НевАзот</v>
          </cell>
          <cell r="M331" t="str">
            <v>GMF</v>
          </cell>
          <cell r="N331" t="str">
            <v>Extokem</v>
          </cell>
          <cell r="O331">
            <v>370</v>
          </cell>
          <cell r="P331">
            <v>75128.5</v>
          </cell>
          <cell r="Q331">
            <v>75128.5</v>
          </cell>
          <cell r="R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</row>
        <row r="332">
          <cell r="A332">
            <v>200110</v>
          </cell>
          <cell r="B332" t="str">
            <v>eac</v>
          </cell>
          <cell r="C332" t="str">
            <v>eac06</v>
          </cell>
          <cell r="D332">
            <v>37179</v>
          </cell>
          <cell r="E332">
            <v>37174</v>
          </cell>
          <cell r="F332">
            <v>37174</v>
          </cell>
          <cell r="G332">
            <v>378.82501220703125</v>
          </cell>
          <cell r="H332">
            <v>378.82501220703125</v>
          </cell>
          <cell r="I332" t="str">
            <v>FCA Amzya</v>
          </cell>
          <cell r="J332" t="str">
            <v>FCA Amzya</v>
          </cell>
          <cell r="K332" t="str">
            <v>Амзя</v>
          </cell>
          <cell r="L332" t="str">
            <v>НевАзот</v>
          </cell>
          <cell r="M332" t="str">
            <v>GMF</v>
          </cell>
          <cell r="N332" t="str">
            <v>VPK</v>
          </cell>
          <cell r="O332">
            <v>365</v>
          </cell>
          <cell r="P332">
            <v>138271.125</v>
          </cell>
          <cell r="Q332">
            <v>138271.13</v>
          </cell>
          <cell r="R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</row>
        <row r="333">
          <cell r="A333">
            <v>200110</v>
          </cell>
          <cell r="B333" t="str">
            <v>eac</v>
          </cell>
          <cell r="C333" t="str">
            <v>eac07</v>
          </cell>
          <cell r="D333">
            <v>37179</v>
          </cell>
          <cell r="E333">
            <v>37181</v>
          </cell>
          <cell r="F333">
            <v>37181</v>
          </cell>
          <cell r="G333">
            <v>219.05000305175781</v>
          </cell>
          <cell r="H333">
            <v>219.05000305175781</v>
          </cell>
          <cell r="I333" t="str">
            <v>FCA Amzya</v>
          </cell>
          <cell r="J333" t="str">
            <v>FCA Amzya</v>
          </cell>
          <cell r="K333" t="str">
            <v>Амзя</v>
          </cell>
          <cell r="L333" t="str">
            <v>НевАзот</v>
          </cell>
          <cell r="M333" t="str">
            <v>GMF</v>
          </cell>
          <cell r="N333" t="str">
            <v>VPK</v>
          </cell>
          <cell r="O333">
            <v>365</v>
          </cell>
          <cell r="P333">
            <v>79953.25</v>
          </cell>
          <cell r="Q333">
            <v>79953.25</v>
          </cell>
          <cell r="R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</row>
        <row r="334">
          <cell r="A334">
            <v>200111</v>
          </cell>
          <cell r="B334" t="str">
            <v>eac</v>
          </cell>
          <cell r="C334" t="str">
            <v>eac08</v>
          </cell>
          <cell r="D334">
            <v>37205</v>
          </cell>
          <cell r="E334">
            <v>37222</v>
          </cell>
          <cell r="F334">
            <v>37222</v>
          </cell>
          <cell r="G334">
            <v>540</v>
          </cell>
          <cell r="H334">
            <v>540</v>
          </cell>
          <cell r="I334" t="str">
            <v>FCA Asha</v>
          </cell>
          <cell r="J334" t="str">
            <v>FCA Asha</v>
          </cell>
          <cell r="K334" t="str">
            <v>Аша</v>
          </cell>
          <cell r="L334" t="str">
            <v>НевАзот</v>
          </cell>
          <cell r="M334" t="str">
            <v>GMF</v>
          </cell>
          <cell r="N334" t="str">
            <v>Twin</v>
          </cell>
          <cell r="O334">
            <v>327</v>
          </cell>
          <cell r="P334">
            <v>176580</v>
          </cell>
          <cell r="Q334">
            <v>176580</v>
          </cell>
          <cell r="R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</row>
        <row r="335">
          <cell r="A335">
            <v>200111</v>
          </cell>
          <cell r="B335" t="str">
            <v>eac</v>
          </cell>
          <cell r="C335" t="str">
            <v>eac09</v>
          </cell>
          <cell r="D335">
            <v>37205</v>
          </cell>
          <cell r="E335">
            <v>37225</v>
          </cell>
          <cell r="F335">
            <v>37225</v>
          </cell>
          <cell r="G335">
            <v>236.25</v>
          </cell>
          <cell r="H335">
            <v>236.25</v>
          </cell>
          <cell r="I335" t="str">
            <v>FCA Amzya</v>
          </cell>
          <cell r="J335" t="str">
            <v>FCA Amzya</v>
          </cell>
          <cell r="K335" t="str">
            <v>Амзя</v>
          </cell>
          <cell r="L335" t="str">
            <v>НевАзот</v>
          </cell>
          <cell r="M335" t="str">
            <v>GMF</v>
          </cell>
          <cell r="N335" t="str">
            <v>Coxon</v>
          </cell>
          <cell r="O335">
            <v>330</v>
          </cell>
          <cell r="P335">
            <v>77962.5</v>
          </cell>
          <cell r="Q335">
            <v>77962.5</v>
          </cell>
          <cell r="R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</row>
        <row r="336">
          <cell r="A336">
            <v>200111</v>
          </cell>
          <cell r="B336" t="str">
            <v>eac</v>
          </cell>
          <cell r="C336" t="str">
            <v>eac10</v>
          </cell>
          <cell r="D336">
            <v>37215</v>
          </cell>
          <cell r="E336">
            <v>37221</v>
          </cell>
          <cell r="F336">
            <v>37221</v>
          </cell>
          <cell r="G336">
            <v>127.76999664306641</v>
          </cell>
          <cell r="H336">
            <v>127.76999664306641</v>
          </cell>
          <cell r="I336" t="str">
            <v>FCA Tonshaevo</v>
          </cell>
          <cell r="J336" t="str">
            <v>DAF Buslovskaja</v>
          </cell>
          <cell r="K336" t="str">
            <v>Карбохим</v>
          </cell>
          <cell r="L336" t="str">
            <v>КГОК</v>
          </cell>
          <cell r="M336" t="str">
            <v>GMF</v>
          </cell>
          <cell r="N336" t="str">
            <v>Vopak</v>
          </cell>
          <cell r="O336">
            <v>420</v>
          </cell>
          <cell r="P336">
            <v>53663.4</v>
          </cell>
          <cell r="Q336">
            <v>53663.4</v>
          </cell>
          <cell r="R336">
            <v>0</v>
          </cell>
          <cell r="S336" t="str">
            <v>Transair</v>
          </cell>
          <cell r="T336">
            <v>5110.8</v>
          </cell>
          <cell r="U336">
            <v>0</v>
          </cell>
          <cell r="V336">
            <v>5110.8</v>
          </cell>
          <cell r="W336">
            <v>0</v>
          </cell>
          <cell r="X336">
            <v>0</v>
          </cell>
          <cell r="Y336">
            <v>0</v>
          </cell>
        </row>
        <row r="337">
          <cell r="A337">
            <v>200111</v>
          </cell>
          <cell r="B337" t="str">
            <v>eac</v>
          </cell>
          <cell r="C337" t="str">
            <v>eac12</v>
          </cell>
          <cell r="D337">
            <v>37224</v>
          </cell>
          <cell r="E337">
            <v>37225</v>
          </cell>
          <cell r="F337">
            <v>37225</v>
          </cell>
          <cell r="G337">
            <v>56.150001525878906</v>
          </cell>
          <cell r="H337">
            <v>56.150001525878906</v>
          </cell>
          <cell r="I337" t="str">
            <v>FCA Tonshaevo</v>
          </cell>
          <cell r="J337" t="str">
            <v>DAF Brest</v>
          </cell>
          <cell r="K337" t="str">
            <v>Карбохим</v>
          </cell>
          <cell r="L337" t="str">
            <v>КГОК</v>
          </cell>
          <cell r="M337" t="str">
            <v>GMF</v>
          </cell>
          <cell r="N337" t="str">
            <v>Konimpex</v>
          </cell>
          <cell r="O337">
            <v>460</v>
          </cell>
          <cell r="P337">
            <v>25829</v>
          </cell>
          <cell r="Q337">
            <v>25829</v>
          </cell>
          <cell r="R337">
            <v>0</v>
          </cell>
          <cell r="S337" t="str">
            <v>Transair</v>
          </cell>
          <cell r="T337">
            <v>3032.1</v>
          </cell>
          <cell r="U337">
            <v>0</v>
          </cell>
          <cell r="V337">
            <v>3032.1</v>
          </cell>
          <cell r="W337">
            <v>0</v>
          </cell>
          <cell r="X337">
            <v>0</v>
          </cell>
          <cell r="Y337">
            <v>0</v>
          </cell>
        </row>
        <row r="338">
          <cell r="A338">
            <v>200111</v>
          </cell>
          <cell r="B338" t="str">
            <v>eac</v>
          </cell>
          <cell r="C338" t="str">
            <v>eac14</v>
          </cell>
          <cell r="D338">
            <v>37215</v>
          </cell>
          <cell r="E338">
            <v>37225</v>
          </cell>
          <cell r="F338">
            <v>37225</v>
          </cell>
          <cell r="G338">
            <v>178.74099731445313</v>
          </cell>
          <cell r="H338">
            <v>178.74099731445313</v>
          </cell>
          <cell r="I338" t="str">
            <v>FCA Tonshaevo</v>
          </cell>
          <cell r="J338" t="str">
            <v>DAF Buslovskaja</v>
          </cell>
          <cell r="K338" t="str">
            <v>Карбохим</v>
          </cell>
          <cell r="L338" t="str">
            <v>КГОК</v>
          </cell>
          <cell r="M338" t="str">
            <v>GMF</v>
          </cell>
          <cell r="N338" t="str">
            <v>Vopak</v>
          </cell>
          <cell r="O338">
            <v>410</v>
          </cell>
          <cell r="P338">
            <v>73283.81</v>
          </cell>
          <cell r="Q338">
            <v>73283.81</v>
          </cell>
          <cell r="R338">
            <v>0</v>
          </cell>
          <cell r="S338" t="str">
            <v>Transair</v>
          </cell>
          <cell r="T338">
            <v>7149.64</v>
          </cell>
          <cell r="U338">
            <v>0</v>
          </cell>
          <cell r="V338">
            <v>7149.64</v>
          </cell>
          <cell r="W338">
            <v>0</v>
          </cell>
          <cell r="X338">
            <v>0</v>
          </cell>
          <cell r="Y338">
            <v>0</v>
          </cell>
        </row>
        <row r="339">
          <cell r="A339">
            <v>200111</v>
          </cell>
          <cell r="B339" t="str">
            <v>eac</v>
          </cell>
          <cell r="C339" t="str">
            <v>eac15</v>
          </cell>
          <cell r="D339">
            <v>37215</v>
          </cell>
          <cell r="E339">
            <v>37222</v>
          </cell>
          <cell r="F339">
            <v>37222</v>
          </cell>
          <cell r="G339">
            <v>183.88800048828125</v>
          </cell>
          <cell r="H339">
            <v>183.88800048828125</v>
          </cell>
          <cell r="I339" t="str">
            <v>FCA Tonshaevo</v>
          </cell>
          <cell r="J339" t="str">
            <v>DAF Buslovskaja</v>
          </cell>
          <cell r="K339" t="str">
            <v>Карбохим</v>
          </cell>
          <cell r="L339" t="str">
            <v>КГОК</v>
          </cell>
          <cell r="M339" t="str">
            <v>GMF</v>
          </cell>
          <cell r="N339" t="str">
            <v>Vopak</v>
          </cell>
          <cell r="O339">
            <v>420</v>
          </cell>
          <cell r="P339">
            <v>77232.960000000006</v>
          </cell>
          <cell r="Q339">
            <v>77232.960000000006</v>
          </cell>
          <cell r="R339">
            <v>0</v>
          </cell>
          <cell r="S339" t="str">
            <v>Transair</v>
          </cell>
          <cell r="T339">
            <v>7355.52</v>
          </cell>
          <cell r="U339">
            <v>0</v>
          </cell>
          <cell r="V339">
            <v>7355.52</v>
          </cell>
          <cell r="W339">
            <v>0</v>
          </cell>
          <cell r="X339">
            <v>0</v>
          </cell>
          <cell r="Y339">
            <v>0</v>
          </cell>
        </row>
        <row r="340">
          <cell r="A340">
            <v>200112</v>
          </cell>
          <cell r="B340" t="str">
            <v>eac</v>
          </cell>
          <cell r="C340" t="str">
            <v>eac16</v>
          </cell>
          <cell r="D340">
            <v>37235</v>
          </cell>
          <cell r="E340">
            <v>37237</v>
          </cell>
          <cell r="F340">
            <v>37237</v>
          </cell>
          <cell r="G340">
            <v>59.5</v>
          </cell>
          <cell r="H340">
            <v>59.5</v>
          </cell>
          <cell r="I340" t="str">
            <v>FCA Amzya</v>
          </cell>
          <cell r="J340" t="str">
            <v>FCA Amzya</v>
          </cell>
          <cell r="K340" t="str">
            <v>Амзя</v>
          </cell>
          <cell r="L340" t="str">
            <v>НевАзот</v>
          </cell>
          <cell r="M340" t="str">
            <v>GMF</v>
          </cell>
          <cell r="N340" t="str">
            <v>Coxon</v>
          </cell>
          <cell r="O340">
            <v>330</v>
          </cell>
          <cell r="P340">
            <v>19635</v>
          </cell>
          <cell r="Q340">
            <v>19635</v>
          </cell>
          <cell r="R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</row>
        <row r="341">
          <cell r="A341">
            <v>200112</v>
          </cell>
          <cell r="B341" t="str">
            <v>eac</v>
          </cell>
          <cell r="C341" t="str">
            <v>eac17</v>
          </cell>
          <cell r="D341">
            <v>37240</v>
          </cell>
          <cell r="E341">
            <v>37239</v>
          </cell>
          <cell r="F341">
            <v>37249</v>
          </cell>
          <cell r="G341">
            <v>451</v>
          </cell>
          <cell r="H341">
            <v>451</v>
          </cell>
          <cell r="I341" t="str">
            <v>FCA Tonshaevo</v>
          </cell>
          <cell r="J341" t="str">
            <v>DAF Buslovskaja</v>
          </cell>
          <cell r="K341" t="str">
            <v>Амзя</v>
          </cell>
          <cell r="L341" t="str">
            <v>НевАзот</v>
          </cell>
          <cell r="M341" t="str">
            <v>GMF</v>
          </cell>
          <cell r="N341" t="str">
            <v>Vinmar</v>
          </cell>
          <cell r="O341">
            <v>405</v>
          </cell>
          <cell r="P341">
            <v>182655</v>
          </cell>
          <cell r="Q341">
            <v>182655</v>
          </cell>
          <cell r="R341">
            <v>0</v>
          </cell>
          <cell r="S341" t="str">
            <v>Transair</v>
          </cell>
          <cell r="T341">
            <v>21582.240000000002</v>
          </cell>
          <cell r="U341">
            <v>21582.240000000002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</row>
        <row r="342">
          <cell r="A342">
            <v>200112</v>
          </cell>
          <cell r="B342" t="str">
            <v>eac</v>
          </cell>
          <cell r="C342" t="str">
            <v>eac18</v>
          </cell>
          <cell r="D342">
            <v>37241</v>
          </cell>
          <cell r="E342">
            <v>37246</v>
          </cell>
          <cell r="F342">
            <v>37256</v>
          </cell>
          <cell r="G342">
            <v>303.1610107421875</v>
          </cell>
          <cell r="H342">
            <v>303.1610107421875</v>
          </cell>
          <cell r="I342" t="str">
            <v>FCA Tonshaevo</v>
          </cell>
          <cell r="J342" t="str">
            <v>DAF Buslovskaja</v>
          </cell>
          <cell r="K342" t="str">
            <v>Карбохим</v>
          </cell>
          <cell r="L342" t="str">
            <v>КГОК</v>
          </cell>
          <cell r="M342" t="str">
            <v>GMF</v>
          </cell>
          <cell r="N342" t="str">
            <v>Vopak</v>
          </cell>
          <cell r="O342">
            <v>405</v>
          </cell>
          <cell r="P342">
            <v>122780.205</v>
          </cell>
          <cell r="Q342">
            <v>122780.21</v>
          </cell>
          <cell r="R342">
            <v>0</v>
          </cell>
          <cell r="S342" t="str">
            <v>Transair</v>
          </cell>
          <cell r="T342">
            <v>12839.76</v>
          </cell>
          <cell r="U342">
            <v>12839.76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</row>
        <row r="343">
          <cell r="A343">
            <v>200112</v>
          </cell>
          <cell r="B343" t="str">
            <v>eac</v>
          </cell>
          <cell r="C343" t="str">
            <v>eac19</v>
          </cell>
          <cell r="D343">
            <v>37236</v>
          </cell>
          <cell r="E343">
            <v>37236</v>
          </cell>
          <cell r="F343">
            <v>37236</v>
          </cell>
          <cell r="G343">
            <v>158.76100158691406</v>
          </cell>
          <cell r="H343">
            <v>158.76100158691406</v>
          </cell>
          <cell r="I343" t="str">
            <v>FCA Tonshaevo</v>
          </cell>
          <cell r="J343" t="str">
            <v>FCA Tonshaevo</v>
          </cell>
          <cell r="K343" t="str">
            <v>Карбохим</v>
          </cell>
          <cell r="L343" t="str">
            <v>КГОК</v>
          </cell>
          <cell r="M343" t="str">
            <v>GMF</v>
          </cell>
          <cell r="N343" t="str">
            <v>SVL</v>
          </cell>
          <cell r="O343">
            <v>362</v>
          </cell>
          <cell r="P343">
            <v>57471.482000000004</v>
          </cell>
          <cell r="Q343">
            <v>51724.33</v>
          </cell>
          <cell r="R343">
            <v>5747.15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</row>
        <row r="344">
          <cell r="A344">
            <v>200112</v>
          </cell>
          <cell r="B344" t="str">
            <v>eac</v>
          </cell>
          <cell r="C344" t="str">
            <v>eac20</v>
          </cell>
          <cell r="D344">
            <v>37245</v>
          </cell>
          <cell r="E344">
            <v>37254</v>
          </cell>
          <cell r="F344">
            <v>37256</v>
          </cell>
          <cell r="G344">
            <v>307.77499389648438</v>
          </cell>
          <cell r="H344">
            <v>307.77499389648438</v>
          </cell>
          <cell r="I344" t="str">
            <v>FCA Tonshaevo</v>
          </cell>
          <cell r="J344" t="str">
            <v>DAF Buslovskaja</v>
          </cell>
          <cell r="K344" t="str">
            <v>Амзя</v>
          </cell>
          <cell r="L344" t="str">
            <v>НевАзот</v>
          </cell>
          <cell r="M344" t="str">
            <v>GMF</v>
          </cell>
          <cell r="N344" t="str">
            <v>Vinmar</v>
          </cell>
          <cell r="O344">
            <v>405</v>
          </cell>
          <cell r="P344">
            <v>124648.875</v>
          </cell>
          <cell r="Q344">
            <v>124648.88</v>
          </cell>
          <cell r="R344">
            <v>0</v>
          </cell>
          <cell r="S344" t="str">
            <v>Transair</v>
          </cell>
          <cell r="T344">
            <v>15080.975</v>
          </cell>
          <cell r="U344">
            <v>12905.2</v>
          </cell>
          <cell r="V344">
            <v>2175.7800000000002</v>
          </cell>
          <cell r="W344">
            <v>0</v>
          </cell>
          <cell r="X344">
            <v>0</v>
          </cell>
          <cell r="Y344">
            <v>0</v>
          </cell>
        </row>
        <row r="345">
          <cell r="A345">
            <v>200112</v>
          </cell>
          <cell r="B345" t="str">
            <v>eac</v>
          </cell>
          <cell r="C345" t="str">
            <v>eac21</v>
          </cell>
          <cell r="D345">
            <v>37236</v>
          </cell>
          <cell r="E345">
            <v>37239</v>
          </cell>
          <cell r="F345">
            <v>37239</v>
          </cell>
          <cell r="G345">
            <v>130</v>
          </cell>
          <cell r="H345">
            <v>130</v>
          </cell>
          <cell r="I345" t="str">
            <v>FCA Tonshaevo</v>
          </cell>
          <cell r="J345" t="str">
            <v>FCA Tonshaevo</v>
          </cell>
          <cell r="K345" t="str">
            <v>Карбохим</v>
          </cell>
          <cell r="L345" t="str">
            <v>КГОК</v>
          </cell>
          <cell r="M345" t="str">
            <v>GMF</v>
          </cell>
          <cell r="N345" t="str">
            <v>SVL</v>
          </cell>
          <cell r="O345">
            <v>362</v>
          </cell>
          <cell r="P345">
            <v>47060</v>
          </cell>
          <cell r="Q345">
            <v>42354</v>
          </cell>
          <cell r="R345">
            <v>4706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</row>
        <row r="346">
          <cell r="A346">
            <v>200112</v>
          </cell>
          <cell r="B346" t="str">
            <v>eac</v>
          </cell>
          <cell r="C346" t="str">
            <v>eac22</v>
          </cell>
          <cell r="D346">
            <v>37236</v>
          </cell>
          <cell r="E346">
            <v>37242</v>
          </cell>
          <cell r="F346">
            <v>37242</v>
          </cell>
          <cell r="G346">
            <v>85.2239990234375</v>
          </cell>
          <cell r="H346">
            <v>85.2239990234375</v>
          </cell>
          <cell r="I346" t="str">
            <v>FCA Tonshaevo</v>
          </cell>
          <cell r="J346" t="str">
            <v>FCA Tonshaevo</v>
          </cell>
          <cell r="K346" t="str">
            <v>Карбохим</v>
          </cell>
          <cell r="L346" t="str">
            <v>КГОК</v>
          </cell>
          <cell r="M346" t="str">
            <v>GMF</v>
          </cell>
          <cell r="N346" t="str">
            <v>SVL</v>
          </cell>
          <cell r="O346">
            <v>362</v>
          </cell>
          <cell r="P346">
            <v>30851.088</v>
          </cell>
          <cell r="Q346">
            <v>27765.98</v>
          </cell>
          <cell r="R346">
            <v>3085.11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</row>
        <row r="347">
          <cell r="A347">
            <v>200112</v>
          </cell>
          <cell r="B347" t="str">
            <v>eac</v>
          </cell>
          <cell r="C347" t="str">
            <v>eac23</v>
          </cell>
          <cell r="D347">
            <v>37240</v>
          </cell>
          <cell r="E347">
            <v>37246</v>
          </cell>
          <cell r="F347">
            <v>37250</v>
          </cell>
          <cell r="G347">
            <v>134.55000305175781</v>
          </cell>
          <cell r="H347">
            <v>134.55000305175781</v>
          </cell>
          <cell r="I347" t="str">
            <v>FCA Amzya</v>
          </cell>
          <cell r="J347" t="str">
            <v>DAF Buslovskaja</v>
          </cell>
          <cell r="K347" t="str">
            <v>Амзя</v>
          </cell>
          <cell r="L347" t="str">
            <v>НевАзот</v>
          </cell>
          <cell r="M347" t="str">
            <v>GMF</v>
          </cell>
          <cell r="N347" t="str">
            <v>Vinmar</v>
          </cell>
          <cell r="O347">
            <v>405</v>
          </cell>
          <cell r="P347">
            <v>54492.75</v>
          </cell>
          <cell r="Q347">
            <v>54492.75</v>
          </cell>
          <cell r="R347">
            <v>0</v>
          </cell>
          <cell r="S347" t="str">
            <v>Transair</v>
          </cell>
          <cell r="T347">
            <v>6592.95</v>
          </cell>
          <cell r="U347">
            <v>5614.6</v>
          </cell>
          <cell r="V347">
            <v>978.35</v>
          </cell>
          <cell r="W347">
            <v>0</v>
          </cell>
          <cell r="X347">
            <v>0</v>
          </cell>
          <cell r="Y347">
            <v>0</v>
          </cell>
        </row>
        <row r="348">
          <cell r="A348">
            <v>200112</v>
          </cell>
          <cell r="B348" t="str">
            <v>eac</v>
          </cell>
          <cell r="C348" t="str">
            <v>eac25</v>
          </cell>
          <cell r="D348">
            <v>37271</v>
          </cell>
          <cell r="E348">
            <v>37255</v>
          </cell>
          <cell r="F348">
            <v>37256</v>
          </cell>
          <cell r="G348">
            <v>467.11700439453125</v>
          </cell>
          <cell r="H348">
            <v>467.11700439453125</v>
          </cell>
          <cell r="I348" t="str">
            <v>FCA Tonshaevo</v>
          </cell>
          <cell r="J348" t="str">
            <v>DAF Buslovskaja</v>
          </cell>
          <cell r="K348" t="str">
            <v>Карбохим</v>
          </cell>
          <cell r="L348" t="str">
            <v>КГОК</v>
          </cell>
          <cell r="M348" t="str">
            <v>GMF</v>
          </cell>
          <cell r="N348" t="str">
            <v>Vopak</v>
          </cell>
          <cell r="O348">
            <v>400</v>
          </cell>
          <cell r="P348">
            <v>186846.8</v>
          </cell>
          <cell r="Q348">
            <v>186846.8</v>
          </cell>
          <cell r="R348">
            <v>0</v>
          </cell>
          <cell r="S348" t="str">
            <v>Transair</v>
          </cell>
          <cell r="T348">
            <v>19874.080000000002</v>
          </cell>
          <cell r="U348">
            <v>19874.080000000002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</row>
        <row r="349">
          <cell r="A349">
            <v>200112</v>
          </cell>
          <cell r="B349" t="str">
            <v>eac</v>
          </cell>
          <cell r="C349" t="str">
            <v>eac26</v>
          </cell>
          <cell r="D349">
            <v>37253</v>
          </cell>
          <cell r="E349">
            <v>37255</v>
          </cell>
          <cell r="F349">
            <v>37256</v>
          </cell>
          <cell r="G349">
            <v>117.5</v>
          </cell>
          <cell r="H349">
            <v>117.5</v>
          </cell>
          <cell r="I349" t="str">
            <v>FCA Amzya</v>
          </cell>
          <cell r="J349" t="str">
            <v>DAF Buslovskaja</v>
          </cell>
          <cell r="K349" t="str">
            <v>Амзя</v>
          </cell>
          <cell r="L349" t="str">
            <v>НевАзот</v>
          </cell>
          <cell r="M349" t="str">
            <v>GMF</v>
          </cell>
          <cell r="N349" t="str">
            <v>Vinmar</v>
          </cell>
          <cell r="O349">
            <v>405</v>
          </cell>
          <cell r="P349">
            <v>47587.5</v>
          </cell>
          <cell r="Q349">
            <v>47587.5</v>
          </cell>
          <cell r="R349">
            <v>0</v>
          </cell>
          <cell r="S349" t="str">
            <v>Transair</v>
          </cell>
          <cell r="T349">
            <v>5757.5</v>
          </cell>
          <cell r="U349">
            <v>4944.2</v>
          </cell>
          <cell r="V349">
            <v>813.3</v>
          </cell>
          <cell r="W349">
            <v>0</v>
          </cell>
          <cell r="X349">
            <v>0</v>
          </cell>
          <cell r="Y349">
            <v>0</v>
          </cell>
        </row>
        <row r="350">
          <cell r="A350">
            <v>200112</v>
          </cell>
          <cell r="B350" t="str">
            <v>eac</v>
          </cell>
          <cell r="C350" t="str">
            <v>eac27</v>
          </cell>
          <cell r="D350">
            <v>37254</v>
          </cell>
          <cell r="E350">
            <v>37255</v>
          </cell>
          <cell r="F350">
            <v>37255</v>
          </cell>
          <cell r="G350">
            <v>59.5</v>
          </cell>
          <cell r="H350">
            <v>59.5</v>
          </cell>
          <cell r="I350" t="str">
            <v>FCA Amzya</v>
          </cell>
          <cell r="J350" t="str">
            <v>FCA Amzya</v>
          </cell>
          <cell r="K350" t="str">
            <v>Амзя</v>
          </cell>
          <cell r="L350" t="str">
            <v>НевАзот</v>
          </cell>
          <cell r="M350" t="str">
            <v>GMF</v>
          </cell>
          <cell r="N350" t="str">
            <v>Coxon</v>
          </cell>
          <cell r="O350">
            <v>380</v>
          </cell>
          <cell r="P350">
            <v>22610</v>
          </cell>
          <cell r="Q350">
            <v>22610</v>
          </cell>
          <cell r="R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</row>
        <row r="351">
          <cell r="A351">
            <v>200201</v>
          </cell>
          <cell r="B351" t="str">
            <v>eac</v>
          </cell>
          <cell r="C351" t="str">
            <v>eac28</v>
          </cell>
          <cell r="D351">
            <v>37276</v>
          </cell>
          <cell r="E351">
            <v>37274</v>
          </cell>
          <cell r="F351">
            <v>37287</v>
          </cell>
          <cell r="G351">
            <v>309</v>
          </cell>
          <cell r="H351">
            <v>309</v>
          </cell>
          <cell r="I351" t="str">
            <v>FCA Amzya</v>
          </cell>
          <cell r="J351" t="str">
            <v>DAF Buslovskaja</v>
          </cell>
          <cell r="K351" t="str">
            <v>Амзя</v>
          </cell>
          <cell r="L351" t="str">
            <v>КГОК</v>
          </cell>
          <cell r="M351" t="str">
            <v>GMF</v>
          </cell>
          <cell r="N351" t="str">
            <v>Vinmar</v>
          </cell>
          <cell r="O351">
            <v>405</v>
          </cell>
          <cell r="P351">
            <v>125145</v>
          </cell>
          <cell r="Q351">
            <v>125145</v>
          </cell>
          <cell r="R351">
            <v>0</v>
          </cell>
          <cell r="S351" t="str">
            <v>Transair</v>
          </cell>
          <cell r="T351">
            <v>15046.98</v>
          </cell>
          <cell r="U351">
            <v>15046.98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</row>
        <row r="352">
          <cell r="A352">
            <v>200201</v>
          </cell>
          <cell r="B352" t="str">
            <v>eac</v>
          </cell>
          <cell r="C352" t="str">
            <v>eac29</v>
          </cell>
          <cell r="D352">
            <v>37287</v>
          </cell>
          <cell r="E352">
            <v>37278</v>
          </cell>
          <cell r="F352">
            <v>37287</v>
          </cell>
          <cell r="G352">
            <v>313.29998779296875</v>
          </cell>
          <cell r="H352">
            <v>313.29998779296875</v>
          </cell>
          <cell r="I352" t="str">
            <v>FCA Amzya</v>
          </cell>
          <cell r="J352" t="str">
            <v>DAF Buslovskaja</v>
          </cell>
          <cell r="K352" t="str">
            <v>Амзя</v>
          </cell>
          <cell r="L352" t="str">
            <v>КГОК</v>
          </cell>
          <cell r="M352" t="str">
            <v>GMF</v>
          </cell>
          <cell r="N352" t="str">
            <v>Vinmar</v>
          </cell>
          <cell r="O352">
            <v>380</v>
          </cell>
          <cell r="P352">
            <v>119054</v>
          </cell>
          <cell r="Q352">
            <v>119054</v>
          </cell>
          <cell r="R352">
            <v>0</v>
          </cell>
          <cell r="S352" t="str">
            <v>Transair</v>
          </cell>
          <cell r="T352">
            <v>15256.37</v>
          </cell>
          <cell r="U352">
            <v>15256.37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</row>
        <row r="353">
          <cell r="A353">
            <v>200112</v>
          </cell>
          <cell r="B353" t="str">
            <v>eac</v>
          </cell>
          <cell r="C353" t="str">
            <v>eac30</v>
          </cell>
          <cell r="D353">
            <v>37241</v>
          </cell>
          <cell r="E353">
            <v>37254</v>
          </cell>
          <cell r="F353">
            <v>37256</v>
          </cell>
          <cell r="G353">
            <v>199.94000244140625</v>
          </cell>
          <cell r="H353">
            <v>199.94000244140625</v>
          </cell>
          <cell r="I353" t="str">
            <v>FCA Tonshaevo</v>
          </cell>
          <cell r="J353" t="str">
            <v>DAF Buslovskaja</v>
          </cell>
          <cell r="K353" t="str">
            <v>Карбохим</v>
          </cell>
          <cell r="L353" t="str">
            <v>КГОК</v>
          </cell>
          <cell r="M353" t="str">
            <v>GMF</v>
          </cell>
          <cell r="N353" t="str">
            <v>Vopak</v>
          </cell>
          <cell r="O353">
            <v>405</v>
          </cell>
          <cell r="P353">
            <v>80975.7</v>
          </cell>
          <cell r="Q353">
            <v>67008.06</v>
          </cell>
          <cell r="R353">
            <v>13967.64</v>
          </cell>
          <cell r="S353" t="str">
            <v>Transair</v>
          </cell>
          <cell r="T353">
            <v>8475.09</v>
          </cell>
          <cell r="U353">
            <v>8475.09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</row>
        <row r="354">
          <cell r="A354">
            <v>200201</v>
          </cell>
          <cell r="B354" t="str">
            <v>eac</v>
          </cell>
          <cell r="C354" t="str">
            <v>eac31</v>
          </cell>
          <cell r="D354">
            <v>37271</v>
          </cell>
          <cell r="E354">
            <v>37287</v>
          </cell>
          <cell r="F354">
            <v>37292</v>
          </cell>
          <cell r="G354">
            <v>228.15499877929688</v>
          </cell>
          <cell r="H354">
            <v>228.15499877929688</v>
          </cell>
          <cell r="I354" t="str">
            <v>FCA Tonshaevo</v>
          </cell>
          <cell r="J354" t="str">
            <v>DAF Buslovskaja</v>
          </cell>
          <cell r="K354" t="str">
            <v>Карбохим</v>
          </cell>
          <cell r="L354" t="str">
            <v>КГОК</v>
          </cell>
          <cell r="M354" t="str">
            <v>GMF</v>
          </cell>
          <cell r="N354" t="str">
            <v>Vopak</v>
          </cell>
          <cell r="O354">
            <v>375</v>
          </cell>
          <cell r="P354">
            <v>85558.125</v>
          </cell>
          <cell r="Q354">
            <v>85558.13</v>
          </cell>
          <cell r="R354">
            <v>0</v>
          </cell>
          <cell r="S354" t="str">
            <v>Transair</v>
          </cell>
          <cell r="T354">
            <v>10181.19</v>
          </cell>
          <cell r="U354">
            <v>10181.19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</row>
        <row r="355">
          <cell r="A355">
            <v>200201</v>
          </cell>
          <cell r="B355" t="str">
            <v>eac</v>
          </cell>
          <cell r="C355" t="str">
            <v>eac32</v>
          </cell>
          <cell r="D355">
            <v>37276</v>
          </cell>
          <cell r="E355">
            <v>37285</v>
          </cell>
          <cell r="F355">
            <v>37285</v>
          </cell>
          <cell r="G355">
            <v>664.72900390625</v>
          </cell>
          <cell r="H355">
            <v>664.72900390625</v>
          </cell>
          <cell r="I355" t="str">
            <v>FCA Tonshaevo</v>
          </cell>
          <cell r="J355" t="str">
            <v>FCA Tonshaevo</v>
          </cell>
          <cell r="K355" t="str">
            <v>Карбохим</v>
          </cell>
          <cell r="L355" t="str">
            <v>КГОК</v>
          </cell>
          <cell r="M355" t="str">
            <v>GMF</v>
          </cell>
          <cell r="N355" t="str">
            <v>SVL</v>
          </cell>
          <cell r="O355">
            <v>330</v>
          </cell>
          <cell r="P355">
            <v>219360.57</v>
          </cell>
          <cell r="Q355">
            <v>109680.29</v>
          </cell>
          <cell r="R355">
            <v>109680.28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</row>
        <row r="356">
          <cell r="A356">
            <v>200201</v>
          </cell>
          <cell r="B356" t="str">
            <v>eac</v>
          </cell>
          <cell r="C356" t="str">
            <v>eac33</v>
          </cell>
          <cell r="D356">
            <v>37287</v>
          </cell>
          <cell r="E356">
            <v>37287</v>
          </cell>
          <cell r="F356">
            <v>37294</v>
          </cell>
          <cell r="G356">
            <v>480.5</v>
          </cell>
          <cell r="H356">
            <v>480.5</v>
          </cell>
          <cell r="I356" t="str">
            <v>FCA Almezh</v>
          </cell>
          <cell r="J356" t="str">
            <v>DAF Buslovskaja</v>
          </cell>
          <cell r="K356" t="str">
            <v>Молома</v>
          </cell>
          <cell r="L356" t="str">
            <v>КГОК</v>
          </cell>
          <cell r="M356" t="str">
            <v>GMF</v>
          </cell>
          <cell r="N356" t="str">
            <v>Vinmar</v>
          </cell>
          <cell r="O356">
            <v>380</v>
          </cell>
          <cell r="P356">
            <v>182590</v>
          </cell>
          <cell r="Q356">
            <v>182590</v>
          </cell>
          <cell r="R356">
            <v>0</v>
          </cell>
          <cell r="S356" t="str">
            <v>Transair</v>
          </cell>
          <cell r="T356">
            <v>20817.36</v>
          </cell>
          <cell r="U356">
            <v>20817.36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</row>
        <row r="357">
          <cell r="A357">
            <v>200201</v>
          </cell>
          <cell r="B357" t="str">
            <v>eac</v>
          </cell>
          <cell r="C357" t="str">
            <v>eac34</v>
          </cell>
          <cell r="D357">
            <v>37287</v>
          </cell>
          <cell r="E357">
            <v>37285</v>
          </cell>
          <cell r="F357">
            <v>37294</v>
          </cell>
          <cell r="G357">
            <v>395.75</v>
          </cell>
          <cell r="H357">
            <v>395.75</v>
          </cell>
          <cell r="I357" t="str">
            <v>FCA Amzya</v>
          </cell>
          <cell r="J357" t="str">
            <v>DAF Buslovskaja</v>
          </cell>
          <cell r="K357" t="str">
            <v>Амзя</v>
          </cell>
          <cell r="L357" t="str">
            <v>КГОК</v>
          </cell>
          <cell r="M357" t="str">
            <v>GMF</v>
          </cell>
          <cell r="N357" t="str">
            <v>Vinmar</v>
          </cell>
          <cell r="O357">
            <v>380</v>
          </cell>
          <cell r="P357">
            <v>150385</v>
          </cell>
          <cell r="Q357">
            <v>150385</v>
          </cell>
          <cell r="R357">
            <v>0</v>
          </cell>
          <cell r="S357" t="str">
            <v>Transair</v>
          </cell>
          <cell r="T357">
            <v>19271.32</v>
          </cell>
          <cell r="U357">
            <v>19271.32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</row>
        <row r="358">
          <cell r="A358">
            <v>200202</v>
          </cell>
          <cell r="B358" t="str">
            <v>eac</v>
          </cell>
          <cell r="C358" t="str">
            <v>eac35</v>
          </cell>
          <cell r="D358">
            <v>37315</v>
          </cell>
          <cell r="E358">
            <v>37309</v>
          </cell>
          <cell r="F358">
            <v>37309</v>
          </cell>
          <cell r="G358">
            <v>479.25</v>
          </cell>
          <cell r="H358">
            <v>479.25</v>
          </cell>
          <cell r="I358" t="str">
            <v>FCA Tonshaevo</v>
          </cell>
          <cell r="J358" t="str">
            <v>FCA Tonshaevo</v>
          </cell>
          <cell r="K358" t="str">
            <v>Карбохим</v>
          </cell>
          <cell r="L358" t="str">
            <v>КГОК</v>
          </cell>
          <cell r="M358" t="str">
            <v>GMF</v>
          </cell>
          <cell r="N358" t="str">
            <v>SVL</v>
          </cell>
          <cell r="O358">
            <v>355</v>
          </cell>
          <cell r="P358">
            <v>170133.75</v>
          </cell>
          <cell r="Q358">
            <v>0</v>
          </cell>
          <cell r="R358">
            <v>170133.75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</row>
        <row r="359">
          <cell r="A359">
            <v>200202</v>
          </cell>
          <cell r="B359" t="str">
            <v>eac</v>
          </cell>
          <cell r="C359" t="str">
            <v>eac39</v>
          </cell>
          <cell r="D359">
            <v>37315</v>
          </cell>
          <cell r="G359">
            <v>320.75</v>
          </cell>
          <cell r="H359">
            <v>320.75</v>
          </cell>
          <cell r="I359" t="str">
            <v>FCA Tonshaevo</v>
          </cell>
          <cell r="J359" t="str">
            <v>FCA Tonshaevo</v>
          </cell>
          <cell r="K359" t="str">
            <v>Карбохим</v>
          </cell>
          <cell r="L359" t="str">
            <v>КГОК</v>
          </cell>
          <cell r="M359" t="str">
            <v>GMF</v>
          </cell>
          <cell r="N359" t="str">
            <v>SVL</v>
          </cell>
          <cell r="O359">
            <v>355</v>
          </cell>
          <cell r="P359">
            <v>113866.25</v>
          </cell>
          <cell r="Q359">
            <v>0</v>
          </cell>
          <cell r="R359">
            <v>113866.25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</row>
        <row r="360">
          <cell r="A360">
            <v>200112</v>
          </cell>
          <cell r="B360" t="str">
            <v>eac</v>
          </cell>
          <cell r="C360" t="str">
            <v>eac40</v>
          </cell>
          <cell r="D360">
            <v>37241</v>
          </cell>
          <cell r="E360">
            <v>37246</v>
          </cell>
          <cell r="F360">
            <v>37256</v>
          </cell>
          <cell r="G360">
            <v>34.487998962402344</v>
          </cell>
          <cell r="H360">
            <v>34.487998962402344</v>
          </cell>
          <cell r="I360" t="str">
            <v>FCA Tonshaevo</v>
          </cell>
          <cell r="J360" t="str">
            <v>DAF Buslovskaja</v>
          </cell>
          <cell r="K360" t="str">
            <v>Карбохим</v>
          </cell>
          <cell r="L360" t="str">
            <v>КГОК</v>
          </cell>
          <cell r="M360" t="str">
            <v>GMF</v>
          </cell>
          <cell r="N360" t="str">
            <v>Vopak</v>
          </cell>
          <cell r="O360">
            <v>275</v>
          </cell>
          <cell r="P360">
            <v>9484.2000000000007</v>
          </cell>
          <cell r="Q360">
            <v>0</v>
          </cell>
          <cell r="R360">
            <v>0</v>
          </cell>
          <cell r="S360" t="str">
            <v>Transair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</row>
        <row r="361">
          <cell r="A361">
            <v>200201</v>
          </cell>
          <cell r="B361" t="str">
            <v>eac</v>
          </cell>
          <cell r="C361" t="str">
            <v>eac41</v>
          </cell>
          <cell r="D361">
            <v>37276</v>
          </cell>
          <cell r="E361">
            <v>37274</v>
          </cell>
          <cell r="F361">
            <v>37286</v>
          </cell>
          <cell r="G361">
            <v>222.89999389648438</v>
          </cell>
          <cell r="H361">
            <v>222.89999389648438</v>
          </cell>
          <cell r="I361" t="str">
            <v>FCA Amzya</v>
          </cell>
          <cell r="J361" t="str">
            <v>DAF Buslovskaja</v>
          </cell>
          <cell r="K361" t="str">
            <v>Амзя</v>
          </cell>
          <cell r="L361" t="str">
            <v>КГОК</v>
          </cell>
          <cell r="M361" t="str">
            <v>GMF</v>
          </cell>
          <cell r="N361" t="str">
            <v>Vinmar</v>
          </cell>
          <cell r="O361">
            <v>405</v>
          </cell>
          <cell r="P361">
            <v>90274.5</v>
          </cell>
          <cell r="Q361">
            <v>90274.5</v>
          </cell>
          <cell r="R361">
            <v>0</v>
          </cell>
          <cell r="S361" t="str">
            <v>Transair</v>
          </cell>
          <cell r="T361">
            <v>10854.27</v>
          </cell>
          <cell r="U361">
            <v>10854.27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</row>
        <row r="362">
          <cell r="A362">
            <v>200201</v>
          </cell>
          <cell r="B362" t="str">
            <v>eac</v>
          </cell>
          <cell r="C362" t="str">
            <v>eac42</v>
          </cell>
          <cell r="D362">
            <v>37287</v>
          </cell>
          <cell r="E362">
            <v>37287</v>
          </cell>
          <cell r="F362">
            <v>37294</v>
          </cell>
          <cell r="G362">
            <v>194.5</v>
          </cell>
          <cell r="H362">
            <v>194.5</v>
          </cell>
          <cell r="I362" t="str">
            <v>FCA Amzya</v>
          </cell>
          <cell r="J362" t="str">
            <v>DAF Buslovskaja</v>
          </cell>
          <cell r="K362" t="str">
            <v>Амзя</v>
          </cell>
          <cell r="L362" t="str">
            <v>КГОК</v>
          </cell>
          <cell r="M362" t="str">
            <v>GMF</v>
          </cell>
          <cell r="N362" t="str">
            <v>Vinmar</v>
          </cell>
          <cell r="O362">
            <v>380</v>
          </cell>
          <cell r="P362">
            <v>73910</v>
          </cell>
          <cell r="Q362">
            <v>73910</v>
          </cell>
          <cell r="R362">
            <v>0</v>
          </cell>
          <cell r="S362" t="str">
            <v>Transair</v>
          </cell>
          <cell r="T362">
            <v>9471.32</v>
          </cell>
          <cell r="U362">
            <v>9471.32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</row>
        <row r="363">
          <cell r="A363">
            <v>200104</v>
          </cell>
          <cell r="B363" t="str">
            <v>foc</v>
          </cell>
          <cell r="C363" t="str">
            <v>foc01</v>
          </cell>
          <cell r="D363">
            <v>36991</v>
          </cell>
          <cell r="E363">
            <v>36991</v>
          </cell>
          <cell r="F363">
            <v>36991</v>
          </cell>
          <cell r="G363">
            <v>3883.6298828125</v>
          </cell>
          <cell r="H363">
            <v>3883.6298828125</v>
          </cell>
          <cell r="I363" t="str">
            <v>FCA</v>
          </cell>
          <cell r="J363" t="str">
            <v>FCA-DAF</v>
          </cell>
          <cell r="K363" t="str">
            <v>КГОК</v>
          </cell>
          <cell r="L363" t="str">
            <v>КГОК</v>
          </cell>
          <cell r="M363" t="str">
            <v>Mirintex</v>
          </cell>
          <cell r="N363" t="str">
            <v>Seko Slovakia</v>
          </cell>
          <cell r="O363">
            <v>11.44</v>
          </cell>
          <cell r="P363">
            <v>111042.22719999999</v>
          </cell>
          <cell r="Q363">
            <v>111042.23</v>
          </cell>
          <cell r="R363">
            <v>0</v>
          </cell>
          <cell r="S363" t="str">
            <v>Shaymacks</v>
          </cell>
          <cell r="T363">
            <v>66613.5</v>
          </cell>
          <cell r="U363">
            <v>66613.5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</row>
        <row r="364">
          <cell r="A364">
            <v>200104</v>
          </cell>
          <cell r="B364" t="str">
            <v>foc</v>
          </cell>
          <cell r="C364" t="str">
            <v>foc02</v>
          </cell>
          <cell r="D364">
            <v>36992</v>
          </cell>
          <cell r="E364">
            <v>36992</v>
          </cell>
          <cell r="F364">
            <v>36992</v>
          </cell>
          <cell r="G364">
            <v>3909.300048828125</v>
          </cell>
          <cell r="H364">
            <v>3909.300048828125</v>
          </cell>
          <cell r="I364" t="str">
            <v>FCA</v>
          </cell>
          <cell r="J364" t="str">
            <v>FCA-DAF</v>
          </cell>
          <cell r="K364" t="str">
            <v>КГОК</v>
          </cell>
          <cell r="L364" t="str">
            <v>КГОК</v>
          </cell>
          <cell r="M364" t="str">
            <v>Mirintex</v>
          </cell>
          <cell r="N364" t="str">
            <v>Seko Slovakia</v>
          </cell>
          <cell r="O364">
            <v>11.4</v>
          </cell>
          <cell r="P364">
            <v>111755.82</v>
          </cell>
          <cell r="Q364">
            <v>111755.82</v>
          </cell>
          <cell r="R364">
            <v>0</v>
          </cell>
          <cell r="S364" t="str">
            <v>Shaymacks</v>
          </cell>
          <cell r="T364">
            <v>67189.8</v>
          </cell>
          <cell r="U364">
            <v>67189.8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</row>
        <row r="365">
          <cell r="A365">
            <v>200104</v>
          </cell>
          <cell r="B365" t="str">
            <v>foc</v>
          </cell>
          <cell r="C365" t="str">
            <v>foc03</v>
          </cell>
          <cell r="D365">
            <v>36994</v>
          </cell>
          <cell r="E365">
            <v>36994</v>
          </cell>
          <cell r="F365">
            <v>36994</v>
          </cell>
          <cell r="G365">
            <v>3921.530029296875</v>
          </cell>
          <cell r="H365">
            <v>3921.530029296875</v>
          </cell>
          <cell r="I365" t="str">
            <v>FCA</v>
          </cell>
          <cell r="J365" t="str">
            <v>FCA-DAF</v>
          </cell>
          <cell r="K365" t="str">
            <v>КГОК</v>
          </cell>
          <cell r="L365" t="str">
            <v>КГОК</v>
          </cell>
          <cell r="M365" t="str">
            <v>Mirintex</v>
          </cell>
          <cell r="N365" t="str">
            <v>Seko Slovakia</v>
          </cell>
          <cell r="O365">
            <v>11.38</v>
          </cell>
          <cell r="P365">
            <v>112020.2114</v>
          </cell>
          <cell r="Q365">
            <v>112020.21</v>
          </cell>
          <cell r="R365">
            <v>0</v>
          </cell>
          <cell r="S365" t="str">
            <v>Shaymacks</v>
          </cell>
          <cell r="T365">
            <v>67393.2</v>
          </cell>
          <cell r="U365">
            <v>67393.2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</row>
        <row r="366">
          <cell r="A366">
            <v>200104</v>
          </cell>
          <cell r="B366" t="str">
            <v>foc</v>
          </cell>
          <cell r="C366" t="str">
            <v>foc04</v>
          </cell>
          <cell r="D366">
            <v>36995</v>
          </cell>
          <cell r="E366">
            <v>36995</v>
          </cell>
          <cell r="F366">
            <v>36995</v>
          </cell>
          <cell r="G366">
            <v>3858.550048828125</v>
          </cell>
          <cell r="H366">
            <v>3858.550048828125</v>
          </cell>
          <cell r="I366" t="str">
            <v>FCA</v>
          </cell>
          <cell r="J366" t="str">
            <v>FCA-DAF</v>
          </cell>
          <cell r="K366" t="str">
            <v>КГОК</v>
          </cell>
          <cell r="L366" t="str">
            <v>КГОК</v>
          </cell>
          <cell r="M366" t="str">
            <v>Mirintex</v>
          </cell>
          <cell r="N366" t="str">
            <v>Seko Slovakia</v>
          </cell>
          <cell r="O366">
            <v>11.36</v>
          </cell>
          <cell r="P366">
            <v>110056.77800000001</v>
          </cell>
          <cell r="Q366">
            <v>110056.78</v>
          </cell>
          <cell r="R366">
            <v>0</v>
          </cell>
          <cell r="S366" t="str">
            <v>Shaymacks</v>
          </cell>
          <cell r="T366">
            <v>66223.649999999994</v>
          </cell>
          <cell r="U366">
            <v>66223.649999999994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</row>
        <row r="367">
          <cell r="A367">
            <v>200104</v>
          </cell>
          <cell r="B367" t="str">
            <v>foc</v>
          </cell>
          <cell r="C367" t="str">
            <v>foc05</v>
          </cell>
          <cell r="D367">
            <v>36997</v>
          </cell>
          <cell r="E367">
            <v>36997</v>
          </cell>
          <cell r="F367">
            <v>36997</v>
          </cell>
          <cell r="G367">
            <v>3903.97998046875</v>
          </cell>
          <cell r="H367">
            <v>3903.97998046875</v>
          </cell>
          <cell r="I367" t="str">
            <v>FCA</v>
          </cell>
          <cell r="J367" t="str">
            <v>FCA-DAF</v>
          </cell>
          <cell r="K367" t="str">
            <v>КГОК</v>
          </cell>
          <cell r="L367" t="str">
            <v>КГОК</v>
          </cell>
          <cell r="M367" t="str">
            <v>Mirintex</v>
          </cell>
          <cell r="N367" t="str">
            <v>Seko Slovakia</v>
          </cell>
          <cell r="O367">
            <v>11.36</v>
          </cell>
          <cell r="P367">
            <v>111420.3628</v>
          </cell>
          <cell r="Q367">
            <v>111420.36</v>
          </cell>
          <cell r="R367">
            <v>0</v>
          </cell>
          <cell r="S367" t="str">
            <v>Shaymacks</v>
          </cell>
          <cell r="T367">
            <v>67071.149999999994</v>
          </cell>
          <cell r="U367">
            <v>67071.149999999994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</row>
        <row r="368">
          <cell r="A368">
            <v>200104</v>
          </cell>
          <cell r="B368" t="str">
            <v>foc</v>
          </cell>
          <cell r="C368" t="str">
            <v>foc06</v>
          </cell>
          <cell r="D368">
            <v>36998</v>
          </cell>
          <cell r="E368">
            <v>36998</v>
          </cell>
          <cell r="F368">
            <v>36998</v>
          </cell>
          <cell r="G368">
            <v>3851.47998046875</v>
          </cell>
          <cell r="H368">
            <v>3851.47998046875</v>
          </cell>
          <cell r="I368" t="str">
            <v>FCA</v>
          </cell>
          <cell r="J368" t="str">
            <v>FCA-DAF</v>
          </cell>
          <cell r="K368" t="str">
            <v>КГОК</v>
          </cell>
          <cell r="L368" t="str">
            <v>КГОК</v>
          </cell>
          <cell r="M368" t="str">
            <v>Mirintex</v>
          </cell>
          <cell r="N368" t="str">
            <v>Seko Slovakia</v>
          </cell>
          <cell r="O368">
            <v>11.38</v>
          </cell>
          <cell r="P368">
            <v>109985.6924</v>
          </cell>
          <cell r="Q368">
            <v>109985.69</v>
          </cell>
          <cell r="R368">
            <v>0</v>
          </cell>
          <cell r="S368" t="str">
            <v>Shaymacks</v>
          </cell>
          <cell r="T368">
            <v>66155.850000000006</v>
          </cell>
          <cell r="U368">
            <v>66155.850000000006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</row>
        <row r="369">
          <cell r="A369">
            <v>200104</v>
          </cell>
          <cell r="B369" t="str">
            <v>foc</v>
          </cell>
          <cell r="C369" t="str">
            <v>foc07</v>
          </cell>
          <cell r="D369">
            <v>36999</v>
          </cell>
          <cell r="E369">
            <v>36999</v>
          </cell>
          <cell r="F369">
            <v>36999</v>
          </cell>
          <cell r="G369">
            <v>3861.31005859375</v>
          </cell>
          <cell r="H369">
            <v>3861.31005859375</v>
          </cell>
          <cell r="I369" t="str">
            <v>FCA</v>
          </cell>
          <cell r="J369" t="str">
            <v>FCA-DAF</v>
          </cell>
          <cell r="K369" t="str">
            <v>КГОК</v>
          </cell>
          <cell r="L369" t="str">
            <v>КГОК</v>
          </cell>
          <cell r="M369" t="str">
            <v>Mirintex</v>
          </cell>
          <cell r="N369" t="str">
            <v>Seko Slovakia</v>
          </cell>
          <cell r="O369">
            <v>11.42</v>
          </cell>
          <cell r="P369">
            <v>110353.7102</v>
          </cell>
          <cell r="Q369">
            <v>110353.71</v>
          </cell>
          <cell r="R369">
            <v>0</v>
          </cell>
          <cell r="S369" t="str">
            <v>Shaymacks</v>
          </cell>
          <cell r="T369">
            <v>66257.55</v>
          </cell>
          <cell r="U369">
            <v>66257.55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</row>
        <row r="370">
          <cell r="A370">
            <v>200105</v>
          </cell>
          <cell r="B370" t="str">
            <v>foc</v>
          </cell>
          <cell r="C370" t="str">
            <v>foc08</v>
          </cell>
          <cell r="D370">
            <v>37014</v>
          </cell>
          <cell r="E370">
            <v>37014</v>
          </cell>
          <cell r="F370">
            <v>37014</v>
          </cell>
          <cell r="G370">
            <v>3747.7900390625</v>
          </cell>
          <cell r="H370">
            <v>3747.7900390625</v>
          </cell>
          <cell r="I370" t="str">
            <v>FCA</v>
          </cell>
          <cell r="J370" t="str">
            <v>FCA-DAF</v>
          </cell>
          <cell r="K370" t="str">
            <v>КГОК</v>
          </cell>
          <cell r="L370" t="str">
            <v>КГОК</v>
          </cell>
          <cell r="M370" t="str">
            <v>Mirintex</v>
          </cell>
          <cell r="N370" t="str">
            <v>Seko Slovakia</v>
          </cell>
          <cell r="O370">
            <v>11.34</v>
          </cell>
          <cell r="P370">
            <v>109249.0386</v>
          </cell>
          <cell r="Q370">
            <v>109249.04</v>
          </cell>
          <cell r="R370">
            <v>0</v>
          </cell>
          <cell r="S370" t="str">
            <v>Shaymacks</v>
          </cell>
          <cell r="T370">
            <v>66749.100000000006</v>
          </cell>
          <cell r="U370">
            <v>66749.100000000006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</row>
        <row r="371">
          <cell r="A371">
            <v>200105</v>
          </cell>
          <cell r="B371" t="str">
            <v>foc</v>
          </cell>
          <cell r="C371" t="str">
            <v>foc09</v>
          </cell>
          <cell r="D371">
            <v>37018</v>
          </cell>
          <cell r="E371">
            <v>37018</v>
          </cell>
          <cell r="F371">
            <v>37018</v>
          </cell>
          <cell r="G371">
            <v>3774.090087890625</v>
          </cell>
          <cell r="H371">
            <v>3774.090087890625</v>
          </cell>
          <cell r="I371" t="str">
            <v>FCA</v>
          </cell>
          <cell r="J371" t="str">
            <v>FCA-DAF</v>
          </cell>
          <cell r="K371" t="str">
            <v>КГОК</v>
          </cell>
          <cell r="L371" t="str">
            <v>КГОК</v>
          </cell>
          <cell r="M371" t="str">
            <v>Mirintex</v>
          </cell>
          <cell r="N371" t="str">
            <v>Seko Slovakia</v>
          </cell>
          <cell r="O371">
            <v>11.34</v>
          </cell>
          <cell r="P371">
            <v>109818.4806</v>
          </cell>
          <cell r="Q371">
            <v>109818.48</v>
          </cell>
          <cell r="R371">
            <v>0</v>
          </cell>
          <cell r="S371" t="str">
            <v>Shaymacks</v>
          </cell>
          <cell r="T371">
            <v>67020.3</v>
          </cell>
          <cell r="U371">
            <v>67020.3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</row>
        <row r="372">
          <cell r="A372">
            <v>200105</v>
          </cell>
          <cell r="B372" t="str">
            <v>foc</v>
          </cell>
          <cell r="C372" t="str">
            <v>foc10</v>
          </cell>
          <cell r="D372">
            <v>37021</v>
          </cell>
          <cell r="E372">
            <v>37021</v>
          </cell>
          <cell r="F372">
            <v>37021</v>
          </cell>
          <cell r="G372">
            <v>3757.93994140625</v>
          </cell>
          <cell r="H372">
            <v>3757.93994140625</v>
          </cell>
          <cell r="I372" t="str">
            <v>FCA</v>
          </cell>
          <cell r="J372" t="str">
            <v>FCA-DAF</v>
          </cell>
          <cell r="K372" t="str">
            <v>КГОК</v>
          </cell>
          <cell r="L372" t="str">
            <v>КГОК</v>
          </cell>
          <cell r="M372" t="str">
            <v>Mirintex</v>
          </cell>
          <cell r="N372" t="str">
            <v>Seko Slovakia</v>
          </cell>
          <cell r="O372">
            <v>11.44</v>
          </cell>
          <cell r="P372">
            <v>109892.48360000001</v>
          </cell>
          <cell r="Q372">
            <v>109892.48</v>
          </cell>
          <cell r="R372">
            <v>0</v>
          </cell>
          <cell r="S372" t="str">
            <v>Shaymacks</v>
          </cell>
          <cell r="T372">
            <v>66901.649999999994</v>
          </cell>
          <cell r="U372">
            <v>66901.649999999994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</row>
        <row r="373">
          <cell r="A373">
            <v>200105</v>
          </cell>
          <cell r="B373" t="str">
            <v>foc</v>
          </cell>
          <cell r="C373" t="str">
            <v>foc11</v>
          </cell>
          <cell r="D373">
            <v>37025</v>
          </cell>
          <cell r="E373">
            <v>37025</v>
          </cell>
          <cell r="F373">
            <v>37025</v>
          </cell>
          <cell r="G373">
            <v>3725.85009765625</v>
          </cell>
          <cell r="H373">
            <v>3725.85009765625</v>
          </cell>
          <cell r="I373" t="str">
            <v>FCA</v>
          </cell>
          <cell r="J373" t="str">
            <v>FCA-DAF</v>
          </cell>
          <cell r="K373" t="str">
            <v>КГОК</v>
          </cell>
          <cell r="L373" t="str">
            <v>КГОК</v>
          </cell>
          <cell r="M373" t="str">
            <v>Mirintex</v>
          </cell>
          <cell r="N373" t="str">
            <v>Seko Slovakia</v>
          </cell>
          <cell r="O373">
            <v>11.4</v>
          </cell>
          <cell r="P373">
            <v>108867.84</v>
          </cell>
          <cell r="Q373">
            <v>108867.84</v>
          </cell>
          <cell r="R373">
            <v>0</v>
          </cell>
          <cell r="S373" t="str">
            <v>Shaymacks</v>
          </cell>
          <cell r="T373">
            <v>66393.149999999994</v>
          </cell>
          <cell r="U373">
            <v>66393.149999999994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</row>
        <row r="374">
          <cell r="A374">
            <v>200105</v>
          </cell>
          <cell r="B374" t="str">
            <v>foc</v>
          </cell>
          <cell r="C374" t="str">
            <v>foc12</v>
          </cell>
          <cell r="D374">
            <v>37027</v>
          </cell>
          <cell r="E374">
            <v>37027</v>
          </cell>
          <cell r="F374">
            <v>37027</v>
          </cell>
          <cell r="G374">
            <v>3728.929931640625</v>
          </cell>
          <cell r="H374">
            <v>3728.929931640625</v>
          </cell>
          <cell r="I374" t="str">
            <v>FCA</v>
          </cell>
          <cell r="J374" t="str">
            <v>FCA-DAF</v>
          </cell>
          <cell r="K374" t="str">
            <v>КГОК</v>
          </cell>
          <cell r="L374" t="str">
            <v>КГОК</v>
          </cell>
          <cell r="M374" t="str">
            <v>Mirintex</v>
          </cell>
          <cell r="N374" t="str">
            <v>Seko Slovakia</v>
          </cell>
          <cell r="O374">
            <v>11.42</v>
          </cell>
          <cell r="P374">
            <v>109011.43060000001</v>
          </cell>
          <cell r="Q374">
            <v>109011.43</v>
          </cell>
          <cell r="R374">
            <v>0</v>
          </cell>
          <cell r="S374" t="str">
            <v>Shaymacks</v>
          </cell>
          <cell r="T374">
            <v>66427.05</v>
          </cell>
          <cell r="U374">
            <v>66427.05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</row>
        <row r="375">
          <cell r="A375">
            <v>200106</v>
          </cell>
          <cell r="B375" t="str">
            <v>foc</v>
          </cell>
          <cell r="C375" t="str">
            <v>foc13</v>
          </cell>
          <cell r="D375">
            <v>37046</v>
          </cell>
          <cell r="E375">
            <v>37046</v>
          </cell>
          <cell r="F375">
            <v>37046</v>
          </cell>
          <cell r="G375">
            <v>3721.77001953125</v>
          </cell>
          <cell r="H375">
            <v>3721.77001953125</v>
          </cell>
          <cell r="I375" t="str">
            <v>FCA</v>
          </cell>
          <cell r="J375" t="str">
            <v>FCA-DAF</v>
          </cell>
          <cell r="K375" t="str">
            <v>КГОК</v>
          </cell>
          <cell r="L375" t="str">
            <v>КГОК</v>
          </cell>
          <cell r="M375" t="str">
            <v>Mirintex</v>
          </cell>
          <cell r="N375" t="str">
            <v>Seko Slovakia</v>
          </cell>
          <cell r="O375">
            <v>11.38</v>
          </cell>
          <cell r="P375">
            <v>108729.94259999999</v>
          </cell>
          <cell r="Q375">
            <v>108729.94</v>
          </cell>
          <cell r="R375">
            <v>0</v>
          </cell>
          <cell r="S375" t="str">
            <v>Shaymacks</v>
          </cell>
          <cell r="T375">
            <v>66376.2</v>
          </cell>
          <cell r="U375">
            <v>66376.2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</row>
        <row r="376">
          <cell r="A376">
            <v>200106</v>
          </cell>
          <cell r="B376" t="str">
            <v>foc</v>
          </cell>
          <cell r="C376" t="str">
            <v>foc14</v>
          </cell>
          <cell r="D376">
            <v>37050</v>
          </cell>
          <cell r="E376">
            <v>37050</v>
          </cell>
          <cell r="F376">
            <v>37050</v>
          </cell>
          <cell r="G376">
            <v>3713.889892578125</v>
          </cell>
          <cell r="H376">
            <v>3713.889892578125</v>
          </cell>
          <cell r="I376" t="str">
            <v>FCA</v>
          </cell>
          <cell r="J376" t="str">
            <v>FCA-DAF</v>
          </cell>
          <cell r="K376" t="str">
            <v>КГОК</v>
          </cell>
          <cell r="L376" t="str">
            <v>КГОК</v>
          </cell>
          <cell r="M376" t="str">
            <v>Mirintex</v>
          </cell>
          <cell r="N376" t="str">
            <v>Seko Slovakia</v>
          </cell>
          <cell r="O376">
            <v>11.4</v>
          </cell>
          <cell r="P376">
            <v>108629.796</v>
          </cell>
          <cell r="Q376">
            <v>108629.8</v>
          </cell>
          <cell r="R376">
            <v>0</v>
          </cell>
          <cell r="S376" t="str">
            <v>Shaymacks</v>
          </cell>
          <cell r="T376">
            <v>66291.45</v>
          </cell>
          <cell r="U376">
            <v>66291.45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</row>
        <row r="377">
          <cell r="A377">
            <v>200106</v>
          </cell>
          <cell r="B377" t="str">
            <v>foc</v>
          </cell>
          <cell r="C377" t="str">
            <v>foc15</v>
          </cell>
          <cell r="D377">
            <v>37055</v>
          </cell>
          <cell r="E377">
            <v>37055</v>
          </cell>
          <cell r="F377">
            <v>37055</v>
          </cell>
          <cell r="G377">
            <v>3764.1298828125</v>
          </cell>
          <cell r="H377">
            <v>3764.1298828125</v>
          </cell>
          <cell r="I377" t="str">
            <v>FCA</v>
          </cell>
          <cell r="J377" t="str">
            <v>FCA-DAF</v>
          </cell>
          <cell r="K377" t="str">
            <v>КГОК</v>
          </cell>
          <cell r="L377" t="str">
            <v>КГОК</v>
          </cell>
          <cell r="M377" t="str">
            <v>Mirintex</v>
          </cell>
          <cell r="N377" t="str">
            <v>Seko Slovakia</v>
          </cell>
          <cell r="O377">
            <v>11.36</v>
          </cell>
          <cell r="P377">
            <v>109814.71679999999</v>
          </cell>
          <cell r="Q377">
            <v>109814.72</v>
          </cell>
          <cell r="R377">
            <v>0</v>
          </cell>
          <cell r="S377" t="str">
            <v>Shaymacks</v>
          </cell>
          <cell r="T377">
            <v>67054.2</v>
          </cell>
          <cell r="U377">
            <v>67054.2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</row>
        <row r="378">
          <cell r="A378">
            <v>200106</v>
          </cell>
          <cell r="B378" t="str">
            <v>foc</v>
          </cell>
          <cell r="C378" t="str">
            <v>foc16</v>
          </cell>
          <cell r="D378">
            <v>37062</v>
          </cell>
          <cell r="E378">
            <v>37062</v>
          </cell>
          <cell r="F378">
            <v>37062</v>
          </cell>
          <cell r="G378">
            <v>3760.02001953125</v>
          </cell>
          <cell r="H378">
            <v>3760.02001953125</v>
          </cell>
          <cell r="I378" t="str">
            <v>FCA</v>
          </cell>
          <cell r="J378" t="str">
            <v>FCA-DAF</v>
          </cell>
          <cell r="K378" t="str">
            <v>КГОК</v>
          </cell>
          <cell r="L378" t="str">
            <v>КГОК</v>
          </cell>
          <cell r="M378" t="str">
            <v>Mirintex</v>
          </cell>
          <cell r="N378" t="str">
            <v>Seko Slovakia</v>
          </cell>
          <cell r="O378">
            <v>11.36</v>
          </cell>
          <cell r="P378">
            <v>109751.0772</v>
          </cell>
          <cell r="Q378">
            <v>109751.08</v>
          </cell>
          <cell r="R378">
            <v>0</v>
          </cell>
          <cell r="S378" t="str">
            <v>Shaymacks</v>
          </cell>
          <cell r="T378">
            <v>67037.25</v>
          </cell>
          <cell r="U378">
            <v>67037.25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</row>
        <row r="379">
          <cell r="A379">
            <v>200106</v>
          </cell>
          <cell r="B379" t="str">
            <v>foc</v>
          </cell>
          <cell r="C379" t="str">
            <v>foc17</v>
          </cell>
          <cell r="D379">
            <v>37063</v>
          </cell>
          <cell r="E379">
            <v>37063</v>
          </cell>
          <cell r="F379">
            <v>37063</v>
          </cell>
          <cell r="G379">
            <v>3715.5</v>
          </cell>
          <cell r="H379">
            <v>3715.5</v>
          </cell>
          <cell r="I379" t="str">
            <v>FCA</v>
          </cell>
          <cell r="J379" t="str">
            <v>FCA-DAF</v>
          </cell>
          <cell r="K379" t="str">
            <v>КГОК</v>
          </cell>
          <cell r="L379" t="str">
            <v>КГОК</v>
          </cell>
          <cell r="M379" t="str">
            <v>Mirintex</v>
          </cell>
          <cell r="N379" t="str">
            <v>Seko Slovakia</v>
          </cell>
          <cell r="O379">
            <v>11.36</v>
          </cell>
          <cell r="P379">
            <v>108465.63</v>
          </cell>
          <cell r="Q379">
            <v>108465.63</v>
          </cell>
          <cell r="R379">
            <v>0</v>
          </cell>
          <cell r="S379" t="str">
            <v>Shaymacks</v>
          </cell>
          <cell r="T379">
            <v>66257.55</v>
          </cell>
          <cell r="U379">
            <v>66257.55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</row>
        <row r="380">
          <cell r="A380">
            <v>200106</v>
          </cell>
          <cell r="B380" t="str">
            <v>foc</v>
          </cell>
          <cell r="C380" t="str">
            <v>foc18</v>
          </cell>
          <cell r="D380">
            <v>37064</v>
          </cell>
          <cell r="E380">
            <v>37064</v>
          </cell>
          <cell r="F380">
            <v>37064</v>
          </cell>
          <cell r="G380">
            <v>3768.5</v>
          </cell>
          <cell r="H380">
            <v>3768.5</v>
          </cell>
          <cell r="I380" t="str">
            <v>FCA</v>
          </cell>
          <cell r="J380" t="str">
            <v>FCA-DAF</v>
          </cell>
          <cell r="K380" t="str">
            <v>КГОК</v>
          </cell>
          <cell r="L380" t="str">
            <v>КГОК</v>
          </cell>
          <cell r="M380" t="str">
            <v>Mirintex</v>
          </cell>
          <cell r="N380" t="str">
            <v>Seko Slovakia</v>
          </cell>
          <cell r="O380">
            <v>11.36</v>
          </cell>
          <cell r="P380">
            <v>109949.11</v>
          </cell>
          <cell r="Q380">
            <v>109949.11</v>
          </cell>
          <cell r="R380">
            <v>0</v>
          </cell>
          <cell r="S380" t="str">
            <v>Shaymacks</v>
          </cell>
          <cell r="T380">
            <v>67138.95</v>
          </cell>
          <cell r="U380">
            <v>67138.95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</row>
        <row r="381">
          <cell r="A381">
            <v>200106</v>
          </cell>
          <cell r="B381" t="str">
            <v>foc</v>
          </cell>
          <cell r="C381" t="str">
            <v>foc19</v>
          </cell>
          <cell r="D381">
            <v>37067</v>
          </cell>
          <cell r="E381">
            <v>37067</v>
          </cell>
          <cell r="F381">
            <v>37067</v>
          </cell>
          <cell r="G381">
            <v>3722.820068359375</v>
          </cell>
          <cell r="H381">
            <v>3722.820068359375</v>
          </cell>
          <cell r="I381" t="str">
            <v>FCA</v>
          </cell>
          <cell r="J381" t="str">
            <v>FCA-DAF</v>
          </cell>
          <cell r="K381" t="str">
            <v>КГОК</v>
          </cell>
          <cell r="L381" t="str">
            <v>КГОК</v>
          </cell>
          <cell r="M381" t="str">
            <v>Mirintex</v>
          </cell>
          <cell r="N381" t="str">
            <v>Seko Slovakia</v>
          </cell>
          <cell r="O381">
            <v>11.36</v>
          </cell>
          <cell r="P381">
            <v>108938.6352</v>
          </cell>
          <cell r="Q381">
            <v>108938.64</v>
          </cell>
          <cell r="R381">
            <v>0</v>
          </cell>
          <cell r="S381" t="str">
            <v>Shaymacks</v>
          </cell>
          <cell r="T381">
            <v>66647.399999999994</v>
          </cell>
          <cell r="U381">
            <v>66647.399999999994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</row>
        <row r="382">
          <cell r="A382">
            <v>200106</v>
          </cell>
          <cell r="B382" t="str">
            <v>foc</v>
          </cell>
          <cell r="C382" t="str">
            <v>foc20</v>
          </cell>
          <cell r="D382">
            <v>37068</v>
          </cell>
          <cell r="E382">
            <v>37068</v>
          </cell>
          <cell r="F382">
            <v>37068</v>
          </cell>
          <cell r="G382">
            <v>3716.10009765625</v>
          </cell>
          <cell r="H382">
            <v>3716.10009765625</v>
          </cell>
          <cell r="I382" t="str">
            <v>FCA</v>
          </cell>
          <cell r="J382" t="str">
            <v>FCA-DAF</v>
          </cell>
          <cell r="K382" t="str">
            <v>КГОК</v>
          </cell>
          <cell r="L382" t="str">
            <v>КГОК</v>
          </cell>
          <cell r="M382" t="str">
            <v>Mirintex</v>
          </cell>
          <cell r="N382" t="str">
            <v>Seko Slovakia</v>
          </cell>
          <cell r="O382">
            <v>11.36</v>
          </cell>
          <cell r="P382">
            <v>108692.796</v>
          </cell>
          <cell r="Q382">
            <v>108692.8</v>
          </cell>
          <cell r="R382">
            <v>0</v>
          </cell>
          <cell r="S382" t="str">
            <v>Shaymacks</v>
          </cell>
          <cell r="T382">
            <v>66477.899999999994</v>
          </cell>
          <cell r="U382">
            <v>66477.899999999994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</row>
        <row r="383">
          <cell r="A383">
            <v>200107</v>
          </cell>
          <cell r="B383" t="str">
            <v>foc</v>
          </cell>
          <cell r="C383" t="str">
            <v>foc21</v>
          </cell>
          <cell r="D383">
            <v>37078</v>
          </cell>
          <cell r="E383">
            <v>37078</v>
          </cell>
          <cell r="F383">
            <v>37078</v>
          </cell>
          <cell r="G383">
            <v>3763.64990234375</v>
          </cell>
          <cell r="H383">
            <v>3763.64990234375</v>
          </cell>
          <cell r="I383" t="str">
            <v>FCA</v>
          </cell>
          <cell r="J383" t="str">
            <v>FCA-DAF</v>
          </cell>
          <cell r="K383" t="str">
            <v>КГОК</v>
          </cell>
          <cell r="L383" t="str">
            <v>КГОК</v>
          </cell>
          <cell r="M383" t="str">
            <v>Mirintex</v>
          </cell>
          <cell r="N383" t="str">
            <v>Seko Slovakia</v>
          </cell>
          <cell r="O383">
            <v>11.4</v>
          </cell>
          <cell r="P383">
            <v>110163.21</v>
          </cell>
          <cell r="Q383">
            <v>110163.21</v>
          </cell>
          <cell r="R383">
            <v>0</v>
          </cell>
          <cell r="S383" t="str">
            <v>Shaymacks</v>
          </cell>
          <cell r="T383">
            <v>67257.600000000006</v>
          </cell>
          <cell r="U383">
            <v>67257.600000000006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</row>
        <row r="384">
          <cell r="A384">
            <v>200107</v>
          </cell>
          <cell r="B384" t="str">
            <v>foc</v>
          </cell>
          <cell r="C384" t="str">
            <v>foc22</v>
          </cell>
          <cell r="D384">
            <v>37078</v>
          </cell>
          <cell r="E384">
            <v>37078</v>
          </cell>
          <cell r="F384">
            <v>37078</v>
          </cell>
          <cell r="G384">
            <v>3726.449951171875</v>
          </cell>
          <cell r="H384">
            <v>3726.449951171875</v>
          </cell>
          <cell r="I384" t="str">
            <v>FCA</v>
          </cell>
          <cell r="J384" t="str">
            <v>FCA-DAF</v>
          </cell>
          <cell r="K384" t="str">
            <v>КГОК</v>
          </cell>
          <cell r="L384" t="str">
            <v>КГОК</v>
          </cell>
          <cell r="M384" t="str">
            <v>Mirintex</v>
          </cell>
          <cell r="N384" t="str">
            <v>Seko Slovakia</v>
          </cell>
          <cell r="O384">
            <v>11.38</v>
          </cell>
          <cell r="P384">
            <v>109105.251</v>
          </cell>
          <cell r="Q384">
            <v>109105.25</v>
          </cell>
          <cell r="R384">
            <v>0</v>
          </cell>
          <cell r="S384" t="str">
            <v>Shaymacks</v>
          </cell>
          <cell r="T384">
            <v>66698.25</v>
          </cell>
          <cell r="U384">
            <v>66698.25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</row>
        <row r="385">
          <cell r="A385">
            <v>200107</v>
          </cell>
          <cell r="B385" t="str">
            <v>foc</v>
          </cell>
          <cell r="C385" t="str">
            <v>foc23</v>
          </cell>
          <cell r="D385">
            <v>37082</v>
          </cell>
          <cell r="E385">
            <v>37082</v>
          </cell>
          <cell r="F385">
            <v>37082</v>
          </cell>
          <cell r="G385">
            <v>3764.81005859375</v>
          </cell>
          <cell r="H385">
            <v>3764.81005859375</v>
          </cell>
          <cell r="I385" t="str">
            <v>FCA</v>
          </cell>
          <cell r="J385" t="str">
            <v>FCA-DAF</v>
          </cell>
          <cell r="K385" t="str">
            <v>КГОК</v>
          </cell>
          <cell r="L385" t="str">
            <v>КГОК</v>
          </cell>
          <cell r="M385" t="str">
            <v>Mirintex</v>
          </cell>
          <cell r="N385" t="str">
            <v>Seko Slovakia</v>
          </cell>
          <cell r="O385">
            <v>11.4</v>
          </cell>
          <cell r="P385">
            <v>110261.18399999999</v>
          </cell>
          <cell r="Q385">
            <v>110261.18</v>
          </cell>
          <cell r="R385">
            <v>0</v>
          </cell>
          <cell r="S385" t="str">
            <v>Shaymacks</v>
          </cell>
          <cell r="T385">
            <v>67342.350000000006</v>
          </cell>
          <cell r="U385">
            <v>67342.350000000006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</row>
        <row r="386">
          <cell r="A386">
            <v>200107</v>
          </cell>
          <cell r="B386" t="str">
            <v>foc</v>
          </cell>
          <cell r="C386" t="str">
            <v>foc24</v>
          </cell>
          <cell r="D386">
            <v>37083</v>
          </cell>
          <cell r="E386">
            <v>37083</v>
          </cell>
          <cell r="F386">
            <v>37083</v>
          </cell>
          <cell r="G386">
            <v>3738.840087890625</v>
          </cell>
          <cell r="H386">
            <v>3738.840087890625</v>
          </cell>
          <cell r="I386" t="str">
            <v>FCA</v>
          </cell>
          <cell r="J386" t="str">
            <v>FCA-DAF</v>
          </cell>
          <cell r="K386" t="str">
            <v>КГОК</v>
          </cell>
          <cell r="L386" t="str">
            <v>КГОК</v>
          </cell>
          <cell r="M386" t="str">
            <v>Mirintex</v>
          </cell>
          <cell r="N386" t="str">
            <v>Seko Slovakia</v>
          </cell>
          <cell r="O386">
            <v>11.38</v>
          </cell>
          <cell r="P386">
            <v>109432.6992</v>
          </cell>
          <cell r="Q386">
            <v>109432.7</v>
          </cell>
          <cell r="R386">
            <v>0</v>
          </cell>
          <cell r="S386" t="str">
            <v>Shaymacks</v>
          </cell>
          <cell r="T386">
            <v>66884.7</v>
          </cell>
          <cell r="U386">
            <v>66884.7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</row>
        <row r="387">
          <cell r="A387">
            <v>200107</v>
          </cell>
          <cell r="B387" t="str">
            <v>foc</v>
          </cell>
          <cell r="C387" t="str">
            <v>foc25</v>
          </cell>
          <cell r="D387">
            <v>37084</v>
          </cell>
          <cell r="E387">
            <v>37084</v>
          </cell>
          <cell r="F387">
            <v>37084</v>
          </cell>
          <cell r="G387">
            <v>3728.570068359375</v>
          </cell>
          <cell r="H387">
            <v>3728.570068359375</v>
          </cell>
          <cell r="I387" t="str">
            <v>FCA</v>
          </cell>
          <cell r="J387" t="str">
            <v>FCA-DAF</v>
          </cell>
          <cell r="K387" t="str">
            <v>КГОК</v>
          </cell>
          <cell r="L387" t="str">
            <v>КГОК</v>
          </cell>
          <cell r="M387" t="str">
            <v>Mirintex</v>
          </cell>
          <cell r="N387" t="str">
            <v>Seko Slovakia</v>
          </cell>
          <cell r="O387">
            <v>11.38</v>
          </cell>
          <cell r="P387">
            <v>109146.3266</v>
          </cell>
          <cell r="Q387">
            <v>109146.33</v>
          </cell>
          <cell r="R387">
            <v>0</v>
          </cell>
          <cell r="S387" t="str">
            <v>Shaymacks</v>
          </cell>
          <cell r="T387">
            <v>66715.199999999997</v>
          </cell>
          <cell r="U387">
            <v>66715.199999999997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</row>
        <row r="388">
          <cell r="A388">
            <v>200107</v>
          </cell>
          <cell r="B388" t="str">
            <v>foc</v>
          </cell>
          <cell r="C388" t="str">
            <v>foc26</v>
          </cell>
          <cell r="D388">
            <v>37089</v>
          </cell>
          <cell r="E388">
            <v>37089</v>
          </cell>
          <cell r="F388">
            <v>37089</v>
          </cell>
          <cell r="G388">
            <v>3737.489990234375</v>
          </cell>
          <cell r="H388">
            <v>3737.489990234375</v>
          </cell>
          <cell r="I388" t="str">
            <v>FCA</v>
          </cell>
          <cell r="J388" t="str">
            <v>FCA-DAF</v>
          </cell>
          <cell r="K388" t="str">
            <v>КГОК</v>
          </cell>
          <cell r="L388" t="str">
            <v>КГОК</v>
          </cell>
          <cell r="M388" t="str">
            <v>Mirintex</v>
          </cell>
          <cell r="N388" t="str">
            <v>Seko Slovakia</v>
          </cell>
          <cell r="O388">
            <v>11.4</v>
          </cell>
          <cell r="P388">
            <v>109475.136</v>
          </cell>
          <cell r="Q388">
            <v>109475.14</v>
          </cell>
          <cell r="R388">
            <v>0</v>
          </cell>
          <cell r="S388" t="str">
            <v>Shaymacks</v>
          </cell>
          <cell r="T388">
            <v>66867.75</v>
          </cell>
          <cell r="U388">
            <v>66867.75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</row>
        <row r="389">
          <cell r="A389">
            <v>200107</v>
          </cell>
          <cell r="B389" t="str">
            <v>foc</v>
          </cell>
          <cell r="C389" t="str">
            <v>foc27</v>
          </cell>
          <cell r="D389">
            <v>37096</v>
          </cell>
          <cell r="E389">
            <v>37096</v>
          </cell>
          <cell r="F389">
            <v>37096</v>
          </cell>
          <cell r="G389">
            <v>3724.090087890625</v>
          </cell>
          <cell r="H389">
            <v>3724.090087890625</v>
          </cell>
          <cell r="I389" t="str">
            <v>FCA</v>
          </cell>
          <cell r="J389" t="str">
            <v>FCA-DAF</v>
          </cell>
          <cell r="K389" t="str">
            <v>КГОК</v>
          </cell>
          <cell r="L389" t="str">
            <v>КГОК</v>
          </cell>
          <cell r="M389" t="str">
            <v>Mirintex</v>
          </cell>
          <cell r="N389" t="str">
            <v>Seko Slovakia</v>
          </cell>
          <cell r="O389">
            <v>11.38</v>
          </cell>
          <cell r="P389">
            <v>109163.1442</v>
          </cell>
          <cell r="Q389">
            <v>109163.14</v>
          </cell>
          <cell r="R389">
            <v>0</v>
          </cell>
          <cell r="S389" t="str">
            <v>Shaymacks</v>
          </cell>
          <cell r="T389">
            <v>66783</v>
          </cell>
          <cell r="U389">
            <v>66783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</row>
        <row r="390">
          <cell r="A390">
            <v>200108</v>
          </cell>
          <cell r="B390" t="str">
            <v>foc</v>
          </cell>
          <cell r="C390" t="str">
            <v>foc28</v>
          </cell>
          <cell r="D390">
            <v>37110</v>
          </cell>
          <cell r="E390">
            <v>37110</v>
          </cell>
          <cell r="F390">
            <v>37110</v>
          </cell>
          <cell r="G390">
            <v>3743.47998046875</v>
          </cell>
          <cell r="H390">
            <v>3743.47998046875</v>
          </cell>
          <cell r="I390" t="str">
            <v>FCA</v>
          </cell>
          <cell r="J390" t="str">
            <v>FCA-DAF</v>
          </cell>
          <cell r="K390" t="str">
            <v>КГОК</v>
          </cell>
          <cell r="L390" t="str">
            <v>КГОК</v>
          </cell>
          <cell r="M390" t="str">
            <v>Mirintex</v>
          </cell>
          <cell r="N390" t="str">
            <v>Seko Slovakia</v>
          </cell>
          <cell r="O390">
            <v>11.38</v>
          </cell>
          <cell r="P390">
            <v>109688.90240000001</v>
          </cell>
          <cell r="Q390">
            <v>109688.9</v>
          </cell>
          <cell r="R390">
            <v>0</v>
          </cell>
          <cell r="S390" t="str">
            <v>Shaymacks</v>
          </cell>
          <cell r="T390">
            <v>67088.100000000006</v>
          </cell>
          <cell r="U390">
            <v>67088.100000000006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</row>
        <row r="391">
          <cell r="A391">
            <v>200108</v>
          </cell>
          <cell r="B391" t="str">
            <v>foc</v>
          </cell>
          <cell r="C391" t="str">
            <v>foc29</v>
          </cell>
          <cell r="D391">
            <v>37109</v>
          </cell>
          <cell r="E391">
            <v>37113</v>
          </cell>
          <cell r="F391">
            <v>37113</v>
          </cell>
          <cell r="G391">
            <v>3746.77001953125</v>
          </cell>
          <cell r="H391">
            <v>3746.77001953125</v>
          </cell>
          <cell r="I391" t="str">
            <v>FCA</v>
          </cell>
          <cell r="J391" t="str">
            <v>FCA-DAF</v>
          </cell>
          <cell r="K391" t="str">
            <v>КГОК</v>
          </cell>
          <cell r="L391" t="str">
            <v>КГОК</v>
          </cell>
          <cell r="M391" t="str">
            <v>Mirintex</v>
          </cell>
          <cell r="N391" t="str">
            <v>Seko Slovakia</v>
          </cell>
          <cell r="O391">
            <v>11.4</v>
          </cell>
          <cell r="P391">
            <v>109902.978</v>
          </cell>
          <cell r="Q391">
            <v>109902.98</v>
          </cell>
          <cell r="R391">
            <v>0</v>
          </cell>
          <cell r="S391" t="str">
            <v>Shaymacks</v>
          </cell>
          <cell r="T391">
            <v>67189.8</v>
          </cell>
          <cell r="U391">
            <v>67189.8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</row>
        <row r="392">
          <cell r="A392">
            <v>200108</v>
          </cell>
          <cell r="B392" t="str">
            <v>foc</v>
          </cell>
          <cell r="C392" t="str">
            <v>foc30</v>
          </cell>
          <cell r="D392">
            <v>37112</v>
          </cell>
          <cell r="E392">
            <v>37120</v>
          </cell>
          <cell r="F392">
            <v>37120</v>
          </cell>
          <cell r="G392">
            <v>3719.360107421875</v>
          </cell>
          <cell r="H392">
            <v>3719.360107421875</v>
          </cell>
          <cell r="I392" t="str">
            <v>FCA</v>
          </cell>
          <cell r="J392" t="str">
            <v>FCA-DAF</v>
          </cell>
          <cell r="K392" t="str">
            <v>КГОК</v>
          </cell>
          <cell r="L392" t="str">
            <v>КГОК</v>
          </cell>
          <cell r="M392" t="str">
            <v>Mirintex</v>
          </cell>
          <cell r="N392" t="str">
            <v>Seko Slovakia</v>
          </cell>
          <cell r="O392">
            <v>11.4</v>
          </cell>
          <cell r="P392">
            <v>109098.954</v>
          </cell>
          <cell r="Q392">
            <v>109098.95</v>
          </cell>
          <cell r="R392">
            <v>0</v>
          </cell>
          <cell r="S392" t="str">
            <v>Shaymacks</v>
          </cell>
          <cell r="T392">
            <v>66698.25</v>
          </cell>
          <cell r="U392">
            <v>66698.25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</row>
        <row r="393">
          <cell r="A393">
            <v>200108</v>
          </cell>
          <cell r="B393" t="str">
            <v>foc</v>
          </cell>
          <cell r="C393" t="str">
            <v>foc31</v>
          </cell>
          <cell r="D393">
            <v>37116</v>
          </cell>
          <cell r="E393">
            <v>37123</v>
          </cell>
          <cell r="F393">
            <v>37123</v>
          </cell>
          <cell r="G393">
            <v>3772.889892578125</v>
          </cell>
          <cell r="H393">
            <v>3772.889892578125</v>
          </cell>
          <cell r="I393" t="str">
            <v>FCA</v>
          </cell>
          <cell r="J393" t="str">
            <v>FCA-DAF</v>
          </cell>
          <cell r="K393" t="str">
            <v>КГОК</v>
          </cell>
          <cell r="L393" t="str">
            <v>КГОК</v>
          </cell>
          <cell r="M393" t="str">
            <v>Mirintex</v>
          </cell>
          <cell r="N393" t="str">
            <v>Seko Slovakia</v>
          </cell>
          <cell r="O393">
            <v>11.44</v>
          </cell>
          <cell r="P393">
            <v>110605.91160000001</v>
          </cell>
          <cell r="Q393">
            <v>110605.91</v>
          </cell>
          <cell r="R393">
            <v>0</v>
          </cell>
          <cell r="S393" t="str">
            <v>Shaymacks</v>
          </cell>
          <cell r="T393">
            <v>67444.05</v>
          </cell>
          <cell r="U393">
            <v>67444.05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</row>
        <row r="394">
          <cell r="A394">
            <v>200108</v>
          </cell>
          <cell r="B394" t="str">
            <v>foc</v>
          </cell>
          <cell r="C394" t="str">
            <v>foc32</v>
          </cell>
          <cell r="D394">
            <v>37119</v>
          </cell>
          <cell r="E394">
            <v>37127</v>
          </cell>
          <cell r="F394">
            <v>37127</v>
          </cell>
          <cell r="G394">
            <v>3712.97998046875</v>
          </cell>
          <cell r="H394">
            <v>3712.97998046875</v>
          </cell>
          <cell r="I394" t="str">
            <v>FCA</v>
          </cell>
          <cell r="J394" t="str">
            <v>FCA-DAF</v>
          </cell>
          <cell r="K394" t="str">
            <v>КГОК</v>
          </cell>
          <cell r="L394" t="str">
            <v>КГОК</v>
          </cell>
          <cell r="M394" t="str">
            <v>Mirintex</v>
          </cell>
          <cell r="N394" t="str">
            <v>Seko Slovakia</v>
          </cell>
          <cell r="O394">
            <v>11.38</v>
          </cell>
          <cell r="P394">
            <v>108816.3624</v>
          </cell>
          <cell r="Q394">
            <v>108816.36</v>
          </cell>
          <cell r="R394">
            <v>0</v>
          </cell>
          <cell r="S394" t="str">
            <v>Shaymacks</v>
          </cell>
          <cell r="T394">
            <v>66562.649999999994</v>
          </cell>
          <cell r="U394">
            <v>66562.649999999994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</row>
        <row r="395">
          <cell r="A395">
            <v>200109</v>
          </cell>
          <cell r="B395" t="str">
            <v>foc</v>
          </cell>
          <cell r="C395" t="str">
            <v>foc33</v>
          </cell>
          <cell r="D395">
            <v>37147</v>
          </cell>
          <cell r="E395">
            <v>37147</v>
          </cell>
          <cell r="F395">
            <v>37151</v>
          </cell>
          <cell r="G395">
            <v>3732.989990234375</v>
          </cell>
          <cell r="H395">
            <v>3732.989990234375</v>
          </cell>
          <cell r="I395" t="str">
            <v>FCA</v>
          </cell>
          <cell r="J395" t="str">
            <v>DAF Bel-Ukr</v>
          </cell>
          <cell r="K395" t="str">
            <v>КГОК</v>
          </cell>
          <cell r="L395" t="str">
            <v>КГОК</v>
          </cell>
          <cell r="M395" t="str">
            <v>GMF</v>
          </cell>
          <cell r="N395" t="str">
            <v>Shiran</v>
          </cell>
          <cell r="O395">
            <v>13.480600000000001</v>
          </cell>
          <cell r="P395">
            <v>96462.701400000005</v>
          </cell>
          <cell r="Q395">
            <v>96462.7</v>
          </cell>
          <cell r="R395">
            <v>0</v>
          </cell>
          <cell r="S395" t="str">
            <v>Intergate</v>
          </cell>
          <cell r="T395">
            <v>46716.67</v>
          </cell>
          <cell r="U395">
            <v>46716.67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</row>
        <row r="396">
          <cell r="A396">
            <v>200109</v>
          </cell>
          <cell r="B396" t="str">
            <v>foc</v>
          </cell>
          <cell r="C396" t="str">
            <v>foc34</v>
          </cell>
          <cell r="D396">
            <v>37137</v>
          </cell>
          <cell r="E396">
            <v>37148</v>
          </cell>
          <cell r="F396">
            <v>37151</v>
          </cell>
          <cell r="G396">
            <v>3852.139892578125</v>
          </cell>
          <cell r="H396">
            <v>3852.139892578125</v>
          </cell>
          <cell r="I396" t="str">
            <v>FCA</v>
          </cell>
          <cell r="J396" t="str">
            <v>DAF Bel-Ukr</v>
          </cell>
          <cell r="K396" t="str">
            <v>КГОК</v>
          </cell>
          <cell r="L396" t="str">
            <v>КГОК</v>
          </cell>
          <cell r="M396" t="str">
            <v>GMF</v>
          </cell>
          <cell r="N396" t="str">
            <v>Shiran</v>
          </cell>
          <cell r="O396">
            <v>13.400499999999999</v>
          </cell>
          <cell r="P396">
            <v>99233.052500000005</v>
          </cell>
          <cell r="Q396">
            <v>99233.05</v>
          </cell>
          <cell r="R396">
            <v>0</v>
          </cell>
          <cell r="S396" t="str">
            <v>Intergate</v>
          </cell>
          <cell r="T396">
            <v>46811.31</v>
          </cell>
          <cell r="U396">
            <v>46811.31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</row>
        <row r="397">
          <cell r="A397">
            <v>200109</v>
          </cell>
          <cell r="B397" t="str">
            <v>foc</v>
          </cell>
          <cell r="C397" t="str">
            <v>foc35</v>
          </cell>
          <cell r="D397">
            <v>37139</v>
          </cell>
          <cell r="E397">
            <v>37153</v>
          </cell>
          <cell r="F397">
            <v>37155</v>
          </cell>
          <cell r="G397">
            <v>3806.219970703125</v>
          </cell>
          <cell r="H397">
            <v>3806.219970703125</v>
          </cell>
          <cell r="I397" t="str">
            <v>FCA</v>
          </cell>
          <cell r="J397" t="str">
            <v>DAF Bel-Ukr</v>
          </cell>
          <cell r="K397" t="str">
            <v>КГОК</v>
          </cell>
          <cell r="L397" t="str">
            <v>КГОК</v>
          </cell>
          <cell r="M397" t="str">
            <v>GMF</v>
          </cell>
          <cell r="N397" t="str">
            <v>Shiran</v>
          </cell>
          <cell r="O397">
            <v>13.2803</v>
          </cell>
          <cell r="P397">
            <v>97592.622700000007</v>
          </cell>
          <cell r="Q397">
            <v>97592.62</v>
          </cell>
          <cell r="R397">
            <v>0</v>
          </cell>
          <cell r="S397" t="str">
            <v>Intergate</v>
          </cell>
          <cell r="T397">
            <v>46728.5</v>
          </cell>
          <cell r="U397">
            <v>46728.5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</row>
        <row r="398">
          <cell r="A398">
            <v>200109</v>
          </cell>
          <cell r="B398" t="str">
            <v>foc</v>
          </cell>
          <cell r="C398" t="str">
            <v>foc36</v>
          </cell>
          <cell r="D398">
            <v>37144</v>
          </cell>
          <cell r="E398">
            <v>37155</v>
          </cell>
          <cell r="F398">
            <v>37160</v>
          </cell>
          <cell r="G398">
            <v>3641.3701171875</v>
          </cell>
          <cell r="H398">
            <v>3641.3701171875</v>
          </cell>
          <cell r="I398" t="str">
            <v>FCA</v>
          </cell>
          <cell r="J398" t="str">
            <v>DAF Bel-Ukr</v>
          </cell>
          <cell r="K398" t="str">
            <v>КГОК</v>
          </cell>
          <cell r="L398" t="str">
            <v>КГОК</v>
          </cell>
          <cell r="M398" t="str">
            <v>GMF</v>
          </cell>
          <cell r="N398" t="str">
            <v>Shiran</v>
          </cell>
          <cell r="O398">
            <v>13.560700000000001</v>
          </cell>
          <cell r="P398">
            <v>94386.859400000001</v>
          </cell>
          <cell r="Q398">
            <v>94386.86</v>
          </cell>
          <cell r="R398">
            <v>0</v>
          </cell>
          <cell r="S398" t="str">
            <v>Intergate</v>
          </cell>
          <cell r="T398">
            <v>46681.18</v>
          </cell>
          <cell r="U398">
            <v>46681.18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</row>
        <row r="399">
          <cell r="A399">
            <v>200109</v>
          </cell>
          <cell r="B399" t="str">
            <v>foc</v>
          </cell>
          <cell r="C399" t="str">
            <v>foc37</v>
          </cell>
          <cell r="D399">
            <v>37147</v>
          </cell>
          <cell r="E399">
            <v>37158</v>
          </cell>
          <cell r="F399">
            <v>37160</v>
          </cell>
          <cell r="G399">
            <v>3608.820068359375</v>
          </cell>
          <cell r="H399">
            <v>3608.820068359375</v>
          </cell>
          <cell r="I399" t="str">
            <v>FCA</v>
          </cell>
          <cell r="J399" t="str">
            <v>DAF Bel-Ukr</v>
          </cell>
          <cell r="K399" t="str">
            <v>КГОК</v>
          </cell>
          <cell r="L399" t="str">
            <v>КГОК</v>
          </cell>
          <cell r="M399" t="str">
            <v>GMF</v>
          </cell>
          <cell r="N399" t="str">
            <v>Shiran</v>
          </cell>
          <cell r="O399">
            <v>13.320399999999999</v>
          </cell>
          <cell r="P399">
            <v>92675.945200000002</v>
          </cell>
          <cell r="Q399">
            <v>92675.95</v>
          </cell>
          <cell r="R399">
            <v>0</v>
          </cell>
          <cell r="S399" t="str">
            <v>Intergate</v>
          </cell>
          <cell r="T399">
            <v>46278.96</v>
          </cell>
          <cell r="U399">
            <v>46278.96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</row>
        <row r="400">
          <cell r="A400">
            <v>200109</v>
          </cell>
          <cell r="B400" t="str">
            <v>foc</v>
          </cell>
          <cell r="C400" t="str">
            <v>foc38</v>
          </cell>
          <cell r="D400">
            <v>37161</v>
          </cell>
          <cell r="E400">
            <v>37161</v>
          </cell>
          <cell r="F400">
            <v>37165</v>
          </cell>
          <cell r="G400">
            <v>3648.6201171875</v>
          </cell>
          <cell r="H400">
            <v>3648.6201171875</v>
          </cell>
          <cell r="I400" t="str">
            <v>FCA</v>
          </cell>
          <cell r="J400" t="str">
            <v>DAF Bel-Ukr</v>
          </cell>
          <cell r="K400" t="str">
            <v>КГОК</v>
          </cell>
          <cell r="L400" t="str">
            <v>КГОК</v>
          </cell>
          <cell r="M400" t="str">
            <v>GMF</v>
          </cell>
          <cell r="N400" t="str">
            <v>Shiran</v>
          </cell>
          <cell r="O400">
            <v>13.5207</v>
          </cell>
          <cell r="P400">
            <v>94428.839600000007</v>
          </cell>
          <cell r="Q400">
            <v>94428.84</v>
          </cell>
          <cell r="R400">
            <v>0</v>
          </cell>
          <cell r="S400" t="str">
            <v>Intergate</v>
          </cell>
          <cell r="T400">
            <v>46763.99</v>
          </cell>
          <cell r="U400">
            <v>46763.99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</row>
        <row r="401">
          <cell r="A401">
            <v>200109</v>
          </cell>
          <cell r="B401" t="str">
            <v>foc</v>
          </cell>
          <cell r="C401" t="str">
            <v>foc39</v>
          </cell>
          <cell r="D401">
            <v>37162</v>
          </cell>
          <cell r="E401">
            <v>37162</v>
          </cell>
          <cell r="F401">
            <v>37165</v>
          </cell>
          <cell r="G401">
            <v>3633.679931640625</v>
          </cell>
          <cell r="H401">
            <v>3633.679931640625</v>
          </cell>
          <cell r="I401" t="str">
            <v>FCA</v>
          </cell>
          <cell r="J401" t="str">
            <v>DAF Bel-Ukr</v>
          </cell>
          <cell r="K401" t="str">
            <v>КГОК</v>
          </cell>
          <cell r="L401" t="str">
            <v>КГОК</v>
          </cell>
          <cell r="M401" t="str">
            <v>GMF</v>
          </cell>
          <cell r="N401" t="str">
            <v>Shiran</v>
          </cell>
          <cell r="O401">
            <v>13.400499999999999</v>
          </cell>
          <cell r="P401">
            <v>93605.4136</v>
          </cell>
          <cell r="Q401">
            <v>93605.41</v>
          </cell>
          <cell r="R401">
            <v>0</v>
          </cell>
          <cell r="S401" t="str">
            <v>Intergate</v>
          </cell>
          <cell r="T401">
            <v>46491.9</v>
          </cell>
          <cell r="U401">
            <v>46491.9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</row>
        <row r="402">
          <cell r="A402">
            <v>200110</v>
          </cell>
          <cell r="B402" t="str">
            <v>foc</v>
          </cell>
          <cell r="C402" t="str">
            <v>foc40</v>
          </cell>
          <cell r="D402">
            <v>37166</v>
          </cell>
          <cell r="E402">
            <v>37167</v>
          </cell>
          <cell r="F402">
            <v>37168</v>
          </cell>
          <cell r="G402">
            <v>3660.010009765625</v>
          </cell>
          <cell r="H402">
            <v>3660.010009765625</v>
          </cell>
          <cell r="I402" t="str">
            <v>FCA</v>
          </cell>
          <cell r="J402" t="str">
            <v>DAF Bel-Ukr</v>
          </cell>
          <cell r="K402" t="str">
            <v>КГОК</v>
          </cell>
          <cell r="L402" t="str">
            <v>КГОК</v>
          </cell>
          <cell r="M402" t="str">
            <v>GMF</v>
          </cell>
          <cell r="N402" t="str">
            <v>Shiran</v>
          </cell>
          <cell r="O402">
            <v>13.320399999999999</v>
          </cell>
          <cell r="P402">
            <v>93990.520799999998</v>
          </cell>
          <cell r="Q402">
            <v>93990.52</v>
          </cell>
          <cell r="R402">
            <v>0</v>
          </cell>
          <cell r="S402" t="str">
            <v>Intergate</v>
          </cell>
          <cell r="T402">
            <v>46397.26</v>
          </cell>
          <cell r="U402">
            <v>46397.26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</row>
        <row r="403">
          <cell r="A403">
            <v>200110</v>
          </cell>
          <cell r="B403" t="str">
            <v>foc</v>
          </cell>
          <cell r="C403" t="str">
            <v>foc41</v>
          </cell>
          <cell r="D403">
            <v>37168</v>
          </cell>
          <cell r="E403">
            <v>37169</v>
          </cell>
          <cell r="F403">
            <v>37172</v>
          </cell>
          <cell r="G403">
            <v>3683.110107421875</v>
          </cell>
          <cell r="H403">
            <v>3683.110107421875</v>
          </cell>
          <cell r="I403" t="str">
            <v>FCA</v>
          </cell>
          <cell r="J403" t="str">
            <v>DAF Bel-Ukr</v>
          </cell>
          <cell r="K403" t="str">
            <v>КГОК</v>
          </cell>
          <cell r="L403" t="str">
            <v>КГОК</v>
          </cell>
          <cell r="M403" t="str">
            <v>GMF</v>
          </cell>
          <cell r="N403" t="str">
            <v>Shiran</v>
          </cell>
          <cell r="O403">
            <v>13.3604</v>
          </cell>
          <cell r="P403">
            <v>94731.059599999993</v>
          </cell>
          <cell r="Q403">
            <v>94731.06</v>
          </cell>
          <cell r="R403">
            <v>0</v>
          </cell>
          <cell r="S403" t="str">
            <v>Intergate</v>
          </cell>
          <cell r="T403">
            <v>46610.2</v>
          </cell>
          <cell r="U403">
            <v>46610.2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</row>
        <row r="404">
          <cell r="A404">
            <v>200110</v>
          </cell>
          <cell r="B404" t="str">
            <v>foc</v>
          </cell>
          <cell r="C404" t="str">
            <v>foc42</v>
          </cell>
          <cell r="D404">
            <v>37172</v>
          </cell>
          <cell r="E404">
            <v>37172</v>
          </cell>
          <cell r="F404">
            <v>37173</v>
          </cell>
          <cell r="G404">
            <v>3645.699951171875</v>
          </cell>
          <cell r="H404">
            <v>3645.699951171875</v>
          </cell>
          <cell r="I404" t="str">
            <v>FCA</v>
          </cell>
          <cell r="J404" t="str">
            <v>DAF Bel-Ukr</v>
          </cell>
          <cell r="K404" t="str">
            <v>КГОК</v>
          </cell>
          <cell r="L404" t="str">
            <v>КГОК</v>
          </cell>
          <cell r="M404" t="str">
            <v>GMF</v>
          </cell>
          <cell r="N404" t="str">
            <v>Shiran</v>
          </cell>
          <cell r="O404">
            <v>13.3604</v>
          </cell>
          <cell r="P404">
            <v>93768.862299999993</v>
          </cell>
          <cell r="Q404">
            <v>93768.86</v>
          </cell>
          <cell r="R404">
            <v>0</v>
          </cell>
          <cell r="S404" t="str">
            <v>Intergate</v>
          </cell>
          <cell r="T404">
            <v>46349.94</v>
          </cell>
          <cell r="U404">
            <v>46349.94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</row>
        <row r="405">
          <cell r="A405">
            <v>200110</v>
          </cell>
          <cell r="B405" t="str">
            <v>foc</v>
          </cell>
          <cell r="C405" t="str">
            <v>foc43</v>
          </cell>
          <cell r="D405">
            <v>37175</v>
          </cell>
          <cell r="E405">
            <v>37176</v>
          </cell>
          <cell r="F405">
            <v>37179</v>
          </cell>
          <cell r="G405">
            <v>3763.860107421875</v>
          </cell>
          <cell r="H405">
            <v>3763.860107421875</v>
          </cell>
          <cell r="I405" t="str">
            <v>FCA</v>
          </cell>
          <cell r="J405" t="str">
            <v>DAF Bel-Ukr</v>
          </cell>
          <cell r="K405" t="str">
            <v>КГОК</v>
          </cell>
          <cell r="L405" t="str">
            <v>КГОК</v>
          </cell>
          <cell r="M405" t="str">
            <v>GMF</v>
          </cell>
          <cell r="N405" t="str">
            <v>Shiran</v>
          </cell>
          <cell r="O405">
            <v>13.400499999999999</v>
          </cell>
          <cell r="P405">
            <v>96958.915500000003</v>
          </cell>
          <cell r="Q405">
            <v>96958.92</v>
          </cell>
          <cell r="R405">
            <v>0</v>
          </cell>
          <cell r="S405" t="str">
            <v>Intergate</v>
          </cell>
          <cell r="T405">
            <v>46444.58</v>
          </cell>
          <cell r="U405">
            <v>46444.58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</row>
        <row r="406">
          <cell r="A406">
            <v>200110</v>
          </cell>
          <cell r="B406" t="str">
            <v>foc</v>
          </cell>
          <cell r="C406" t="str">
            <v>foc44</v>
          </cell>
          <cell r="D406">
            <v>37179</v>
          </cell>
          <cell r="E406">
            <v>37180</v>
          </cell>
          <cell r="F406">
            <v>37183</v>
          </cell>
          <cell r="G406">
            <v>3876.9599609375</v>
          </cell>
          <cell r="H406">
            <v>3876.9599609375</v>
          </cell>
          <cell r="I406" t="str">
            <v>FCA</v>
          </cell>
          <cell r="J406" t="str">
            <v>DAF Bel-Ukr</v>
          </cell>
          <cell r="K406" t="str">
            <v>КГОК</v>
          </cell>
          <cell r="L406" t="str">
            <v>КГОК</v>
          </cell>
          <cell r="M406" t="str">
            <v>GMF</v>
          </cell>
          <cell r="N406" t="str">
            <v>Shiran</v>
          </cell>
          <cell r="O406">
            <v>13.2776</v>
          </cell>
          <cell r="P406">
            <v>98039.013699999996</v>
          </cell>
          <cell r="Q406">
            <v>98039.01</v>
          </cell>
          <cell r="R406">
            <v>0</v>
          </cell>
          <cell r="S406" t="str">
            <v>Intergate</v>
          </cell>
          <cell r="T406">
            <v>46562.879999999997</v>
          </cell>
          <cell r="U406">
            <v>46562.879999999997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</row>
        <row r="407">
          <cell r="A407">
            <v>200110</v>
          </cell>
          <cell r="B407" t="str">
            <v>foc</v>
          </cell>
          <cell r="C407" t="str">
            <v>foc45</v>
          </cell>
          <cell r="D407">
            <v>37181</v>
          </cell>
          <cell r="E407">
            <v>37182</v>
          </cell>
          <cell r="F407">
            <v>37186</v>
          </cell>
          <cell r="G407">
            <v>3891.93994140625</v>
          </cell>
          <cell r="H407">
            <v>3891.93994140625</v>
          </cell>
          <cell r="I407" t="str">
            <v>FCA</v>
          </cell>
          <cell r="J407" t="str">
            <v>DAF Bel-Ukr</v>
          </cell>
          <cell r="K407" t="str">
            <v>КГОК</v>
          </cell>
          <cell r="L407" t="str">
            <v>КГОК</v>
          </cell>
          <cell r="M407" t="str">
            <v>GMF</v>
          </cell>
          <cell r="N407" t="str">
            <v>Shiran</v>
          </cell>
          <cell r="O407">
            <v>13.2776</v>
          </cell>
          <cell r="P407">
            <v>98417.821899999995</v>
          </cell>
          <cell r="Q407">
            <v>98417.82</v>
          </cell>
          <cell r="R407">
            <v>0</v>
          </cell>
          <cell r="S407" t="str">
            <v>Intergate</v>
          </cell>
          <cell r="T407">
            <v>46704.84</v>
          </cell>
          <cell r="U407">
            <v>46704.84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</row>
        <row r="408">
          <cell r="A408">
            <v>200110</v>
          </cell>
          <cell r="B408" t="str">
            <v>foc</v>
          </cell>
          <cell r="C408" t="str">
            <v>foc46</v>
          </cell>
          <cell r="D408">
            <v>37186</v>
          </cell>
          <cell r="E408">
            <v>37186</v>
          </cell>
          <cell r="F408">
            <v>37188</v>
          </cell>
          <cell r="G408">
            <v>3894.89990234375</v>
          </cell>
          <cell r="H408">
            <v>3894.89990234375</v>
          </cell>
          <cell r="I408" t="str">
            <v>FCA</v>
          </cell>
          <cell r="J408" t="str">
            <v>DAF Bel-Ukr</v>
          </cell>
          <cell r="K408" t="str">
            <v>КГОК</v>
          </cell>
          <cell r="L408" t="str">
            <v>КГОК</v>
          </cell>
          <cell r="M408" t="str">
            <v>GMF</v>
          </cell>
          <cell r="N408" t="str">
            <v>Shiran</v>
          </cell>
          <cell r="O408">
            <v>13.3171</v>
          </cell>
          <cell r="P408">
            <v>98646.521800000002</v>
          </cell>
          <cell r="Q408">
            <v>98646.52</v>
          </cell>
          <cell r="R408">
            <v>0</v>
          </cell>
          <cell r="S408" t="str">
            <v>Intergate</v>
          </cell>
          <cell r="T408">
            <v>46716.67</v>
          </cell>
          <cell r="U408">
            <v>46716.67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</row>
        <row r="409">
          <cell r="A409">
            <v>200110</v>
          </cell>
          <cell r="B409" t="str">
            <v>foc</v>
          </cell>
          <cell r="C409" t="str">
            <v>foc47</v>
          </cell>
          <cell r="D409">
            <v>37189</v>
          </cell>
          <cell r="E409">
            <v>37189</v>
          </cell>
          <cell r="F409">
            <v>37190</v>
          </cell>
          <cell r="G409">
            <v>3863.7099609375</v>
          </cell>
          <cell r="H409">
            <v>3863.7099609375</v>
          </cell>
          <cell r="I409" t="str">
            <v>FCA</v>
          </cell>
          <cell r="J409" t="str">
            <v>DAF Bel-Ukr</v>
          </cell>
          <cell r="K409" t="str">
            <v>КГОК</v>
          </cell>
          <cell r="L409" t="str">
            <v>КГОК</v>
          </cell>
          <cell r="M409" t="str">
            <v>GMF</v>
          </cell>
          <cell r="N409" t="str">
            <v>Shiran</v>
          </cell>
          <cell r="O409">
            <v>13.3171</v>
          </cell>
          <cell r="P409">
            <v>97856.569499999998</v>
          </cell>
          <cell r="Q409">
            <v>97856.57</v>
          </cell>
          <cell r="R409">
            <v>0</v>
          </cell>
          <cell r="S409" t="str">
            <v>Intergate</v>
          </cell>
          <cell r="T409">
            <v>46314.45</v>
          </cell>
          <cell r="U409">
            <v>46314.45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</row>
        <row r="410">
          <cell r="A410">
            <v>200110</v>
          </cell>
          <cell r="B410" t="str">
            <v>foc</v>
          </cell>
          <cell r="C410" t="str">
            <v>foc48</v>
          </cell>
          <cell r="D410">
            <v>37193</v>
          </cell>
          <cell r="E410">
            <v>37190</v>
          </cell>
          <cell r="F410">
            <v>37194</v>
          </cell>
          <cell r="G410">
            <v>3930.199951171875</v>
          </cell>
          <cell r="H410">
            <v>3930.199951171875</v>
          </cell>
          <cell r="I410" t="str">
            <v>FCA</v>
          </cell>
          <cell r="J410" t="str">
            <v>DAF Bel-Ukr</v>
          </cell>
          <cell r="K410" t="str">
            <v>КГОК</v>
          </cell>
          <cell r="L410" t="str">
            <v>КГОК</v>
          </cell>
          <cell r="M410" t="str">
            <v>GMF</v>
          </cell>
          <cell r="N410" t="str">
            <v>Shiran</v>
          </cell>
          <cell r="O410">
            <v>13.2776</v>
          </cell>
          <cell r="P410">
            <v>99385.322</v>
          </cell>
          <cell r="Q410">
            <v>99385.32</v>
          </cell>
          <cell r="R410">
            <v>0</v>
          </cell>
          <cell r="S410" t="str">
            <v>Intergate</v>
          </cell>
          <cell r="T410">
            <v>47154.38</v>
          </cell>
          <cell r="U410">
            <v>47154.38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</row>
        <row r="411">
          <cell r="A411">
            <v>200111</v>
          </cell>
          <cell r="B411" t="str">
            <v>foc</v>
          </cell>
          <cell r="C411" t="str">
            <v>foc49</v>
          </cell>
          <cell r="D411">
            <v>37196</v>
          </cell>
          <cell r="E411">
            <v>37200</v>
          </cell>
          <cell r="F411">
            <v>37203</v>
          </cell>
          <cell r="G411">
            <v>3897.070068359375</v>
          </cell>
          <cell r="H411">
            <v>3897.070068359375</v>
          </cell>
          <cell r="I411" t="str">
            <v>FCA</v>
          </cell>
          <cell r="J411" t="str">
            <v>DAF Bel-Ukr</v>
          </cell>
          <cell r="K411" t="str">
            <v>КГОК</v>
          </cell>
          <cell r="L411" t="str">
            <v>КГОК</v>
          </cell>
          <cell r="M411" t="str">
            <v>GMF</v>
          </cell>
          <cell r="N411" t="str">
            <v>Shiran</v>
          </cell>
          <cell r="O411">
            <v>13.3171</v>
          </cell>
          <cell r="P411">
            <v>98701.481599999999</v>
          </cell>
          <cell r="Q411">
            <v>98701.48</v>
          </cell>
          <cell r="R411">
            <v>0</v>
          </cell>
          <cell r="S411" t="str">
            <v>Intergate</v>
          </cell>
          <cell r="T411">
            <v>46681.18</v>
          </cell>
          <cell r="U411">
            <v>46681.18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</row>
        <row r="412">
          <cell r="A412">
            <v>200111</v>
          </cell>
          <cell r="B412" t="str">
            <v>foc</v>
          </cell>
          <cell r="C412" t="str">
            <v>foc50</v>
          </cell>
          <cell r="D412">
            <v>37197</v>
          </cell>
          <cell r="E412">
            <v>37201</v>
          </cell>
          <cell r="F412">
            <v>37203</v>
          </cell>
          <cell r="G412">
            <v>3893.909912109375</v>
          </cell>
          <cell r="H412">
            <v>3893.909912109375</v>
          </cell>
          <cell r="I412" t="str">
            <v>FCA</v>
          </cell>
          <cell r="J412" t="str">
            <v>DAF Bel-Ukr</v>
          </cell>
          <cell r="K412" t="str">
            <v>КГОК</v>
          </cell>
          <cell r="L412" t="str">
            <v>КГОК</v>
          </cell>
          <cell r="M412" t="str">
            <v>GMF</v>
          </cell>
          <cell r="N412" t="str">
            <v>Shiran</v>
          </cell>
          <cell r="O412">
            <v>13.2776</v>
          </cell>
          <cell r="P412">
            <v>98467.638500000001</v>
          </cell>
          <cell r="Q412">
            <v>98467.64</v>
          </cell>
          <cell r="R412">
            <v>0</v>
          </cell>
          <cell r="S412" t="str">
            <v>Intergate</v>
          </cell>
          <cell r="T412">
            <v>46657.52</v>
          </cell>
          <cell r="U412">
            <v>46657.52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</row>
        <row r="413">
          <cell r="A413">
            <v>200111</v>
          </cell>
          <cell r="B413" t="str">
            <v>foc</v>
          </cell>
          <cell r="C413" t="str">
            <v>foc51</v>
          </cell>
          <cell r="D413">
            <v>37198</v>
          </cell>
          <cell r="E413">
            <v>37203</v>
          </cell>
          <cell r="F413">
            <v>37204</v>
          </cell>
          <cell r="G413">
            <v>3938.010009765625</v>
          </cell>
          <cell r="H413">
            <v>3938.010009765625</v>
          </cell>
          <cell r="I413" t="str">
            <v>FCA</v>
          </cell>
          <cell r="J413" t="str">
            <v>DAF Bel-Ukr</v>
          </cell>
          <cell r="K413" t="str">
            <v>КГОК</v>
          </cell>
          <cell r="L413" t="str">
            <v>КГОК</v>
          </cell>
          <cell r="M413" t="str">
            <v>GMF</v>
          </cell>
          <cell r="N413" t="str">
            <v>Shiran</v>
          </cell>
          <cell r="O413">
            <v>13.2776</v>
          </cell>
          <cell r="P413">
            <v>99582.8217</v>
          </cell>
          <cell r="Q413">
            <v>99582.82</v>
          </cell>
          <cell r="R413">
            <v>0</v>
          </cell>
          <cell r="S413" t="str">
            <v>Intergate</v>
          </cell>
          <cell r="T413">
            <v>47095.23</v>
          </cell>
          <cell r="U413">
            <v>47095.23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</row>
        <row r="414">
          <cell r="A414">
            <v>200111</v>
          </cell>
          <cell r="B414" t="str">
            <v>foc</v>
          </cell>
          <cell r="C414" t="str">
            <v>foc52</v>
          </cell>
          <cell r="D414">
            <v>37199</v>
          </cell>
          <cell r="E414">
            <v>37204</v>
          </cell>
          <cell r="F414">
            <v>37207</v>
          </cell>
          <cell r="G414">
            <v>3880.280029296875</v>
          </cell>
          <cell r="H414">
            <v>3880.280029296875</v>
          </cell>
          <cell r="I414" t="str">
            <v>FCA</v>
          </cell>
          <cell r="J414" t="str">
            <v>DAF Bel-Ukr</v>
          </cell>
          <cell r="K414" t="str">
            <v>КГОК</v>
          </cell>
          <cell r="L414" t="str">
            <v>КГОК</v>
          </cell>
          <cell r="M414" t="str">
            <v>GMF</v>
          </cell>
          <cell r="N414" t="str">
            <v>Shiran</v>
          </cell>
          <cell r="O414">
            <v>13.396100000000001</v>
          </cell>
          <cell r="P414">
            <v>98582.781700000007</v>
          </cell>
          <cell r="Q414">
            <v>98582.78</v>
          </cell>
          <cell r="R414">
            <v>0</v>
          </cell>
          <cell r="S414" t="str">
            <v>Intergate</v>
          </cell>
          <cell r="T414">
            <v>46480.07</v>
          </cell>
          <cell r="U414">
            <v>46480.07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</row>
        <row r="415">
          <cell r="A415">
            <v>200111</v>
          </cell>
          <cell r="B415" t="str">
            <v>foc</v>
          </cell>
          <cell r="C415" t="str">
            <v>foc53</v>
          </cell>
          <cell r="D415">
            <v>37200</v>
          </cell>
          <cell r="E415">
            <v>37209</v>
          </cell>
          <cell r="F415">
            <v>37210</v>
          </cell>
          <cell r="G415">
            <v>3834.18994140625</v>
          </cell>
          <cell r="H415">
            <v>3834.18994140625</v>
          </cell>
          <cell r="I415" t="str">
            <v>FCA</v>
          </cell>
          <cell r="J415" t="str">
            <v>DAF Bel-Ukr</v>
          </cell>
          <cell r="K415" t="str">
            <v>КГОК</v>
          </cell>
          <cell r="L415" t="str">
            <v>КГОК</v>
          </cell>
          <cell r="M415" t="str">
            <v>GMF</v>
          </cell>
          <cell r="N415" t="str">
            <v>Shiran</v>
          </cell>
          <cell r="O415">
            <v>13.475099999999999</v>
          </cell>
          <cell r="P415">
            <v>97714.711899999995</v>
          </cell>
          <cell r="Q415">
            <v>97714.71</v>
          </cell>
          <cell r="R415">
            <v>0</v>
          </cell>
          <cell r="S415" t="str">
            <v>Intergate</v>
          </cell>
          <cell r="T415">
            <v>46030.53</v>
          </cell>
          <cell r="U415">
            <v>46030.53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</row>
        <row r="416">
          <cell r="A416">
            <v>200111</v>
          </cell>
          <cell r="B416" t="str">
            <v>foc</v>
          </cell>
          <cell r="C416" t="str">
            <v>foc54</v>
          </cell>
          <cell r="D416">
            <v>37201</v>
          </cell>
          <cell r="E416">
            <v>37210</v>
          </cell>
          <cell r="F416">
            <v>37211</v>
          </cell>
          <cell r="G416">
            <v>3911.260009765625</v>
          </cell>
          <cell r="H416">
            <v>3911.260009765625</v>
          </cell>
          <cell r="I416" t="str">
            <v>FCA</v>
          </cell>
          <cell r="J416" t="str">
            <v>DAF Bel-Ukr</v>
          </cell>
          <cell r="K416" t="str">
            <v>КГОК</v>
          </cell>
          <cell r="L416" t="str">
            <v>КГОК</v>
          </cell>
          <cell r="M416" t="str">
            <v>GMF</v>
          </cell>
          <cell r="N416" t="str">
            <v>Shiran</v>
          </cell>
          <cell r="O416">
            <v>13.396100000000001</v>
          </cell>
          <cell r="P416">
            <v>99369.862699999998</v>
          </cell>
          <cell r="Q416">
            <v>99369.86</v>
          </cell>
          <cell r="R416">
            <v>0</v>
          </cell>
          <cell r="S416" t="str">
            <v>Intergate</v>
          </cell>
          <cell r="T416">
            <v>46941.440000000002</v>
          </cell>
          <cell r="U416">
            <v>46941.440000000002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</row>
        <row r="417">
          <cell r="A417">
            <v>200111</v>
          </cell>
          <cell r="B417" t="str">
            <v>foc</v>
          </cell>
          <cell r="C417" t="str">
            <v>foc55</v>
          </cell>
          <cell r="D417">
            <v>37202</v>
          </cell>
          <cell r="E417">
            <v>37215</v>
          </cell>
          <cell r="F417">
            <v>37216</v>
          </cell>
          <cell r="G417">
            <v>3870.64990234375</v>
          </cell>
          <cell r="H417">
            <v>3870.64990234375</v>
          </cell>
          <cell r="I417" t="str">
            <v>FCA</v>
          </cell>
          <cell r="J417" t="str">
            <v>DAF Bel-Ukr</v>
          </cell>
          <cell r="K417" t="str">
            <v>КГОК</v>
          </cell>
          <cell r="L417" t="str">
            <v>КГОК</v>
          </cell>
          <cell r="M417" t="str">
            <v>GMF</v>
          </cell>
          <cell r="N417" t="str">
            <v>Shiran</v>
          </cell>
          <cell r="O417">
            <v>13.3566</v>
          </cell>
          <cell r="P417">
            <v>98185.230299999996</v>
          </cell>
          <cell r="Q417">
            <v>98185.23</v>
          </cell>
          <cell r="R417">
            <v>0</v>
          </cell>
          <cell r="S417" t="str">
            <v>Intergate</v>
          </cell>
          <cell r="T417">
            <v>46468.24</v>
          </cell>
          <cell r="U417">
            <v>46468.24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</row>
        <row r="418">
          <cell r="A418">
            <v>200111</v>
          </cell>
          <cell r="B418" t="str">
            <v>foc</v>
          </cell>
          <cell r="C418" t="str">
            <v>foc56</v>
          </cell>
          <cell r="D418">
            <v>37203</v>
          </cell>
          <cell r="E418">
            <v>37218</v>
          </cell>
          <cell r="F418">
            <v>37221</v>
          </cell>
          <cell r="G418">
            <v>3841.580078125</v>
          </cell>
          <cell r="H418">
            <v>3841.580078125</v>
          </cell>
          <cell r="I418" t="str">
            <v>FCA</v>
          </cell>
          <cell r="J418" t="str">
            <v>DAF Bel-Ukr</v>
          </cell>
          <cell r="K418" t="str">
            <v>КГОК</v>
          </cell>
          <cell r="L418" t="str">
            <v>КГОК</v>
          </cell>
          <cell r="M418" t="str">
            <v>GMF</v>
          </cell>
          <cell r="N418" t="str">
            <v>Shiran</v>
          </cell>
          <cell r="O418">
            <v>13.3566</v>
          </cell>
          <cell r="P418">
            <v>97447.825800000006</v>
          </cell>
          <cell r="Q418">
            <v>97447.83</v>
          </cell>
          <cell r="R418">
            <v>0</v>
          </cell>
          <cell r="S418" t="str">
            <v>Intergate</v>
          </cell>
          <cell r="T418">
            <v>46030.53</v>
          </cell>
          <cell r="U418">
            <v>46030.53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</row>
        <row r="419">
          <cell r="A419">
            <v>200111</v>
          </cell>
          <cell r="B419" t="str">
            <v>foc</v>
          </cell>
          <cell r="C419" t="str">
            <v>foc57</v>
          </cell>
          <cell r="D419">
            <v>37204</v>
          </cell>
          <cell r="E419">
            <v>37218</v>
          </cell>
          <cell r="F419">
            <v>37221</v>
          </cell>
          <cell r="G419">
            <v>3921.760009765625</v>
          </cell>
          <cell r="H419">
            <v>3921.760009765625</v>
          </cell>
          <cell r="I419" t="str">
            <v>FCA</v>
          </cell>
          <cell r="J419" t="str">
            <v>DAF Bel-Ukr</v>
          </cell>
          <cell r="K419" t="str">
            <v>КГОК</v>
          </cell>
          <cell r="L419" t="str">
            <v>КГОК</v>
          </cell>
          <cell r="M419" t="str">
            <v>GMF</v>
          </cell>
          <cell r="N419" t="str">
            <v>Shiran</v>
          </cell>
          <cell r="O419">
            <v>13.3171</v>
          </cell>
          <cell r="P419">
            <v>99326.807700000005</v>
          </cell>
          <cell r="Q419">
            <v>99326.81</v>
          </cell>
          <cell r="R419">
            <v>0</v>
          </cell>
          <cell r="S419" t="str">
            <v>Intergate</v>
          </cell>
          <cell r="T419">
            <v>46976.93</v>
          </cell>
          <cell r="U419">
            <v>46976.93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</row>
        <row r="420">
          <cell r="A420">
            <v>200111</v>
          </cell>
          <cell r="B420" t="str">
            <v>foc</v>
          </cell>
          <cell r="C420" t="str">
            <v>foc58</v>
          </cell>
          <cell r="D420">
            <v>37205</v>
          </cell>
          <cell r="E420">
            <v>37224</v>
          </cell>
          <cell r="F420">
            <v>37225</v>
          </cell>
          <cell r="G420">
            <v>3886.219970703125</v>
          </cell>
          <cell r="H420">
            <v>3886.219970703125</v>
          </cell>
          <cell r="I420" t="str">
            <v>FCA</v>
          </cell>
          <cell r="J420" t="str">
            <v>DAF Bel-Ukr</v>
          </cell>
          <cell r="K420" t="str">
            <v>КГОК</v>
          </cell>
          <cell r="L420" t="str">
            <v>КГОК</v>
          </cell>
          <cell r="M420" t="str">
            <v>GMF</v>
          </cell>
          <cell r="N420" t="str">
            <v>Shiran</v>
          </cell>
          <cell r="O420">
            <v>13.2776</v>
          </cell>
          <cell r="P420">
            <v>98273.172200000001</v>
          </cell>
          <cell r="Q420">
            <v>98273.17</v>
          </cell>
          <cell r="R420">
            <v>0</v>
          </cell>
          <cell r="S420" t="str">
            <v>Intergate</v>
          </cell>
          <cell r="T420">
            <v>46598.37</v>
          </cell>
          <cell r="U420">
            <v>46598.37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</row>
        <row r="421">
          <cell r="A421">
            <v>200111</v>
          </cell>
          <cell r="B421" t="str">
            <v>foc</v>
          </cell>
          <cell r="C421" t="str">
            <v>foc59</v>
          </cell>
          <cell r="D421">
            <v>37206</v>
          </cell>
          <cell r="E421">
            <v>37225</v>
          </cell>
          <cell r="F421">
            <v>37228</v>
          </cell>
          <cell r="G421">
            <v>3916.2099609375</v>
          </cell>
          <cell r="H421">
            <v>3916.2099609375</v>
          </cell>
          <cell r="I421" t="str">
            <v>FCA</v>
          </cell>
          <cell r="J421" t="str">
            <v>DAF Bel-Ukr</v>
          </cell>
          <cell r="K421" t="str">
            <v>КГОК</v>
          </cell>
          <cell r="L421" t="str">
            <v>КГОК</v>
          </cell>
          <cell r="M421" t="str">
            <v>GMF</v>
          </cell>
          <cell r="N421" t="str">
            <v>Shiran</v>
          </cell>
          <cell r="O421">
            <v>13.3566</v>
          </cell>
          <cell r="P421">
            <v>99340.9326</v>
          </cell>
          <cell r="Q421">
            <v>99340.93</v>
          </cell>
          <cell r="R421">
            <v>0</v>
          </cell>
          <cell r="S421" t="str">
            <v>Intergate</v>
          </cell>
          <cell r="T421">
            <v>46953.27</v>
          </cell>
          <cell r="U421">
            <v>46953.27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</row>
        <row r="422">
          <cell r="A422">
            <v>200110</v>
          </cell>
          <cell r="B422" t="str">
            <v>foc</v>
          </cell>
          <cell r="C422" t="str">
            <v>foc60</v>
          </cell>
          <cell r="D422">
            <v>37184</v>
          </cell>
          <cell r="E422">
            <v>37184</v>
          </cell>
          <cell r="F422">
            <v>37186</v>
          </cell>
          <cell r="G422">
            <v>420.5</v>
          </cell>
          <cell r="H422">
            <v>465.4320068359375</v>
          </cell>
          <cell r="I422" t="str">
            <v>FCA</v>
          </cell>
          <cell r="J422" t="str">
            <v>DAF Bel-Ukr</v>
          </cell>
          <cell r="K422" t="str">
            <v>КГОК</v>
          </cell>
          <cell r="L422" t="str">
            <v>КГОК</v>
          </cell>
          <cell r="M422" t="str">
            <v>GMF</v>
          </cell>
          <cell r="N422" t="str">
            <v>Coferal</v>
          </cell>
          <cell r="O422">
            <v>27</v>
          </cell>
          <cell r="P422">
            <v>12566.664000000001</v>
          </cell>
          <cell r="Q422">
            <v>12566.66</v>
          </cell>
          <cell r="R422">
            <v>0</v>
          </cell>
          <cell r="S422" t="str">
            <v>Intergate</v>
          </cell>
          <cell r="T422">
            <v>5628.7</v>
          </cell>
          <cell r="U422">
            <v>5628.7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</row>
        <row r="423">
          <cell r="A423">
            <v>200112</v>
          </cell>
          <cell r="B423" t="str">
            <v>foc</v>
          </cell>
          <cell r="C423" t="str">
            <v>foc61</v>
          </cell>
          <cell r="D423">
            <v>37228</v>
          </cell>
          <cell r="E423">
            <v>37229</v>
          </cell>
          <cell r="F423">
            <v>37230</v>
          </cell>
          <cell r="G423">
            <v>3885.81005859375</v>
          </cell>
          <cell r="H423">
            <v>3885.81005859375</v>
          </cell>
          <cell r="I423" t="str">
            <v>FCA</v>
          </cell>
          <cell r="J423" t="str">
            <v>DAF Bel-Ukr</v>
          </cell>
          <cell r="K423" t="str">
            <v>КГОК</v>
          </cell>
          <cell r="L423" t="str">
            <v>КГОК</v>
          </cell>
          <cell r="M423" t="str">
            <v>GMF</v>
          </cell>
          <cell r="N423" t="str">
            <v>Shiran</v>
          </cell>
          <cell r="O423">
            <v>13.3171</v>
          </cell>
          <cell r="P423">
            <v>98416.298500000004</v>
          </cell>
          <cell r="Q423">
            <v>98416.3</v>
          </cell>
          <cell r="R423">
            <v>0</v>
          </cell>
          <cell r="S423" t="str">
            <v>Intergate</v>
          </cell>
          <cell r="T423">
            <v>46551.05</v>
          </cell>
          <cell r="U423">
            <v>46551.05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</row>
        <row r="424">
          <cell r="A424">
            <v>200112</v>
          </cell>
          <cell r="B424" t="str">
            <v>foc</v>
          </cell>
          <cell r="C424" t="str">
            <v>foc62</v>
          </cell>
          <cell r="D424">
            <v>37229</v>
          </cell>
          <cell r="E424">
            <v>37233</v>
          </cell>
          <cell r="F424">
            <v>37235</v>
          </cell>
          <cell r="G424">
            <v>3893.320068359375</v>
          </cell>
          <cell r="H424">
            <v>3893.320068359375</v>
          </cell>
          <cell r="I424" t="str">
            <v>FCA</v>
          </cell>
          <cell r="J424" t="str">
            <v>DAF Bel-Ukr</v>
          </cell>
          <cell r="K424" t="str">
            <v>КГОК</v>
          </cell>
          <cell r="L424" t="str">
            <v>КГОК</v>
          </cell>
          <cell r="M424" t="str">
            <v>GMF</v>
          </cell>
          <cell r="N424" t="str">
            <v>Shiran</v>
          </cell>
          <cell r="O424">
            <v>13.2776</v>
          </cell>
          <cell r="P424">
            <v>98452.718800000002</v>
          </cell>
          <cell r="Q424">
            <v>98452.72</v>
          </cell>
          <cell r="R424">
            <v>0</v>
          </cell>
          <cell r="S424" t="str">
            <v>Intergate</v>
          </cell>
          <cell r="T424">
            <v>46693.01</v>
          </cell>
          <cell r="U424">
            <v>46693.01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</row>
        <row r="425">
          <cell r="A425">
            <v>200112</v>
          </cell>
          <cell r="B425" t="str">
            <v>foc</v>
          </cell>
          <cell r="C425" t="str">
            <v>foc63</v>
          </cell>
          <cell r="D425">
            <v>37231</v>
          </cell>
          <cell r="E425">
            <v>37235</v>
          </cell>
          <cell r="F425">
            <v>37236</v>
          </cell>
          <cell r="G425">
            <v>3898.260009765625</v>
          </cell>
          <cell r="H425">
            <v>3898.260009765625</v>
          </cell>
          <cell r="I425" t="str">
            <v>FCA</v>
          </cell>
          <cell r="J425" t="str">
            <v>DAF Bel-Ukr</v>
          </cell>
          <cell r="K425" t="str">
            <v>КГОК</v>
          </cell>
          <cell r="L425" t="str">
            <v>КГОК</v>
          </cell>
          <cell r="M425" t="str">
            <v>GMF</v>
          </cell>
          <cell r="N425" t="str">
            <v>Shiran</v>
          </cell>
          <cell r="O425">
            <v>13.3566</v>
          </cell>
          <cell r="P425">
            <v>98885.602100000004</v>
          </cell>
          <cell r="Q425">
            <v>98885.6</v>
          </cell>
          <cell r="R425">
            <v>0</v>
          </cell>
          <cell r="S425" t="str">
            <v>Intergate</v>
          </cell>
          <cell r="T425">
            <v>46704.84</v>
          </cell>
          <cell r="U425">
            <v>46704.84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</row>
        <row r="426">
          <cell r="A426">
            <v>200112</v>
          </cell>
          <cell r="B426" t="str">
            <v>foc</v>
          </cell>
          <cell r="C426" t="str">
            <v>foc64</v>
          </cell>
          <cell r="D426">
            <v>37232</v>
          </cell>
          <cell r="E426">
            <v>37236</v>
          </cell>
          <cell r="F426">
            <v>37238</v>
          </cell>
          <cell r="G426">
            <v>3869.449951171875</v>
          </cell>
          <cell r="H426">
            <v>3869.449951171875</v>
          </cell>
          <cell r="I426" t="str">
            <v>FCA</v>
          </cell>
          <cell r="J426" t="str">
            <v>DAF Bel-Ukr</v>
          </cell>
          <cell r="K426" t="str">
            <v>КГОК</v>
          </cell>
          <cell r="L426" t="str">
            <v>КГОК</v>
          </cell>
          <cell r="M426" t="str">
            <v>GMF</v>
          </cell>
          <cell r="N426" t="str">
            <v>Shiran</v>
          </cell>
          <cell r="O426">
            <v>13.2776</v>
          </cell>
          <cell r="P426">
            <v>97849.103799999997</v>
          </cell>
          <cell r="Q426">
            <v>97849.1</v>
          </cell>
          <cell r="R426">
            <v>0</v>
          </cell>
          <cell r="S426" t="str">
            <v>Intergate</v>
          </cell>
          <cell r="T426">
            <v>46397.26</v>
          </cell>
          <cell r="U426">
            <v>46397.26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</row>
        <row r="427">
          <cell r="A427">
            <v>200112</v>
          </cell>
          <cell r="B427" t="str">
            <v>foc</v>
          </cell>
          <cell r="C427" t="str">
            <v>foc65</v>
          </cell>
          <cell r="D427">
            <v>37235</v>
          </cell>
          <cell r="E427">
            <v>37237</v>
          </cell>
          <cell r="F427">
            <v>37238</v>
          </cell>
          <cell r="G427">
            <v>3892.52001953125</v>
          </cell>
          <cell r="H427">
            <v>3892.52001953125</v>
          </cell>
          <cell r="I427" t="str">
            <v>FCA</v>
          </cell>
          <cell r="J427" t="str">
            <v>DAF Bel-Ukr</v>
          </cell>
          <cell r="K427" t="str">
            <v>КГОК</v>
          </cell>
          <cell r="L427" t="str">
            <v>КГОК</v>
          </cell>
          <cell r="M427" t="str">
            <v>GMF</v>
          </cell>
          <cell r="N427" t="str">
            <v>Shiran</v>
          </cell>
          <cell r="O427">
            <v>13.2776</v>
          </cell>
          <cell r="P427">
            <v>98432.488800000006</v>
          </cell>
          <cell r="Q427">
            <v>98432.49</v>
          </cell>
          <cell r="R427">
            <v>0</v>
          </cell>
          <cell r="S427" t="str">
            <v>Intergate</v>
          </cell>
          <cell r="T427">
            <v>46598.37</v>
          </cell>
          <cell r="U427">
            <v>46598.37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</row>
        <row r="428">
          <cell r="A428">
            <v>200112</v>
          </cell>
          <cell r="B428" t="str">
            <v>foc</v>
          </cell>
          <cell r="C428" t="str">
            <v>foc66</v>
          </cell>
          <cell r="D428">
            <v>37239</v>
          </cell>
          <cell r="E428">
            <v>37244</v>
          </cell>
          <cell r="F428">
            <v>37245</v>
          </cell>
          <cell r="G428">
            <v>3871.830078125</v>
          </cell>
          <cell r="H428">
            <v>3871.830078125</v>
          </cell>
          <cell r="I428" t="str">
            <v>FCA</v>
          </cell>
          <cell r="J428" t="str">
            <v>DAF Bel-Ukr</v>
          </cell>
          <cell r="K428" t="str">
            <v>КГОК</v>
          </cell>
          <cell r="L428" t="str">
            <v>КГОК</v>
          </cell>
          <cell r="M428" t="str">
            <v>GMF</v>
          </cell>
          <cell r="N428" t="str">
            <v>Shiran</v>
          </cell>
          <cell r="O428">
            <v>13.396100000000001</v>
          </cell>
          <cell r="P428">
            <v>98368.100200000001</v>
          </cell>
          <cell r="Q428">
            <v>98368.1</v>
          </cell>
          <cell r="R428">
            <v>0</v>
          </cell>
          <cell r="S428" t="str">
            <v>Intergate</v>
          </cell>
          <cell r="T428">
            <v>46468.24</v>
          </cell>
          <cell r="U428">
            <v>46468.24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</row>
        <row r="429">
          <cell r="A429">
            <v>200201</v>
          </cell>
          <cell r="B429" t="str">
            <v>foc</v>
          </cell>
          <cell r="C429" t="str">
            <v>foc67</v>
          </cell>
          <cell r="D429">
            <v>37259</v>
          </cell>
          <cell r="E429">
            <v>37274</v>
          </cell>
          <cell r="F429">
            <v>37277</v>
          </cell>
          <cell r="G429">
            <v>3844.3701171875</v>
          </cell>
          <cell r="H429">
            <v>3844.3701171875</v>
          </cell>
          <cell r="I429" t="str">
            <v>FCA</v>
          </cell>
          <cell r="J429" t="str">
            <v>DAF Bel-Pol</v>
          </cell>
          <cell r="K429" t="str">
            <v>КГОК</v>
          </cell>
          <cell r="L429" t="str">
            <v>КГОК</v>
          </cell>
          <cell r="M429" t="str">
            <v>GMF</v>
          </cell>
          <cell r="N429" t="str">
            <v>Shiran</v>
          </cell>
          <cell r="O429">
            <v>13.358499999999999</v>
          </cell>
          <cell r="P429">
            <v>98179.446599999996</v>
          </cell>
          <cell r="Q429">
            <v>48036.75</v>
          </cell>
          <cell r="R429">
            <v>50142.7</v>
          </cell>
          <cell r="S429" t="str">
            <v>Intergate</v>
          </cell>
          <cell r="T429">
            <v>46740</v>
          </cell>
          <cell r="U429">
            <v>14040</v>
          </cell>
          <cell r="V429">
            <v>32700</v>
          </cell>
          <cell r="W429">
            <v>0</v>
          </cell>
          <cell r="X429">
            <v>0</v>
          </cell>
          <cell r="Y429">
            <v>0</v>
          </cell>
        </row>
        <row r="430">
          <cell r="A430">
            <v>200201</v>
          </cell>
          <cell r="B430" t="str">
            <v>foc</v>
          </cell>
          <cell r="C430" t="str">
            <v>foc68</v>
          </cell>
          <cell r="D430">
            <v>37263</v>
          </cell>
          <cell r="E430">
            <v>37274</v>
          </cell>
          <cell r="F430">
            <v>37277</v>
          </cell>
          <cell r="G430">
            <v>3835.449951171875</v>
          </cell>
          <cell r="H430">
            <v>3835.449951171875</v>
          </cell>
          <cell r="I430" t="str">
            <v>FCA</v>
          </cell>
          <cell r="J430" t="str">
            <v>DAF Bel-Pol</v>
          </cell>
          <cell r="K430" t="str">
            <v>КГОК</v>
          </cell>
          <cell r="L430" t="str">
            <v>КГОК</v>
          </cell>
          <cell r="M430" t="str">
            <v>GMF</v>
          </cell>
          <cell r="N430" t="str">
            <v>Shiran</v>
          </cell>
          <cell r="O430">
            <v>13.2789</v>
          </cell>
          <cell r="P430">
            <v>97646.338000000003</v>
          </cell>
          <cell r="Q430">
            <v>48036.75</v>
          </cell>
          <cell r="R430">
            <v>49609.59</v>
          </cell>
          <cell r="S430" t="str">
            <v>Intergate</v>
          </cell>
          <cell r="T430">
            <v>46608</v>
          </cell>
          <cell r="U430">
            <v>14040</v>
          </cell>
          <cell r="V430">
            <v>32568</v>
          </cell>
          <cell r="W430">
            <v>0</v>
          </cell>
          <cell r="X430">
            <v>0</v>
          </cell>
          <cell r="Y430">
            <v>0</v>
          </cell>
        </row>
        <row r="431">
          <cell r="A431">
            <v>200201</v>
          </cell>
          <cell r="B431" t="str">
            <v>foc</v>
          </cell>
          <cell r="C431" t="str">
            <v>foc69</v>
          </cell>
          <cell r="D431">
            <v>37265</v>
          </cell>
          <cell r="E431">
            <v>37275</v>
          </cell>
          <cell r="F431">
            <v>37277</v>
          </cell>
          <cell r="G431">
            <v>3834.320068359375</v>
          </cell>
          <cell r="H431">
            <v>3834.320068359375</v>
          </cell>
          <cell r="I431" t="str">
            <v>FCA</v>
          </cell>
          <cell r="J431" t="str">
            <v>DAF Bel-Pol</v>
          </cell>
          <cell r="K431" t="str">
            <v>КГОК</v>
          </cell>
          <cell r="L431" t="str">
            <v>КГОК</v>
          </cell>
          <cell r="M431" t="str">
            <v>GMF</v>
          </cell>
          <cell r="N431" t="str">
            <v>Shiran</v>
          </cell>
          <cell r="O431">
            <v>13.2789</v>
          </cell>
          <cell r="P431">
            <v>97617.569399999993</v>
          </cell>
          <cell r="Q431">
            <v>48036.75</v>
          </cell>
          <cell r="R431">
            <v>49580.82</v>
          </cell>
          <cell r="S431" t="str">
            <v>Intergate</v>
          </cell>
          <cell r="T431">
            <v>46632</v>
          </cell>
          <cell r="U431">
            <v>14040</v>
          </cell>
          <cell r="V431">
            <v>32592</v>
          </cell>
          <cell r="W431">
            <v>0</v>
          </cell>
          <cell r="X431">
            <v>0</v>
          </cell>
          <cell r="Y431">
            <v>0</v>
          </cell>
        </row>
        <row r="432">
          <cell r="A432">
            <v>200201</v>
          </cell>
          <cell r="B432" t="str">
            <v>foc</v>
          </cell>
          <cell r="C432" t="str">
            <v>foc70</v>
          </cell>
          <cell r="D432">
            <v>37267</v>
          </cell>
          <cell r="E432">
            <v>37277</v>
          </cell>
          <cell r="F432">
            <v>37278</v>
          </cell>
          <cell r="G432">
            <v>3862.340087890625</v>
          </cell>
          <cell r="H432">
            <v>3862.340087890625</v>
          </cell>
          <cell r="I432" t="str">
            <v>FCA</v>
          </cell>
          <cell r="J432" t="str">
            <v>DAF Bel-Pol</v>
          </cell>
          <cell r="K432" t="str">
            <v>КГОК</v>
          </cell>
          <cell r="L432" t="str">
            <v>КГОК</v>
          </cell>
          <cell r="M432" t="str">
            <v>GMF</v>
          </cell>
          <cell r="N432" t="str">
            <v>Shiran</v>
          </cell>
          <cell r="O432">
            <v>13.3187</v>
          </cell>
          <cell r="P432">
            <v>98484.649000000005</v>
          </cell>
          <cell r="Q432">
            <v>48036.75</v>
          </cell>
          <cell r="R432">
            <v>50447.9</v>
          </cell>
          <cell r="S432" t="str">
            <v>Intergate</v>
          </cell>
          <cell r="T432">
            <v>46968</v>
          </cell>
          <cell r="U432">
            <v>14040</v>
          </cell>
          <cell r="V432">
            <v>32928</v>
          </cell>
          <cell r="W432">
            <v>0</v>
          </cell>
          <cell r="X432">
            <v>0</v>
          </cell>
          <cell r="Y432">
            <v>0</v>
          </cell>
        </row>
        <row r="433">
          <cell r="A433">
            <v>200201</v>
          </cell>
          <cell r="B433" t="str">
            <v>foc</v>
          </cell>
          <cell r="C433" t="str">
            <v>foc71</v>
          </cell>
          <cell r="D433">
            <v>37270</v>
          </cell>
          <cell r="E433">
            <v>37279</v>
          </cell>
          <cell r="F433">
            <v>37280</v>
          </cell>
          <cell r="G433">
            <v>3822.9599609375</v>
          </cell>
          <cell r="H433">
            <v>3822.9599609375</v>
          </cell>
          <cell r="I433" t="str">
            <v>FCA</v>
          </cell>
          <cell r="J433" t="str">
            <v>DAF Bel-Pol</v>
          </cell>
          <cell r="K433" t="str">
            <v>КГОК</v>
          </cell>
          <cell r="L433" t="str">
            <v>КГОК</v>
          </cell>
          <cell r="M433" t="str">
            <v>GMF</v>
          </cell>
          <cell r="N433" t="str">
            <v>Shiran</v>
          </cell>
          <cell r="O433">
            <v>13.398199999999999</v>
          </cell>
          <cell r="P433">
            <v>97784.432799999995</v>
          </cell>
          <cell r="Q433">
            <v>48036.75</v>
          </cell>
          <cell r="R433">
            <v>49747.68</v>
          </cell>
          <cell r="S433" t="str">
            <v>Intergate</v>
          </cell>
          <cell r="T433">
            <v>46560</v>
          </cell>
          <cell r="U433">
            <v>14040</v>
          </cell>
          <cell r="V433">
            <v>32520</v>
          </cell>
          <cell r="W433">
            <v>0</v>
          </cell>
          <cell r="X433">
            <v>0</v>
          </cell>
          <cell r="Y433">
            <v>0</v>
          </cell>
        </row>
        <row r="434">
          <cell r="A434">
            <v>200201</v>
          </cell>
          <cell r="B434" t="str">
            <v>foc</v>
          </cell>
          <cell r="C434" t="str">
            <v>foc72</v>
          </cell>
          <cell r="D434">
            <v>37272</v>
          </cell>
          <cell r="E434">
            <v>37281</v>
          </cell>
          <cell r="F434">
            <v>37284</v>
          </cell>
          <cell r="G434">
            <v>3839.919921875</v>
          </cell>
          <cell r="H434">
            <v>3839.919921875</v>
          </cell>
          <cell r="I434" t="str">
            <v>FCA</v>
          </cell>
          <cell r="J434" t="str">
            <v>DAF Bel-Pol</v>
          </cell>
          <cell r="K434" t="str">
            <v>КГОК</v>
          </cell>
          <cell r="L434" t="str">
            <v>КГОК</v>
          </cell>
          <cell r="M434" t="str">
            <v>GMF</v>
          </cell>
          <cell r="N434" t="str">
            <v>Shiran</v>
          </cell>
          <cell r="O434">
            <v>13.398199999999999</v>
          </cell>
          <cell r="P434">
            <v>98218.245599999995</v>
          </cell>
          <cell r="Q434">
            <v>48036.75</v>
          </cell>
          <cell r="R434">
            <v>50181.5</v>
          </cell>
          <cell r="S434" t="str">
            <v>Intergate</v>
          </cell>
          <cell r="T434">
            <v>46776</v>
          </cell>
          <cell r="U434">
            <v>14040</v>
          </cell>
          <cell r="V434">
            <v>32736</v>
          </cell>
          <cell r="W434">
            <v>0</v>
          </cell>
          <cell r="X434">
            <v>0</v>
          </cell>
          <cell r="Y434">
            <v>0</v>
          </cell>
        </row>
        <row r="435">
          <cell r="A435">
            <v>200201</v>
          </cell>
          <cell r="B435" t="str">
            <v>foc</v>
          </cell>
          <cell r="C435" t="str">
            <v>foc73</v>
          </cell>
          <cell r="D435">
            <v>37274</v>
          </cell>
          <cell r="E435">
            <v>37283</v>
          </cell>
          <cell r="F435">
            <v>37284</v>
          </cell>
          <cell r="G435">
            <v>3836.679931640625</v>
          </cell>
          <cell r="H435">
            <v>3836.679931640625</v>
          </cell>
          <cell r="I435" t="str">
            <v>FCA</v>
          </cell>
          <cell r="J435" t="str">
            <v>DAF Bel-Pol</v>
          </cell>
          <cell r="K435" t="str">
            <v>КГОК</v>
          </cell>
          <cell r="L435" t="str">
            <v>КГОК</v>
          </cell>
          <cell r="M435" t="str">
            <v>GMF</v>
          </cell>
          <cell r="N435" t="str">
            <v>Shiran</v>
          </cell>
          <cell r="O435">
            <v>13.398199999999999</v>
          </cell>
          <cell r="P435">
            <v>98135.368400000007</v>
          </cell>
          <cell r="Q435">
            <v>48036.75</v>
          </cell>
          <cell r="R435">
            <v>50098.62</v>
          </cell>
          <cell r="S435" t="str">
            <v>Intergate</v>
          </cell>
          <cell r="T435">
            <v>46656</v>
          </cell>
          <cell r="U435">
            <v>14040</v>
          </cell>
          <cell r="V435">
            <v>32616</v>
          </cell>
          <cell r="W435">
            <v>0</v>
          </cell>
          <cell r="X435">
            <v>0</v>
          </cell>
          <cell r="Y435">
            <v>0</v>
          </cell>
        </row>
        <row r="436">
          <cell r="A436">
            <v>200201</v>
          </cell>
          <cell r="B436" t="str">
            <v>foc</v>
          </cell>
          <cell r="C436" t="str">
            <v>foc74</v>
          </cell>
          <cell r="D436">
            <v>37277</v>
          </cell>
          <cell r="E436">
            <v>37284</v>
          </cell>
          <cell r="F436">
            <v>37286</v>
          </cell>
          <cell r="G436">
            <v>3847.030029296875</v>
          </cell>
          <cell r="H436">
            <v>3847.030029296875</v>
          </cell>
          <cell r="I436" t="str">
            <v>FCA</v>
          </cell>
          <cell r="J436" t="str">
            <v>DAF Bel-Pol</v>
          </cell>
          <cell r="K436" t="str">
            <v>КГОК</v>
          </cell>
          <cell r="L436" t="str">
            <v>КГОК</v>
          </cell>
          <cell r="M436" t="str">
            <v>GMF</v>
          </cell>
          <cell r="N436" t="str">
            <v>Shiran</v>
          </cell>
          <cell r="O436">
            <v>13.398199999999999</v>
          </cell>
          <cell r="P436">
            <v>98400.1054</v>
          </cell>
          <cell r="Q436">
            <v>48036.75</v>
          </cell>
          <cell r="R436">
            <v>50363.360000000001</v>
          </cell>
          <cell r="S436" t="str">
            <v>Intergate</v>
          </cell>
          <cell r="T436">
            <v>46692</v>
          </cell>
          <cell r="U436">
            <v>14040</v>
          </cell>
          <cell r="V436">
            <v>32652</v>
          </cell>
          <cell r="W436">
            <v>0</v>
          </cell>
          <cell r="X436">
            <v>0</v>
          </cell>
          <cell r="Y436">
            <v>0</v>
          </cell>
        </row>
        <row r="437">
          <cell r="A437">
            <v>200201</v>
          </cell>
          <cell r="B437" t="str">
            <v>foc</v>
          </cell>
          <cell r="C437" t="str">
            <v>foc75</v>
          </cell>
          <cell r="D437">
            <v>37280</v>
          </cell>
          <cell r="E437">
            <v>37285</v>
          </cell>
          <cell r="F437">
            <v>37286</v>
          </cell>
          <cell r="G437">
            <v>3861.6298828125</v>
          </cell>
          <cell r="H437">
            <v>3861.6298828125</v>
          </cell>
          <cell r="I437" t="str">
            <v>FCA</v>
          </cell>
          <cell r="J437" t="str">
            <v>DAF Bel-Pol</v>
          </cell>
          <cell r="K437" t="str">
            <v>КГОК</v>
          </cell>
          <cell r="L437" t="str">
            <v>КГОК</v>
          </cell>
          <cell r="M437" t="str">
            <v>GMF</v>
          </cell>
          <cell r="N437" t="str">
            <v>Shiran</v>
          </cell>
          <cell r="O437">
            <v>13.438000000000001</v>
          </cell>
          <cell r="P437">
            <v>98927.237299999993</v>
          </cell>
          <cell r="Q437">
            <v>48036.75</v>
          </cell>
          <cell r="R437">
            <v>50890.48</v>
          </cell>
          <cell r="S437" t="str">
            <v>Intergate</v>
          </cell>
          <cell r="T437">
            <v>46836</v>
          </cell>
          <cell r="U437">
            <v>14040</v>
          </cell>
          <cell r="V437">
            <v>32796</v>
          </cell>
          <cell r="W437">
            <v>0</v>
          </cell>
          <cell r="X437">
            <v>0</v>
          </cell>
          <cell r="Y437">
            <v>0</v>
          </cell>
        </row>
        <row r="438">
          <cell r="A438">
            <v>200201</v>
          </cell>
          <cell r="B438" t="str">
            <v>foc</v>
          </cell>
          <cell r="C438" t="str">
            <v>foc76</v>
          </cell>
          <cell r="D438">
            <v>37284</v>
          </cell>
          <cell r="E438">
            <v>37286</v>
          </cell>
          <cell r="F438">
            <v>37287</v>
          </cell>
          <cell r="G438">
            <v>3846.800048828125</v>
          </cell>
          <cell r="H438">
            <v>3846.800048828125</v>
          </cell>
          <cell r="I438" t="str">
            <v>FCA</v>
          </cell>
          <cell r="J438" t="str">
            <v>DAF Bel-Pol</v>
          </cell>
          <cell r="K438" t="str">
            <v>КГОК</v>
          </cell>
          <cell r="L438" t="str">
            <v>КГОК</v>
          </cell>
          <cell r="M438" t="str">
            <v>GMF</v>
          </cell>
          <cell r="N438" t="str">
            <v>Shiran</v>
          </cell>
          <cell r="O438">
            <v>13.358499999999999</v>
          </cell>
          <cell r="P438">
            <v>98241.501799999998</v>
          </cell>
          <cell r="Q438">
            <v>48036.75</v>
          </cell>
          <cell r="R438">
            <v>50204.75</v>
          </cell>
          <cell r="S438" t="str">
            <v>Intergate</v>
          </cell>
          <cell r="T438">
            <v>46836</v>
          </cell>
          <cell r="U438">
            <v>14040</v>
          </cell>
          <cell r="V438">
            <v>32796</v>
          </cell>
          <cell r="W438">
            <v>0</v>
          </cell>
          <cell r="X438">
            <v>0</v>
          </cell>
          <cell r="Y438">
            <v>0</v>
          </cell>
        </row>
        <row r="439">
          <cell r="A439">
            <v>200202</v>
          </cell>
          <cell r="B439" t="str">
            <v>foc</v>
          </cell>
          <cell r="C439" t="str">
            <v>foc77</v>
          </cell>
          <cell r="D439">
            <v>37291</v>
          </cell>
          <cell r="E439">
            <v>37293</v>
          </cell>
          <cell r="F439">
            <v>37295</v>
          </cell>
          <cell r="G439">
            <v>3859.780029296875</v>
          </cell>
          <cell r="H439">
            <v>3859.780029296875</v>
          </cell>
          <cell r="I439" t="str">
            <v>FCA</v>
          </cell>
          <cell r="J439" t="str">
            <v>DAF Bel-Pol</v>
          </cell>
          <cell r="K439" t="str">
            <v>КГОК</v>
          </cell>
          <cell r="L439" t="str">
            <v>КГОК</v>
          </cell>
          <cell r="M439" t="str">
            <v>GMF</v>
          </cell>
          <cell r="N439" t="str">
            <v>Shiran</v>
          </cell>
          <cell r="O439">
            <v>13.358499999999999</v>
          </cell>
          <cell r="P439">
            <v>98572.991500000004</v>
          </cell>
          <cell r="Q439">
            <v>47502</v>
          </cell>
          <cell r="R439">
            <v>51070.99</v>
          </cell>
          <cell r="S439" t="str">
            <v>Intergate</v>
          </cell>
          <cell r="T439">
            <v>46956</v>
          </cell>
          <cell r="U439">
            <v>14040</v>
          </cell>
          <cell r="V439">
            <v>32916</v>
          </cell>
          <cell r="W439">
            <v>0</v>
          </cell>
          <cell r="X439">
            <v>0</v>
          </cell>
          <cell r="Y439">
            <v>0</v>
          </cell>
        </row>
        <row r="440">
          <cell r="A440">
            <v>200202</v>
          </cell>
          <cell r="B440" t="str">
            <v>foc</v>
          </cell>
          <cell r="C440" t="str">
            <v>foc78</v>
          </cell>
          <cell r="D440">
            <v>37294</v>
          </cell>
          <cell r="E440">
            <v>37295</v>
          </cell>
          <cell r="F440">
            <v>37298</v>
          </cell>
          <cell r="G440">
            <v>3866.25</v>
          </cell>
          <cell r="H440">
            <v>3866.25</v>
          </cell>
          <cell r="I440" t="str">
            <v>FCA</v>
          </cell>
          <cell r="J440" t="str">
            <v>DAF Bel-Pol</v>
          </cell>
          <cell r="K440" t="str">
            <v>КГОК</v>
          </cell>
          <cell r="L440" t="str">
            <v>КГОК</v>
          </cell>
          <cell r="M440" t="str">
            <v>GMF</v>
          </cell>
          <cell r="N440" t="str">
            <v>Shiran</v>
          </cell>
          <cell r="O440">
            <v>13.2789</v>
          </cell>
          <cell r="P440">
            <v>98430.472099999999</v>
          </cell>
          <cell r="Q440">
            <v>47502</v>
          </cell>
          <cell r="R440">
            <v>50928.480000000003</v>
          </cell>
          <cell r="S440" t="str">
            <v>Intergate</v>
          </cell>
          <cell r="T440">
            <v>46968</v>
          </cell>
          <cell r="U440">
            <v>14040</v>
          </cell>
          <cell r="V440">
            <v>32928</v>
          </cell>
          <cell r="W440">
            <v>0</v>
          </cell>
          <cell r="X440">
            <v>0</v>
          </cell>
          <cell r="Y440">
            <v>0</v>
          </cell>
        </row>
        <row r="441">
          <cell r="A441">
            <v>200202</v>
          </cell>
          <cell r="B441" t="str">
            <v>foc</v>
          </cell>
          <cell r="C441" t="str">
            <v>foc79</v>
          </cell>
          <cell r="D441">
            <v>37298</v>
          </cell>
          <cell r="E441">
            <v>37298</v>
          </cell>
          <cell r="F441">
            <v>37300</v>
          </cell>
          <cell r="G441">
            <v>3874.760009765625</v>
          </cell>
          <cell r="H441">
            <v>3874.760009765625</v>
          </cell>
          <cell r="I441" t="str">
            <v>FCA</v>
          </cell>
          <cell r="J441" t="str">
            <v>DAF Bel-Pol</v>
          </cell>
          <cell r="K441" t="str">
            <v>КГОК</v>
          </cell>
          <cell r="L441" t="str">
            <v>КГОК</v>
          </cell>
          <cell r="M441" t="str">
            <v>GMF</v>
          </cell>
          <cell r="N441" t="str">
            <v>Shiran</v>
          </cell>
          <cell r="O441">
            <v>13.358499999999999</v>
          </cell>
          <cell r="P441">
            <v>98955.558300000004</v>
          </cell>
          <cell r="Q441">
            <v>47502</v>
          </cell>
          <cell r="R441">
            <v>51453.56</v>
          </cell>
          <cell r="S441" t="str">
            <v>Intergate</v>
          </cell>
          <cell r="T441">
            <v>47100</v>
          </cell>
          <cell r="U441">
            <v>14040</v>
          </cell>
          <cell r="V441">
            <v>33060</v>
          </cell>
          <cell r="W441">
            <v>0</v>
          </cell>
          <cell r="X441">
            <v>0</v>
          </cell>
          <cell r="Y441">
            <v>0</v>
          </cell>
        </row>
        <row r="442">
          <cell r="A442">
            <v>200202</v>
          </cell>
          <cell r="B442" t="str">
            <v>foc</v>
          </cell>
          <cell r="C442" t="str">
            <v>foc80</v>
          </cell>
          <cell r="D442">
            <v>37301</v>
          </cell>
          <cell r="E442">
            <v>37300</v>
          </cell>
          <cell r="F442">
            <v>37301</v>
          </cell>
          <cell r="G442">
            <v>3853.77001953125</v>
          </cell>
          <cell r="H442">
            <v>3853.77001953125</v>
          </cell>
          <cell r="I442" t="str">
            <v>FCA</v>
          </cell>
          <cell r="J442" t="str">
            <v>DAF Bel-Pol</v>
          </cell>
          <cell r="K442" t="str">
            <v>КГОК</v>
          </cell>
          <cell r="L442" t="str">
            <v>КГОК</v>
          </cell>
          <cell r="M442" t="str">
            <v>GMF</v>
          </cell>
          <cell r="N442" t="str">
            <v>Shiran</v>
          </cell>
          <cell r="O442">
            <v>13.2789</v>
          </cell>
          <cell r="P442">
            <v>98112.7451</v>
          </cell>
          <cell r="Q442">
            <v>47502</v>
          </cell>
          <cell r="R442">
            <v>50610.75</v>
          </cell>
          <cell r="S442" t="str">
            <v>Intergate</v>
          </cell>
          <cell r="T442">
            <v>46788</v>
          </cell>
          <cell r="U442">
            <v>14040</v>
          </cell>
          <cell r="V442">
            <v>32748</v>
          </cell>
          <cell r="W442">
            <v>0</v>
          </cell>
          <cell r="X442">
            <v>0</v>
          </cell>
          <cell r="Y442">
            <v>0</v>
          </cell>
        </row>
        <row r="443">
          <cell r="A443">
            <v>200202</v>
          </cell>
          <cell r="B443" t="str">
            <v>foc</v>
          </cell>
          <cell r="C443" t="str">
            <v>foc81</v>
          </cell>
          <cell r="D443">
            <v>37305</v>
          </cell>
          <cell r="E443">
            <v>37302</v>
          </cell>
          <cell r="F443">
            <v>37305</v>
          </cell>
          <cell r="G443">
            <v>3896.469970703125</v>
          </cell>
          <cell r="H443">
            <v>3896.469970703125</v>
          </cell>
          <cell r="I443" t="str">
            <v>FCA</v>
          </cell>
          <cell r="J443" t="str">
            <v>DAF Bel-Pol</v>
          </cell>
          <cell r="K443" t="str">
            <v>КГОК</v>
          </cell>
          <cell r="L443" t="str">
            <v>КГОК</v>
          </cell>
          <cell r="M443" t="str">
            <v>GMF</v>
          </cell>
          <cell r="N443" t="str">
            <v>Shiran</v>
          </cell>
          <cell r="O443">
            <v>13.2789</v>
          </cell>
          <cell r="P443">
            <v>99199.840100000001</v>
          </cell>
          <cell r="Q443">
            <v>47502</v>
          </cell>
          <cell r="R443">
            <v>51697.84</v>
          </cell>
          <cell r="S443" t="str">
            <v>Intergate</v>
          </cell>
          <cell r="T443">
            <v>47316</v>
          </cell>
          <cell r="U443">
            <v>14040</v>
          </cell>
          <cell r="V443">
            <v>33276</v>
          </cell>
          <cell r="W443">
            <v>0</v>
          </cell>
          <cell r="X443">
            <v>0</v>
          </cell>
          <cell r="Y443">
            <v>0</v>
          </cell>
        </row>
        <row r="444">
          <cell r="A444">
            <v>200107</v>
          </cell>
          <cell r="B444" t="str">
            <v>map</v>
          </cell>
          <cell r="C444" t="str">
            <v>map01</v>
          </cell>
          <cell r="D444">
            <v>37100</v>
          </cell>
          <cell r="E444">
            <v>37100</v>
          </cell>
          <cell r="F444">
            <v>37100</v>
          </cell>
          <cell r="G444">
            <v>1380</v>
          </cell>
          <cell r="H444">
            <v>1380</v>
          </cell>
          <cell r="I444" t="str">
            <v>FCA Belorechensk</v>
          </cell>
          <cell r="J444" t="str">
            <v>DAF Uzhgorod</v>
          </cell>
          <cell r="K444" t="str">
            <v>Белореченск</v>
          </cell>
          <cell r="L444" t="str">
            <v>КГОК</v>
          </cell>
          <cell r="M444" t="str">
            <v>GMF</v>
          </cell>
          <cell r="N444" t="str">
            <v>Agrofert</v>
          </cell>
          <cell r="O444">
            <v>159.5</v>
          </cell>
          <cell r="P444">
            <v>220110</v>
          </cell>
          <cell r="Q444">
            <v>220110</v>
          </cell>
          <cell r="R444">
            <v>0</v>
          </cell>
          <cell r="S444" t="str">
            <v>Shaymacks</v>
          </cell>
          <cell r="T444">
            <v>32899.199999999997</v>
          </cell>
          <cell r="U444">
            <v>32899.199999999997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</row>
        <row r="445">
          <cell r="A445">
            <v>200107</v>
          </cell>
          <cell r="B445" t="str">
            <v>map</v>
          </cell>
          <cell r="C445" t="str">
            <v>map02</v>
          </cell>
          <cell r="D445">
            <v>37103</v>
          </cell>
          <cell r="E445">
            <v>37103</v>
          </cell>
          <cell r="F445">
            <v>37103</v>
          </cell>
          <cell r="G445">
            <v>720</v>
          </cell>
          <cell r="H445">
            <v>720</v>
          </cell>
          <cell r="I445" t="str">
            <v>FCA Belorechensk</v>
          </cell>
          <cell r="J445" t="str">
            <v>DAF Uzhgorod</v>
          </cell>
          <cell r="K445" t="str">
            <v>Белореченск</v>
          </cell>
          <cell r="L445" t="str">
            <v>КГОК</v>
          </cell>
          <cell r="M445" t="str">
            <v>GMF</v>
          </cell>
          <cell r="N445" t="str">
            <v>Agrofert</v>
          </cell>
          <cell r="O445">
            <v>159.5</v>
          </cell>
          <cell r="P445">
            <v>114840</v>
          </cell>
          <cell r="Q445">
            <v>114840</v>
          </cell>
          <cell r="R445">
            <v>0</v>
          </cell>
          <cell r="S445" t="str">
            <v>Shaymacks</v>
          </cell>
          <cell r="T445">
            <v>17164.8</v>
          </cell>
          <cell r="U445">
            <v>17164.8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</row>
        <row r="446">
          <cell r="A446">
            <v>200108</v>
          </cell>
          <cell r="B446" t="str">
            <v>map</v>
          </cell>
          <cell r="C446" t="str">
            <v>map03</v>
          </cell>
          <cell r="D446">
            <v>37118</v>
          </cell>
          <cell r="E446">
            <v>37120</v>
          </cell>
          <cell r="F446">
            <v>37120</v>
          </cell>
          <cell r="G446">
            <v>2100</v>
          </cell>
          <cell r="H446">
            <v>2100</v>
          </cell>
          <cell r="I446" t="str">
            <v>FCA Belorechensk</v>
          </cell>
          <cell r="J446" t="str">
            <v>DAF Uzhgorod</v>
          </cell>
          <cell r="K446" t="str">
            <v>Белореченск</v>
          </cell>
          <cell r="L446" t="str">
            <v>КГОК</v>
          </cell>
          <cell r="M446" t="str">
            <v>GMF</v>
          </cell>
          <cell r="N446" t="str">
            <v>Agrofert</v>
          </cell>
          <cell r="O446">
            <v>159.5</v>
          </cell>
          <cell r="P446">
            <v>334950</v>
          </cell>
          <cell r="Q446">
            <v>334950</v>
          </cell>
          <cell r="R446">
            <v>0</v>
          </cell>
          <cell r="S446" t="str">
            <v>Shaymacks</v>
          </cell>
          <cell r="T446">
            <v>50064</v>
          </cell>
          <cell r="U446">
            <v>50064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</row>
        <row r="447">
          <cell r="A447">
            <v>200107</v>
          </cell>
          <cell r="B447" t="str">
            <v>map</v>
          </cell>
          <cell r="C447" t="str">
            <v>map04</v>
          </cell>
          <cell r="D447">
            <v>37102</v>
          </cell>
          <cell r="E447">
            <v>37102</v>
          </cell>
          <cell r="F447">
            <v>37102</v>
          </cell>
          <cell r="G447">
            <v>209.60000610351563</v>
          </cell>
          <cell r="H447">
            <v>209.60000610351563</v>
          </cell>
          <cell r="I447" t="str">
            <v>DAF Ivangorod</v>
          </cell>
          <cell r="J447" t="str">
            <v>DAF Ivangorod</v>
          </cell>
          <cell r="K447" t="str">
            <v>Фосфорит</v>
          </cell>
          <cell r="L447" t="str">
            <v>Фосфорит</v>
          </cell>
          <cell r="M447" t="str">
            <v>GMF</v>
          </cell>
          <cell r="N447" t="str">
            <v>Carvel</v>
          </cell>
          <cell r="O447">
            <v>141.6</v>
          </cell>
          <cell r="P447">
            <v>29679.360000000001</v>
          </cell>
          <cell r="Q447">
            <v>29679.360000000001</v>
          </cell>
          <cell r="R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</row>
        <row r="448">
          <cell r="A448">
            <v>200107</v>
          </cell>
          <cell r="B448" t="str">
            <v>map</v>
          </cell>
          <cell r="C448" t="str">
            <v>map05</v>
          </cell>
          <cell r="D448">
            <v>37103</v>
          </cell>
          <cell r="E448">
            <v>37103</v>
          </cell>
          <cell r="F448">
            <v>37103</v>
          </cell>
          <cell r="G448">
            <v>636.70001220703125</v>
          </cell>
          <cell r="H448">
            <v>636.70001220703125</v>
          </cell>
          <cell r="I448" t="str">
            <v>FCA Sala</v>
          </cell>
          <cell r="J448" t="str">
            <v>FCA Sala</v>
          </cell>
          <cell r="K448" t="str">
            <v>Фосфорит</v>
          </cell>
          <cell r="L448" t="str">
            <v>Фосфорит</v>
          </cell>
          <cell r="M448" t="str">
            <v>GMF</v>
          </cell>
          <cell r="N448" t="str">
            <v>Express Eng</v>
          </cell>
          <cell r="O448">
            <v>144</v>
          </cell>
          <cell r="P448">
            <v>91684.800000000003</v>
          </cell>
          <cell r="Q448">
            <v>91684.800000000003</v>
          </cell>
          <cell r="R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</row>
        <row r="449">
          <cell r="A449">
            <v>200108</v>
          </cell>
          <cell r="B449" t="str">
            <v>map</v>
          </cell>
          <cell r="C449" t="str">
            <v>map06</v>
          </cell>
          <cell r="D449">
            <v>37105</v>
          </cell>
          <cell r="E449">
            <v>37105</v>
          </cell>
          <cell r="F449">
            <v>37105</v>
          </cell>
          <cell r="G449">
            <v>638.79998779296875</v>
          </cell>
          <cell r="H449">
            <v>638.79998779296875</v>
          </cell>
          <cell r="I449" t="str">
            <v>FCA Sala</v>
          </cell>
          <cell r="J449" t="str">
            <v>FCA Sala</v>
          </cell>
          <cell r="K449" t="str">
            <v>Фосфорит</v>
          </cell>
          <cell r="L449" t="str">
            <v>Фосфорит</v>
          </cell>
          <cell r="M449" t="str">
            <v>GMF</v>
          </cell>
          <cell r="N449" t="str">
            <v>Express Eng</v>
          </cell>
          <cell r="O449">
            <v>139</v>
          </cell>
          <cell r="P449">
            <v>88793.2</v>
          </cell>
          <cell r="Q449">
            <v>88793.2</v>
          </cell>
          <cell r="R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</row>
        <row r="450">
          <cell r="A450">
            <v>200108</v>
          </cell>
          <cell r="B450" t="str">
            <v>map</v>
          </cell>
          <cell r="C450" t="str">
            <v>map07</v>
          </cell>
          <cell r="D450">
            <v>37104</v>
          </cell>
          <cell r="E450">
            <v>37104</v>
          </cell>
          <cell r="F450">
            <v>37106</v>
          </cell>
          <cell r="G450">
            <v>2497.800048828125</v>
          </cell>
          <cell r="H450">
            <v>2473.110107421875</v>
          </cell>
          <cell r="I450" t="str">
            <v>FCA Sala</v>
          </cell>
          <cell r="J450" t="str">
            <v>FOB Muuga</v>
          </cell>
          <cell r="K450" t="str">
            <v>Фосфорит</v>
          </cell>
          <cell r="L450" t="str">
            <v>Фосфорит</v>
          </cell>
          <cell r="M450" t="str">
            <v>GMF</v>
          </cell>
          <cell r="N450" t="str">
            <v>Unifert</v>
          </cell>
          <cell r="O450">
            <v>138</v>
          </cell>
          <cell r="P450">
            <v>341289.18</v>
          </cell>
          <cell r="Q450">
            <v>341289.18</v>
          </cell>
          <cell r="R450">
            <v>0</v>
          </cell>
          <cell r="S450" t="str">
            <v>EBSS</v>
          </cell>
          <cell r="T450">
            <v>17234.82</v>
          </cell>
          <cell r="U450">
            <v>17234.82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</row>
        <row r="451">
          <cell r="A451">
            <v>200108</v>
          </cell>
          <cell r="B451" t="str">
            <v>map</v>
          </cell>
          <cell r="C451" t="str">
            <v>map08</v>
          </cell>
          <cell r="D451">
            <v>37104</v>
          </cell>
          <cell r="E451">
            <v>37113</v>
          </cell>
          <cell r="F451">
            <v>37113</v>
          </cell>
          <cell r="G451">
            <v>469</v>
          </cell>
          <cell r="H451">
            <v>469</v>
          </cell>
          <cell r="I451" t="str">
            <v>DAF Ivangorod</v>
          </cell>
          <cell r="J451" t="str">
            <v>DAF Ivangorod</v>
          </cell>
          <cell r="K451" t="str">
            <v>Фосфорит</v>
          </cell>
          <cell r="L451" t="str">
            <v>Фосфорит</v>
          </cell>
          <cell r="M451" t="str">
            <v>GMF</v>
          </cell>
          <cell r="N451" t="str">
            <v>PromEnergyChem</v>
          </cell>
          <cell r="O451">
            <v>143.5</v>
          </cell>
          <cell r="P451">
            <v>67301.5</v>
          </cell>
          <cell r="Q451">
            <v>67301.5</v>
          </cell>
          <cell r="R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</row>
        <row r="452">
          <cell r="A452">
            <v>200108</v>
          </cell>
          <cell r="B452" t="str">
            <v>map</v>
          </cell>
          <cell r="C452" t="str">
            <v>map09</v>
          </cell>
          <cell r="D452">
            <v>37118</v>
          </cell>
          <cell r="E452">
            <v>37118</v>
          </cell>
          <cell r="F452">
            <v>37118</v>
          </cell>
          <cell r="G452">
            <v>700.79998779296875</v>
          </cell>
          <cell r="H452">
            <v>700.79998779296875</v>
          </cell>
          <cell r="I452" t="str">
            <v>DAF Ivangorod</v>
          </cell>
          <cell r="J452" t="str">
            <v>DAF Ivangorod</v>
          </cell>
          <cell r="K452" t="str">
            <v>Фосфорит</v>
          </cell>
          <cell r="L452" t="str">
            <v>Фосфорит</v>
          </cell>
          <cell r="M452" t="str">
            <v>GMF</v>
          </cell>
          <cell r="N452" t="str">
            <v>PromEnergyChem</v>
          </cell>
          <cell r="O452">
            <v>143.5</v>
          </cell>
          <cell r="P452">
            <v>100564.8</v>
          </cell>
          <cell r="Q452">
            <v>100564.8</v>
          </cell>
          <cell r="R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</row>
        <row r="453">
          <cell r="A453">
            <v>200108</v>
          </cell>
          <cell r="B453" t="str">
            <v>map</v>
          </cell>
          <cell r="C453" t="str">
            <v>map10</v>
          </cell>
          <cell r="D453">
            <v>37112</v>
          </cell>
          <cell r="E453">
            <v>37118</v>
          </cell>
          <cell r="F453">
            <v>37118</v>
          </cell>
          <cell r="G453">
            <v>199</v>
          </cell>
          <cell r="H453">
            <v>199</v>
          </cell>
          <cell r="I453" t="str">
            <v>DAF Ivangorod</v>
          </cell>
          <cell r="J453" t="str">
            <v>DAF Ivangorod</v>
          </cell>
          <cell r="K453" t="str">
            <v>Фосфорит</v>
          </cell>
          <cell r="L453" t="str">
            <v>Фосфорит</v>
          </cell>
          <cell r="M453" t="str">
            <v>GMF</v>
          </cell>
          <cell r="N453" t="str">
            <v>Carvel</v>
          </cell>
          <cell r="O453">
            <v>141.6</v>
          </cell>
          <cell r="P453">
            <v>28178.400000000001</v>
          </cell>
          <cell r="Q453">
            <v>28178.400000000001</v>
          </cell>
          <cell r="R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</row>
        <row r="454">
          <cell r="A454">
            <v>200108</v>
          </cell>
          <cell r="B454" t="str">
            <v>map</v>
          </cell>
          <cell r="C454" t="str">
            <v>map11</v>
          </cell>
          <cell r="D454">
            <v>37123</v>
          </cell>
          <cell r="E454">
            <v>37134</v>
          </cell>
          <cell r="F454">
            <v>37134</v>
          </cell>
          <cell r="G454">
            <v>198</v>
          </cell>
          <cell r="H454">
            <v>198</v>
          </cell>
          <cell r="I454" t="str">
            <v>DAF Ivangorod</v>
          </cell>
          <cell r="J454" t="str">
            <v>DAF Ivangorod</v>
          </cell>
          <cell r="K454" t="str">
            <v>Фосфорит</v>
          </cell>
          <cell r="L454" t="str">
            <v>Фосфорит</v>
          </cell>
          <cell r="M454" t="str">
            <v>GMF</v>
          </cell>
          <cell r="N454" t="str">
            <v>Carvel</v>
          </cell>
          <cell r="O454">
            <v>144.6</v>
          </cell>
          <cell r="P454">
            <v>28630.799999999999</v>
          </cell>
          <cell r="Q454">
            <v>28630.799999999999</v>
          </cell>
          <cell r="R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</row>
        <row r="455">
          <cell r="A455">
            <v>200108</v>
          </cell>
          <cell r="B455" t="str">
            <v>map</v>
          </cell>
          <cell r="C455" t="str">
            <v>map15</v>
          </cell>
          <cell r="D455">
            <v>37120</v>
          </cell>
          <cell r="E455">
            <v>37122</v>
          </cell>
          <cell r="F455">
            <v>37122</v>
          </cell>
          <cell r="G455">
            <v>387.60000610351563</v>
          </cell>
          <cell r="H455">
            <v>387.60000610351563</v>
          </cell>
          <cell r="I455" t="str">
            <v>FCA Sala</v>
          </cell>
          <cell r="J455" t="str">
            <v>FCA Sala</v>
          </cell>
          <cell r="K455" t="str">
            <v>Фосфорит</v>
          </cell>
          <cell r="L455" t="str">
            <v>Фосфорит</v>
          </cell>
          <cell r="M455" t="str">
            <v>GMF</v>
          </cell>
          <cell r="N455" t="str">
            <v>Express Eng</v>
          </cell>
          <cell r="O455">
            <v>144</v>
          </cell>
          <cell r="P455">
            <v>55814.400000000001</v>
          </cell>
          <cell r="Q455">
            <v>55814.400000000001</v>
          </cell>
          <cell r="R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</row>
        <row r="456">
          <cell r="A456">
            <v>200108</v>
          </cell>
          <cell r="B456" t="str">
            <v>map</v>
          </cell>
          <cell r="C456" t="str">
            <v>map16</v>
          </cell>
          <cell r="D456">
            <v>37125</v>
          </cell>
          <cell r="E456">
            <v>37134</v>
          </cell>
          <cell r="F456">
            <v>37134</v>
          </cell>
          <cell r="G456">
            <v>1534.5</v>
          </cell>
          <cell r="H456">
            <v>1534.5</v>
          </cell>
          <cell r="I456" t="str">
            <v>FCA Sala</v>
          </cell>
          <cell r="J456" t="str">
            <v>FCA Sala</v>
          </cell>
          <cell r="K456" t="str">
            <v>Фосфорит</v>
          </cell>
          <cell r="L456" t="str">
            <v>Фосфорит</v>
          </cell>
          <cell r="M456" t="str">
            <v>GMF</v>
          </cell>
          <cell r="N456" t="str">
            <v>Express Eng</v>
          </cell>
          <cell r="O456">
            <v>139</v>
          </cell>
          <cell r="P456">
            <v>213295.5</v>
          </cell>
          <cell r="Q456">
            <v>213295.5</v>
          </cell>
          <cell r="R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</row>
        <row r="457">
          <cell r="A457">
            <v>200108</v>
          </cell>
          <cell r="B457" t="str">
            <v>map</v>
          </cell>
          <cell r="C457" t="str">
            <v>map17</v>
          </cell>
          <cell r="D457">
            <v>37120</v>
          </cell>
          <cell r="E457">
            <v>37134</v>
          </cell>
          <cell r="F457">
            <v>37134</v>
          </cell>
          <cell r="G457">
            <v>1160</v>
          </cell>
          <cell r="H457">
            <v>1160</v>
          </cell>
          <cell r="I457" t="str">
            <v>FCA Sala</v>
          </cell>
          <cell r="J457" t="str">
            <v>FCA Sala</v>
          </cell>
          <cell r="K457" t="str">
            <v>Фосфорит</v>
          </cell>
          <cell r="L457" t="str">
            <v>Фосфорит</v>
          </cell>
          <cell r="M457" t="str">
            <v>GMF</v>
          </cell>
          <cell r="N457" t="str">
            <v>Express Eng</v>
          </cell>
          <cell r="O457">
            <v>144</v>
          </cell>
          <cell r="P457">
            <v>167040</v>
          </cell>
          <cell r="Q457">
            <v>167040</v>
          </cell>
          <cell r="R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</row>
        <row r="458">
          <cell r="A458">
            <v>200108</v>
          </cell>
          <cell r="B458" t="str">
            <v>map</v>
          </cell>
          <cell r="C458" t="str">
            <v>map19</v>
          </cell>
          <cell r="D458">
            <v>37126</v>
          </cell>
          <cell r="E458">
            <v>37134</v>
          </cell>
          <cell r="F458">
            <v>37134</v>
          </cell>
          <cell r="G458">
            <v>1488.300048828125</v>
          </cell>
          <cell r="H458">
            <v>1488.300048828125</v>
          </cell>
          <cell r="I458" t="str">
            <v>FCA Sala</v>
          </cell>
          <cell r="J458" t="str">
            <v>FCA Sala</v>
          </cell>
          <cell r="K458" t="str">
            <v>Фосфорит</v>
          </cell>
          <cell r="L458" t="str">
            <v>Фосфорит</v>
          </cell>
          <cell r="M458" t="str">
            <v>GMF</v>
          </cell>
          <cell r="N458" t="str">
            <v>Alpha Maima</v>
          </cell>
          <cell r="O458">
            <v>141</v>
          </cell>
          <cell r="P458">
            <v>209850.3</v>
          </cell>
          <cell r="Q458">
            <v>211500</v>
          </cell>
          <cell r="R458">
            <v>-1649.7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</row>
        <row r="459">
          <cell r="A459">
            <v>200108</v>
          </cell>
          <cell r="B459" t="str">
            <v>map</v>
          </cell>
          <cell r="C459" t="str">
            <v>map22</v>
          </cell>
          <cell r="D459">
            <v>37134</v>
          </cell>
          <cell r="E459">
            <v>37134</v>
          </cell>
          <cell r="F459">
            <v>37134</v>
          </cell>
          <cell r="G459">
            <v>662</v>
          </cell>
          <cell r="H459">
            <v>662</v>
          </cell>
          <cell r="I459" t="str">
            <v>FCA Sala</v>
          </cell>
          <cell r="J459" t="str">
            <v>FCA Sala</v>
          </cell>
          <cell r="K459" t="str">
            <v>Фосфорит</v>
          </cell>
          <cell r="L459" t="str">
            <v>Фосфорит</v>
          </cell>
          <cell r="M459" t="str">
            <v>GMF</v>
          </cell>
          <cell r="N459" t="str">
            <v>Express Eng</v>
          </cell>
          <cell r="O459">
            <v>139</v>
          </cell>
          <cell r="P459">
            <v>92018</v>
          </cell>
          <cell r="Q459">
            <v>92018</v>
          </cell>
          <cell r="R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</row>
        <row r="460">
          <cell r="A460">
            <v>200108</v>
          </cell>
          <cell r="B460" t="str">
            <v>map</v>
          </cell>
          <cell r="C460" t="str">
            <v>map23</v>
          </cell>
          <cell r="D460">
            <v>37133</v>
          </cell>
          <cell r="E460">
            <v>37130</v>
          </cell>
          <cell r="F460">
            <v>37132</v>
          </cell>
          <cell r="G460">
            <v>3095.10009765625</v>
          </cell>
          <cell r="H460">
            <v>3044.485107421875</v>
          </cell>
          <cell r="I460" t="str">
            <v>DAF Ivangorod</v>
          </cell>
          <cell r="J460" t="str">
            <v>FOB Muuga</v>
          </cell>
          <cell r="K460" t="str">
            <v>Фосфорит</v>
          </cell>
          <cell r="L460" t="str">
            <v>Фосфорит</v>
          </cell>
          <cell r="M460" t="str">
            <v>GMF</v>
          </cell>
          <cell r="N460" t="str">
            <v>Unifert</v>
          </cell>
          <cell r="O460">
            <v>145</v>
          </cell>
          <cell r="P460">
            <v>441450.33</v>
          </cell>
          <cell r="Q460">
            <v>441450.33</v>
          </cell>
          <cell r="R460">
            <v>0</v>
          </cell>
          <cell r="S460" t="str">
            <v>EBSS</v>
          </cell>
          <cell r="T460">
            <v>21210.39</v>
          </cell>
          <cell r="U460">
            <v>21210.39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</row>
        <row r="461">
          <cell r="A461">
            <v>200108</v>
          </cell>
          <cell r="B461" t="str">
            <v>map</v>
          </cell>
          <cell r="C461" t="str">
            <v>map24</v>
          </cell>
          <cell r="D461">
            <v>37132</v>
          </cell>
          <cell r="E461">
            <v>37134</v>
          </cell>
          <cell r="F461">
            <v>37134</v>
          </cell>
          <cell r="G461">
            <v>598.0999755859375</v>
          </cell>
          <cell r="H461">
            <v>598.0999755859375</v>
          </cell>
          <cell r="I461" t="str">
            <v>FCA Sala</v>
          </cell>
          <cell r="J461" t="str">
            <v>FCA Sala</v>
          </cell>
          <cell r="K461" t="str">
            <v>Фосфорит</v>
          </cell>
          <cell r="L461" t="str">
            <v>Northrop</v>
          </cell>
          <cell r="M461" t="str">
            <v>GMF</v>
          </cell>
          <cell r="N461" t="str">
            <v>Bilston</v>
          </cell>
          <cell r="O461">
            <v>134</v>
          </cell>
          <cell r="P461">
            <v>80145.399999999994</v>
          </cell>
          <cell r="Q461">
            <v>80145.399999999994</v>
          </cell>
          <cell r="R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</row>
        <row r="462">
          <cell r="A462">
            <v>200109</v>
          </cell>
          <cell r="B462" t="str">
            <v>map</v>
          </cell>
          <cell r="C462" t="str">
            <v>map25</v>
          </cell>
          <cell r="D462">
            <v>37149</v>
          </cell>
          <cell r="E462">
            <v>37154</v>
          </cell>
          <cell r="F462">
            <v>37154</v>
          </cell>
          <cell r="G462">
            <v>695</v>
          </cell>
          <cell r="H462">
            <v>695</v>
          </cell>
          <cell r="I462" t="str">
            <v>FCA Sala</v>
          </cell>
          <cell r="J462" t="str">
            <v>FCA Sala</v>
          </cell>
          <cell r="K462" t="str">
            <v>Фосфорит</v>
          </cell>
          <cell r="L462" t="str">
            <v>Фосфорит</v>
          </cell>
          <cell r="M462" t="str">
            <v>GMF</v>
          </cell>
          <cell r="N462" t="str">
            <v>Bilston</v>
          </cell>
          <cell r="O462">
            <v>144</v>
          </cell>
          <cell r="P462">
            <v>100080</v>
          </cell>
          <cell r="Q462">
            <v>100080</v>
          </cell>
          <cell r="R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</row>
        <row r="463">
          <cell r="A463">
            <v>200109</v>
          </cell>
          <cell r="B463" t="str">
            <v>map</v>
          </cell>
          <cell r="C463" t="str">
            <v>map26</v>
          </cell>
          <cell r="D463">
            <v>37149</v>
          </cell>
          <cell r="E463">
            <v>37156</v>
          </cell>
          <cell r="F463">
            <v>37156</v>
          </cell>
          <cell r="G463">
            <v>752.4000244140625</v>
          </cell>
          <cell r="H463">
            <v>752.4000244140625</v>
          </cell>
          <cell r="I463" t="str">
            <v>FCA Sala</v>
          </cell>
          <cell r="J463" t="str">
            <v>FCA Sala</v>
          </cell>
          <cell r="K463" t="str">
            <v>Фосфорит</v>
          </cell>
          <cell r="L463" t="str">
            <v>Фосфорит</v>
          </cell>
          <cell r="M463" t="str">
            <v>GMF</v>
          </cell>
          <cell r="N463" t="str">
            <v>Bilston</v>
          </cell>
          <cell r="O463">
            <v>144</v>
          </cell>
          <cell r="P463">
            <v>108345.60000000001</v>
          </cell>
          <cell r="Q463">
            <v>108345.60000000001</v>
          </cell>
          <cell r="R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</row>
        <row r="464">
          <cell r="A464">
            <v>200109</v>
          </cell>
          <cell r="B464" t="str">
            <v>map</v>
          </cell>
          <cell r="C464" t="str">
            <v>map28</v>
          </cell>
          <cell r="D464">
            <v>37149</v>
          </cell>
          <cell r="E464">
            <v>37142</v>
          </cell>
          <cell r="F464">
            <v>37142</v>
          </cell>
          <cell r="G464">
            <v>339</v>
          </cell>
          <cell r="H464">
            <v>339</v>
          </cell>
          <cell r="I464" t="str">
            <v>DAF Ivangorod</v>
          </cell>
          <cell r="J464" t="str">
            <v>DAF Ivangorod</v>
          </cell>
          <cell r="K464" t="str">
            <v>Фосфорит</v>
          </cell>
          <cell r="L464" t="str">
            <v>Фосфорит</v>
          </cell>
          <cell r="M464" t="str">
            <v>GMF</v>
          </cell>
          <cell r="N464" t="str">
            <v>Express Eng</v>
          </cell>
          <cell r="O464">
            <v>144.5</v>
          </cell>
          <cell r="P464">
            <v>48985.5</v>
          </cell>
          <cell r="Q464">
            <v>48985.5</v>
          </cell>
          <cell r="R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</row>
        <row r="465">
          <cell r="A465">
            <v>200109</v>
          </cell>
          <cell r="B465" t="str">
            <v>map</v>
          </cell>
          <cell r="C465" t="str">
            <v>map29</v>
          </cell>
          <cell r="D465">
            <v>37154</v>
          </cell>
          <cell r="E465">
            <v>37148</v>
          </cell>
          <cell r="F465">
            <v>37151</v>
          </cell>
          <cell r="G465">
            <v>3100.89990234375</v>
          </cell>
          <cell r="H465">
            <v>3104.821044921875</v>
          </cell>
          <cell r="I465" t="str">
            <v>DAF Ivangorod</v>
          </cell>
          <cell r="J465" t="str">
            <v>FOB Muuga</v>
          </cell>
          <cell r="K465" t="str">
            <v>Фосфорит</v>
          </cell>
          <cell r="L465" t="str">
            <v>Фосфорит</v>
          </cell>
          <cell r="M465" t="str">
            <v>GMF</v>
          </cell>
          <cell r="N465" t="str">
            <v>Unifert</v>
          </cell>
          <cell r="O465">
            <v>147</v>
          </cell>
          <cell r="P465">
            <v>456408.68699999998</v>
          </cell>
          <cell r="Q465">
            <v>456408.69</v>
          </cell>
          <cell r="R465">
            <v>0</v>
          </cell>
          <cell r="S465" t="str">
            <v>EBSS</v>
          </cell>
          <cell r="T465">
            <v>29925.8</v>
          </cell>
          <cell r="U465">
            <v>29925.8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</row>
        <row r="466">
          <cell r="A466">
            <v>200109</v>
          </cell>
          <cell r="B466" t="str">
            <v>map</v>
          </cell>
          <cell r="C466" t="str">
            <v>map31</v>
          </cell>
          <cell r="D466">
            <v>37156</v>
          </cell>
          <cell r="E466">
            <v>37156</v>
          </cell>
          <cell r="F466">
            <v>37156</v>
          </cell>
          <cell r="G466">
            <v>63.599998474121094</v>
          </cell>
          <cell r="H466">
            <v>63.599998474121094</v>
          </cell>
          <cell r="I466" t="str">
            <v>DAF Ivangorod</v>
          </cell>
          <cell r="J466" t="str">
            <v>DAF Ivangorod</v>
          </cell>
          <cell r="K466" t="str">
            <v>Фосфорит</v>
          </cell>
          <cell r="L466" t="str">
            <v>Фосфорит</v>
          </cell>
          <cell r="M466" t="str">
            <v>GMF</v>
          </cell>
          <cell r="N466" t="str">
            <v>Express Eng</v>
          </cell>
          <cell r="O466">
            <v>144.5</v>
          </cell>
          <cell r="P466">
            <v>9190.2000000000007</v>
          </cell>
          <cell r="Q466">
            <v>9190.2000000000007</v>
          </cell>
          <cell r="R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</row>
        <row r="467">
          <cell r="A467">
            <v>200109</v>
          </cell>
          <cell r="B467" t="str">
            <v>map</v>
          </cell>
          <cell r="C467" t="str">
            <v>map32</v>
          </cell>
          <cell r="D467">
            <v>37160</v>
          </cell>
          <cell r="E467">
            <v>37161</v>
          </cell>
          <cell r="F467">
            <v>37161</v>
          </cell>
          <cell r="G467">
            <v>571</v>
          </cell>
          <cell r="H467">
            <v>571</v>
          </cell>
          <cell r="I467" t="str">
            <v>FCA Sala</v>
          </cell>
          <cell r="J467" t="str">
            <v>FCA Sala</v>
          </cell>
          <cell r="K467" t="str">
            <v>Фосфорит</v>
          </cell>
          <cell r="L467" t="str">
            <v>Фосфорит</v>
          </cell>
          <cell r="M467" t="str">
            <v>GMF</v>
          </cell>
          <cell r="N467" t="str">
            <v>Bilston</v>
          </cell>
          <cell r="O467">
            <v>144</v>
          </cell>
          <cell r="P467">
            <v>82224</v>
          </cell>
          <cell r="Q467">
            <v>82224</v>
          </cell>
          <cell r="R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</row>
        <row r="468">
          <cell r="A468">
            <v>200110</v>
          </cell>
          <cell r="B468" t="str">
            <v>map</v>
          </cell>
          <cell r="C468" t="str">
            <v>map34</v>
          </cell>
          <cell r="D468">
            <v>37189</v>
          </cell>
          <cell r="E468">
            <v>37189</v>
          </cell>
          <cell r="F468">
            <v>37189</v>
          </cell>
          <cell r="G468">
            <v>411.89999389648438</v>
          </cell>
          <cell r="H468">
            <v>411.89999389648438</v>
          </cell>
          <cell r="I468" t="str">
            <v>DAF Ivangorod</v>
          </cell>
          <cell r="J468" t="str">
            <v>DAF Ivangorod</v>
          </cell>
          <cell r="K468" t="str">
            <v>Фосфорит</v>
          </cell>
          <cell r="L468" t="str">
            <v>Фосфорит</v>
          </cell>
          <cell r="M468" t="str">
            <v>GMF</v>
          </cell>
          <cell r="N468" t="str">
            <v>Express Eng</v>
          </cell>
          <cell r="O468">
            <v>142.5</v>
          </cell>
          <cell r="P468">
            <v>58695.75</v>
          </cell>
          <cell r="Q468">
            <v>58695.75</v>
          </cell>
          <cell r="R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</row>
        <row r="469">
          <cell r="A469">
            <v>200110</v>
          </cell>
          <cell r="B469" t="str">
            <v>map</v>
          </cell>
          <cell r="C469" t="str">
            <v>map35</v>
          </cell>
          <cell r="D469">
            <v>37194</v>
          </cell>
          <cell r="E469">
            <v>37195</v>
          </cell>
          <cell r="F469">
            <v>37195</v>
          </cell>
          <cell r="G469">
            <v>1499.699951171875</v>
          </cell>
          <cell r="H469">
            <v>1499.699951171875</v>
          </cell>
          <cell r="I469" t="str">
            <v>DAF Ivangorod</v>
          </cell>
          <cell r="J469" t="str">
            <v>DAF Ivangorod</v>
          </cell>
          <cell r="K469" t="str">
            <v>Фосфорит</v>
          </cell>
          <cell r="L469" t="str">
            <v>Фосфорит</v>
          </cell>
          <cell r="M469" t="str">
            <v>GMF</v>
          </cell>
          <cell r="N469" t="str">
            <v>Express Eng</v>
          </cell>
          <cell r="O469">
            <v>139.5</v>
          </cell>
          <cell r="P469">
            <v>209208.15</v>
          </cell>
          <cell r="Q469">
            <v>209208.15</v>
          </cell>
          <cell r="R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</row>
        <row r="470">
          <cell r="A470">
            <v>200202</v>
          </cell>
          <cell r="B470" t="str">
            <v>map</v>
          </cell>
          <cell r="C470" t="str">
            <v>map36</v>
          </cell>
          <cell r="D470">
            <v>37312</v>
          </cell>
          <cell r="G470">
            <v>3000</v>
          </cell>
          <cell r="H470">
            <v>3000</v>
          </cell>
          <cell r="I470" t="str">
            <v>DAF Ivangorod</v>
          </cell>
          <cell r="J470" t="str">
            <v>CIF Reykjavik</v>
          </cell>
          <cell r="K470" t="str">
            <v>Фосфорит</v>
          </cell>
          <cell r="L470" t="str">
            <v>Фосфорит</v>
          </cell>
          <cell r="M470" t="str">
            <v>GMF</v>
          </cell>
          <cell r="N470" t="str">
            <v>SCPA</v>
          </cell>
          <cell r="O470">
            <v>162</v>
          </cell>
          <cell r="P470">
            <v>486000</v>
          </cell>
          <cell r="Q470">
            <v>0</v>
          </cell>
          <cell r="R470">
            <v>486000</v>
          </cell>
          <cell r="S470" t="str">
            <v>EBSS</v>
          </cell>
          <cell r="T470">
            <v>36000</v>
          </cell>
          <cell r="U470">
            <v>0</v>
          </cell>
          <cell r="V470">
            <v>36000</v>
          </cell>
          <cell r="W470">
            <v>900</v>
          </cell>
          <cell r="X470">
            <v>0</v>
          </cell>
          <cell r="Y470">
            <v>900</v>
          </cell>
        </row>
        <row r="471">
          <cell r="A471">
            <v>200111</v>
          </cell>
          <cell r="B471" t="str">
            <v>map</v>
          </cell>
          <cell r="C471" t="str">
            <v>map37</v>
          </cell>
          <cell r="D471">
            <v>37210</v>
          </cell>
          <cell r="E471">
            <v>37205</v>
          </cell>
          <cell r="F471">
            <v>37226</v>
          </cell>
          <cell r="G471">
            <v>1992.95703125</v>
          </cell>
          <cell r="H471">
            <v>2005.405029296875</v>
          </cell>
          <cell r="I471" t="str">
            <v>DAF Ivangorod</v>
          </cell>
          <cell r="J471" t="str">
            <v>FOB Tallinn</v>
          </cell>
          <cell r="K471" t="str">
            <v>Фосфорит</v>
          </cell>
          <cell r="L471" t="str">
            <v>Фосфорит</v>
          </cell>
          <cell r="M471" t="str">
            <v>GMF</v>
          </cell>
          <cell r="N471" t="str">
            <v>Unifert</v>
          </cell>
          <cell r="O471">
            <v>136</v>
          </cell>
          <cell r="P471">
            <v>272735.08</v>
          </cell>
          <cell r="Q471">
            <v>272735.08</v>
          </cell>
          <cell r="R471">
            <v>0</v>
          </cell>
          <cell r="S471" t="str">
            <v>EBSS</v>
          </cell>
          <cell r="T471">
            <v>24148.42</v>
          </cell>
          <cell r="U471">
            <v>24148.42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</row>
        <row r="472">
          <cell r="A472">
            <v>200201</v>
          </cell>
          <cell r="B472" t="str">
            <v>map</v>
          </cell>
          <cell r="C472" t="str">
            <v>map38</v>
          </cell>
          <cell r="D472">
            <v>37255</v>
          </cell>
          <cell r="E472">
            <v>37259</v>
          </cell>
          <cell r="F472">
            <v>37259</v>
          </cell>
          <cell r="G472">
            <v>135</v>
          </cell>
          <cell r="H472">
            <v>135</v>
          </cell>
          <cell r="I472" t="str">
            <v>DAF Ivangorod</v>
          </cell>
          <cell r="J472" t="str">
            <v>DAF Ivangorod</v>
          </cell>
          <cell r="K472" t="str">
            <v>Фосфорит</v>
          </cell>
          <cell r="L472" t="str">
            <v>Фосфорит</v>
          </cell>
          <cell r="M472" t="str">
            <v>GMF</v>
          </cell>
          <cell r="N472" t="str">
            <v>Express Eng</v>
          </cell>
          <cell r="O472">
            <v>139.5</v>
          </cell>
          <cell r="P472">
            <v>18832.5</v>
          </cell>
          <cell r="Q472">
            <v>18832.5</v>
          </cell>
          <cell r="R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</row>
        <row r="473">
          <cell r="A473">
            <v>200111</v>
          </cell>
          <cell r="B473" t="str">
            <v>map</v>
          </cell>
          <cell r="C473" t="str">
            <v>map42</v>
          </cell>
          <cell r="D473">
            <v>37221</v>
          </cell>
          <cell r="E473">
            <v>37224</v>
          </cell>
          <cell r="F473">
            <v>37224</v>
          </cell>
          <cell r="G473">
            <v>331.39999389648438</v>
          </cell>
          <cell r="H473">
            <v>331.39999389648438</v>
          </cell>
          <cell r="I473" t="str">
            <v>DAF Ivangorod</v>
          </cell>
          <cell r="J473" t="str">
            <v>DAF Ivangorod</v>
          </cell>
          <cell r="K473" t="str">
            <v>Фосфорит</v>
          </cell>
          <cell r="L473" t="str">
            <v>Фосфорит</v>
          </cell>
          <cell r="M473" t="str">
            <v>GMF</v>
          </cell>
          <cell r="N473" t="str">
            <v>Express Eng</v>
          </cell>
          <cell r="O473">
            <v>139.5</v>
          </cell>
          <cell r="P473">
            <v>46230.3</v>
          </cell>
          <cell r="Q473">
            <v>46230.3</v>
          </cell>
          <cell r="R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</row>
        <row r="474">
          <cell r="A474">
            <v>200202</v>
          </cell>
          <cell r="B474" t="str">
            <v>map</v>
          </cell>
          <cell r="C474" t="str">
            <v>map43</v>
          </cell>
          <cell r="D474">
            <v>37281</v>
          </cell>
          <cell r="E474">
            <v>37288</v>
          </cell>
          <cell r="F474">
            <v>37290</v>
          </cell>
          <cell r="G474">
            <v>5880</v>
          </cell>
          <cell r="H474">
            <v>5880</v>
          </cell>
          <cell r="I474" t="str">
            <v>FCA Belorechenskaja</v>
          </cell>
          <cell r="J474" t="str">
            <v>FOB Novorossijsk</v>
          </cell>
          <cell r="K474" t="str">
            <v>Белореченск</v>
          </cell>
          <cell r="L474" t="str">
            <v>КГОК</v>
          </cell>
          <cell r="M474" t="str">
            <v>GMF</v>
          </cell>
          <cell r="N474" t="str">
            <v>Fedcom</v>
          </cell>
          <cell r="O474">
            <v>135</v>
          </cell>
          <cell r="P474">
            <v>793800</v>
          </cell>
          <cell r="Q474">
            <v>793800</v>
          </cell>
          <cell r="R474">
            <v>0</v>
          </cell>
          <cell r="S474" t="str">
            <v>Railco</v>
          </cell>
          <cell r="T474">
            <v>76440</v>
          </cell>
          <cell r="U474">
            <v>73437.429999999993</v>
          </cell>
          <cell r="V474">
            <v>3002.57</v>
          </cell>
          <cell r="W474">
            <v>0</v>
          </cell>
          <cell r="X474">
            <v>0</v>
          </cell>
          <cell r="Y474">
            <v>0</v>
          </cell>
        </row>
        <row r="475">
          <cell r="A475">
            <v>200202</v>
          </cell>
          <cell r="B475" t="str">
            <v>map</v>
          </cell>
          <cell r="C475" t="str">
            <v>map44</v>
          </cell>
          <cell r="D475">
            <v>37305</v>
          </cell>
          <cell r="G475">
            <v>6000</v>
          </cell>
          <cell r="H475">
            <v>6000</v>
          </cell>
          <cell r="I475" t="str">
            <v>FCA Belorechenskaja</v>
          </cell>
          <cell r="J475" t="str">
            <v>FOB Novorossijsk</v>
          </cell>
          <cell r="K475" t="str">
            <v>Белореченск</v>
          </cell>
          <cell r="L475" t="str">
            <v>КГОК</v>
          </cell>
          <cell r="M475" t="str">
            <v>GMF</v>
          </cell>
          <cell r="N475" t="str">
            <v>Fedcom</v>
          </cell>
          <cell r="O475">
            <v>135</v>
          </cell>
          <cell r="P475">
            <v>810000</v>
          </cell>
          <cell r="Q475">
            <v>729000</v>
          </cell>
          <cell r="R475">
            <v>81000</v>
          </cell>
          <cell r="S475" t="str">
            <v>Railco</v>
          </cell>
          <cell r="T475">
            <v>78000</v>
          </cell>
          <cell r="U475">
            <v>46387.9</v>
          </cell>
          <cell r="V475">
            <v>31612.1</v>
          </cell>
          <cell r="W475">
            <v>0</v>
          </cell>
          <cell r="X475">
            <v>0</v>
          </cell>
          <cell r="Y475">
            <v>0</v>
          </cell>
        </row>
        <row r="476">
          <cell r="A476">
            <v>200111</v>
          </cell>
          <cell r="B476" t="str">
            <v>map</v>
          </cell>
          <cell r="C476" t="str">
            <v>map47</v>
          </cell>
          <cell r="D476">
            <v>37219</v>
          </cell>
          <cell r="E476">
            <v>37218</v>
          </cell>
          <cell r="F476">
            <v>37221</v>
          </cell>
          <cell r="G476">
            <v>6317</v>
          </cell>
          <cell r="H476">
            <v>6317</v>
          </cell>
          <cell r="I476" t="str">
            <v>FCA Belorechenskaja</v>
          </cell>
          <cell r="J476" t="str">
            <v>FOB Novorossijsk</v>
          </cell>
          <cell r="K476" t="str">
            <v>Белореченск</v>
          </cell>
          <cell r="L476" t="str">
            <v>КГОК</v>
          </cell>
          <cell r="M476" t="str">
            <v>GMF</v>
          </cell>
          <cell r="N476" t="str">
            <v>SCPA</v>
          </cell>
          <cell r="O476">
            <v>137</v>
          </cell>
          <cell r="P476">
            <v>865429</v>
          </cell>
          <cell r="Q476">
            <v>865429</v>
          </cell>
          <cell r="R476">
            <v>0</v>
          </cell>
          <cell r="S476" t="str">
            <v>Railco</v>
          </cell>
          <cell r="T476">
            <v>68819.14</v>
          </cell>
          <cell r="U476">
            <v>68819.14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</row>
        <row r="477">
          <cell r="A477">
            <v>200111</v>
          </cell>
          <cell r="B477" t="str">
            <v>map</v>
          </cell>
          <cell r="C477" t="str">
            <v>map49</v>
          </cell>
          <cell r="D477">
            <v>37225</v>
          </cell>
          <cell r="E477">
            <v>37225</v>
          </cell>
          <cell r="F477">
            <v>37256</v>
          </cell>
          <cell r="G477">
            <v>3000</v>
          </cell>
          <cell r="H477">
            <v>3000</v>
          </cell>
          <cell r="I477" t="str">
            <v>FCA Belorechenskaja</v>
          </cell>
          <cell r="J477" t="str">
            <v>FOB Novorossijsk</v>
          </cell>
          <cell r="K477" t="str">
            <v>Белореченск</v>
          </cell>
          <cell r="L477" t="str">
            <v>КГОК</v>
          </cell>
          <cell r="M477" t="str">
            <v>GMF</v>
          </cell>
          <cell r="N477" t="str">
            <v>Helm</v>
          </cell>
          <cell r="O477">
            <v>138</v>
          </cell>
          <cell r="P477">
            <v>414000</v>
          </cell>
          <cell r="Q477">
            <v>414000</v>
          </cell>
          <cell r="R477">
            <v>0</v>
          </cell>
          <cell r="S477" t="str">
            <v>Railco</v>
          </cell>
          <cell r="T477">
            <v>34488.639999999999</v>
          </cell>
          <cell r="U477">
            <v>34488.639999999999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</row>
        <row r="478">
          <cell r="A478">
            <v>200201</v>
          </cell>
          <cell r="B478" t="str">
            <v>map</v>
          </cell>
          <cell r="C478" t="str">
            <v>map51</v>
          </cell>
          <cell r="D478">
            <v>37238</v>
          </cell>
          <cell r="E478">
            <v>37244</v>
          </cell>
          <cell r="F478">
            <v>37276</v>
          </cell>
          <cell r="G478">
            <v>32997.6015625</v>
          </cell>
          <cell r="H478">
            <v>33014.44140625</v>
          </cell>
          <cell r="I478" t="str">
            <v>DAF Ivangorod</v>
          </cell>
          <cell r="J478" t="str">
            <v>FOB Tallinn</v>
          </cell>
          <cell r="K478" t="str">
            <v>Фосфорит</v>
          </cell>
          <cell r="L478" t="str">
            <v>Фосфорит</v>
          </cell>
          <cell r="M478" t="str">
            <v>GMF</v>
          </cell>
          <cell r="N478" t="str">
            <v>Agrosin</v>
          </cell>
          <cell r="O478">
            <v>134</v>
          </cell>
          <cell r="P478">
            <v>4423934.96</v>
          </cell>
          <cell r="Q478">
            <v>4423934.96</v>
          </cell>
          <cell r="R478">
            <v>0</v>
          </cell>
          <cell r="S478" t="str">
            <v>EBSS</v>
          </cell>
          <cell r="T478">
            <v>396173.28</v>
          </cell>
          <cell r="U478">
            <v>281613.83</v>
          </cell>
          <cell r="V478">
            <v>114559.45</v>
          </cell>
          <cell r="W478">
            <v>0</v>
          </cell>
          <cell r="X478">
            <v>0</v>
          </cell>
          <cell r="Y478">
            <v>0</v>
          </cell>
        </row>
        <row r="479">
          <cell r="A479">
            <v>200203</v>
          </cell>
          <cell r="B479" t="str">
            <v>map</v>
          </cell>
          <cell r="C479" t="str">
            <v>map53</v>
          </cell>
          <cell r="D479">
            <v>37325</v>
          </cell>
          <cell r="G479">
            <v>20000</v>
          </cell>
          <cell r="H479">
            <v>20000</v>
          </cell>
          <cell r="I479" t="str">
            <v>DAF Ivangorod</v>
          </cell>
          <cell r="J479" t="str">
            <v>FOB Tallinn</v>
          </cell>
          <cell r="K479" t="str">
            <v>Фосфорит</v>
          </cell>
          <cell r="L479" t="str">
            <v>Фосфорит</v>
          </cell>
          <cell r="M479" t="str">
            <v>GMF</v>
          </cell>
          <cell r="N479" t="str">
            <v>Agrosin</v>
          </cell>
          <cell r="O479">
            <v>131</v>
          </cell>
          <cell r="P479">
            <v>2620000</v>
          </cell>
          <cell r="Q479">
            <v>0</v>
          </cell>
          <cell r="R479">
            <v>2620000</v>
          </cell>
          <cell r="S479" t="str">
            <v>EBSS</v>
          </cell>
          <cell r="T479">
            <v>190000</v>
          </cell>
          <cell r="U479">
            <v>0</v>
          </cell>
          <cell r="V479">
            <v>190000</v>
          </cell>
          <cell r="W479">
            <v>0</v>
          </cell>
          <cell r="X479">
            <v>0</v>
          </cell>
          <cell r="Y479">
            <v>0</v>
          </cell>
        </row>
        <row r="480">
          <cell r="A480">
            <v>200201</v>
          </cell>
          <cell r="B480" t="str">
            <v>map</v>
          </cell>
          <cell r="C480" t="str">
            <v>map54</v>
          </cell>
          <cell r="D480">
            <v>37274</v>
          </cell>
          <cell r="E480">
            <v>37274</v>
          </cell>
          <cell r="F480">
            <v>37286</v>
          </cell>
          <cell r="G480">
            <v>4980</v>
          </cell>
          <cell r="H480">
            <v>4955.06201171875</v>
          </cell>
          <cell r="I480" t="str">
            <v>FCA Belorechenskaja</v>
          </cell>
          <cell r="J480" t="str">
            <v>FOB Novorossijsk</v>
          </cell>
          <cell r="K480" t="str">
            <v>Белореченск</v>
          </cell>
          <cell r="L480" t="str">
            <v>КГОК</v>
          </cell>
          <cell r="M480" t="str">
            <v>GMF</v>
          </cell>
          <cell r="N480" t="str">
            <v>Transammonia</v>
          </cell>
          <cell r="O480">
            <v>136</v>
          </cell>
          <cell r="P480">
            <v>673888.43200000003</v>
          </cell>
          <cell r="Q480">
            <v>664323.14</v>
          </cell>
          <cell r="R480">
            <v>9565.2900000000009</v>
          </cell>
          <cell r="S480" t="str">
            <v>Railco</v>
          </cell>
          <cell r="T480">
            <v>64415.805999999997</v>
          </cell>
          <cell r="U480">
            <v>59471.67</v>
          </cell>
          <cell r="V480">
            <v>4944.1400000000003</v>
          </cell>
          <cell r="W480">
            <v>0</v>
          </cell>
          <cell r="X480">
            <v>0</v>
          </cell>
          <cell r="Y480">
            <v>0</v>
          </cell>
        </row>
        <row r="481">
          <cell r="A481">
            <v>200201</v>
          </cell>
          <cell r="B481" t="str">
            <v>map</v>
          </cell>
          <cell r="C481" t="str">
            <v>map57</v>
          </cell>
          <cell r="D481">
            <v>37278</v>
          </cell>
          <cell r="E481">
            <v>37286</v>
          </cell>
          <cell r="F481">
            <v>37286</v>
          </cell>
          <cell r="G481">
            <v>280</v>
          </cell>
          <cell r="H481">
            <v>280</v>
          </cell>
          <cell r="I481" t="str">
            <v>FCA Sala</v>
          </cell>
          <cell r="J481" t="str">
            <v>DAF Ivangorod</v>
          </cell>
          <cell r="K481" t="str">
            <v>Фосфорит</v>
          </cell>
          <cell r="L481" t="str">
            <v>Фосфорит</v>
          </cell>
          <cell r="M481" t="str">
            <v>GMF</v>
          </cell>
          <cell r="N481" t="str">
            <v>IET</v>
          </cell>
          <cell r="O481">
            <v>143.6</v>
          </cell>
          <cell r="P481">
            <v>40208</v>
          </cell>
          <cell r="Q481">
            <v>40208</v>
          </cell>
          <cell r="R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</row>
        <row r="482">
          <cell r="A482">
            <v>200112</v>
          </cell>
          <cell r="B482" t="str">
            <v>map</v>
          </cell>
          <cell r="C482" t="str">
            <v>map58</v>
          </cell>
          <cell r="D482">
            <v>37251</v>
          </cell>
          <cell r="E482">
            <v>37252</v>
          </cell>
          <cell r="F482">
            <v>37252</v>
          </cell>
          <cell r="G482">
            <v>320</v>
          </cell>
          <cell r="H482">
            <v>320</v>
          </cell>
          <cell r="I482" t="str">
            <v>DAF Ivangorod</v>
          </cell>
          <cell r="J482" t="str">
            <v>DAF Ivangorod</v>
          </cell>
          <cell r="K482" t="str">
            <v>Фосфорит</v>
          </cell>
          <cell r="L482" t="str">
            <v>Фосфорит</v>
          </cell>
          <cell r="M482" t="str">
            <v>GMF</v>
          </cell>
          <cell r="N482" t="str">
            <v>SCPA</v>
          </cell>
          <cell r="O482">
            <v>142</v>
          </cell>
          <cell r="P482">
            <v>45440</v>
          </cell>
          <cell r="Q482">
            <v>29820</v>
          </cell>
          <cell r="R482">
            <v>15620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</row>
        <row r="483">
          <cell r="A483">
            <v>200201</v>
          </cell>
          <cell r="B483" t="str">
            <v>map</v>
          </cell>
          <cell r="C483" t="str">
            <v>map59</v>
          </cell>
          <cell r="D483">
            <v>37245</v>
          </cell>
          <cell r="E483">
            <v>37262</v>
          </cell>
          <cell r="F483">
            <v>37262</v>
          </cell>
          <cell r="G483">
            <v>6568.54296875</v>
          </cell>
          <cell r="H483">
            <v>6609.56982421875</v>
          </cell>
          <cell r="I483" t="str">
            <v>DAF Ivangorod</v>
          </cell>
          <cell r="J483" t="str">
            <v>FOB Tallinn</v>
          </cell>
          <cell r="K483" t="str">
            <v>Фосфорит</v>
          </cell>
          <cell r="L483" t="str">
            <v>Фосфорит</v>
          </cell>
          <cell r="M483" t="str">
            <v>GMF</v>
          </cell>
          <cell r="N483" t="str">
            <v>Indagro</v>
          </cell>
          <cell r="O483">
            <v>135</v>
          </cell>
          <cell r="P483">
            <v>892291.95</v>
          </cell>
          <cell r="Q483">
            <v>892291.95</v>
          </cell>
          <cell r="R483">
            <v>0</v>
          </cell>
          <cell r="S483" t="str">
            <v>EBSS</v>
          </cell>
          <cell r="T483">
            <v>80212.990000000005</v>
          </cell>
          <cell r="U483">
            <v>80212.990000000005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</row>
        <row r="484">
          <cell r="A484">
            <v>200202</v>
          </cell>
          <cell r="B484" t="str">
            <v>map</v>
          </cell>
          <cell r="C484" t="str">
            <v>map60</v>
          </cell>
          <cell r="D484">
            <v>37312</v>
          </cell>
          <cell r="G484">
            <v>1000</v>
          </cell>
          <cell r="H484">
            <v>1000</v>
          </cell>
          <cell r="I484" t="str">
            <v>DAF Ivangorod</v>
          </cell>
          <cell r="J484" t="str">
            <v>DAF Ivangorod</v>
          </cell>
          <cell r="K484" t="str">
            <v>Фосфорит</v>
          </cell>
          <cell r="L484" t="str">
            <v>Фосфорит</v>
          </cell>
          <cell r="M484" t="str">
            <v>GMF</v>
          </cell>
          <cell r="N484" t="str">
            <v>IET</v>
          </cell>
          <cell r="O484">
            <v>143.6</v>
          </cell>
          <cell r="P484">
            <v>143600</v>
          </cell>
          <cell r="Q484">
            <v>0</v>
          </cell>
          <cell r="R484">
            <v>143600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</row>
        <row r="485">
          <cell r="A485">
            <v>200201</v>
          </cell>
          <cell r="B485" t="str">
            <v>map</v>
          </cell>
          <cell r="C485" t="str">
            <v>map65</v>
          </cell>
          <cell r="D485">
            <v>37278</v>
          </cell>
          <cell r="E485">
            <v>37282</v>
          </cell>
          <cell r="F485">
            <v>37287</v>
          </cell>
          <cell r="G485">
            <v>1993.5999755859375</v>
          </cell>
          <cell r="H485">
            <v>2001.2640380859375</v>
          </cell>
          <cell r="I485" t="str">
            <v>DAF Ivangorod</v>
          </cell>
          <cell r="J485" t="str">
            <v>FOB Tallinn</v>
          </cell>
          <cell r="K485" t="str">
            <v>Фосфорит</v>
          </cell>
          <cell r="L485" t="str">
            <v>Фосфорит</v>
          </cell>
          <cell r="M485" t="str">
            <v>GMF</v>
          </cell>
          <cell r="N485" t="str">
            <v>Unifert</v>
          </cell>
          <cell r="O485">
            <v>136</v>
          </cell>
          <cell r="P485">
            <v>272171.90399999998</v>
          </cell>
          <cell r="Q485">
            <v>272171.90000000002</v>
          </cell>
          <cell r="R485">
            <v>0</v>
          </cell>
          <cell r="S485" t="str">
            <v>EBSS</v>
          </cell>
          <cell r="T485">
            <v>14657.2</v>
          </cell>
          <cell r="U485">
            <v>14657.2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</row>
        <row r="486">
          <cell r="A486">
            <v>200202</v>
          </cell>
          <cell r="B486" t="str">
            <v>map</v>
          </cell>
          <cell r="C486" t="str">
            <v>map66</v>
          </cell>
          <cell r="D486">
            <v>37307</v>
          </cell>
          <cell r="G486">
            <v>520</v>
          </cell>
          <cell r="H486">
            <v>520</v>
          </cell>
          <cell r="I486" t="str">
            <v>FCA Sala</v>
          </cell>
          <cell r="J486" t="str">
            <v>DAF Ivangorod</v>
          </cell>
          <cell r="K486" t="str">
            <v>Фосфорит</v>
          </cell>
          <cell r="L486" t="str">
            <v>Фосфорит</v>
          </cell>
          <cell r="M486" t="str">
            <v>GMF</v>
          </cell>
          <cell r="N486" t="str">
            <v>IET</v>
          </cell>
          <cell r="O486">
            <v>143.6</v>
          </cell>
          <cell r="P486">
            <v>74672</v>
          </cell>
          <cell r="Q486">
            <v>9334</v>
          </cell>
          <cell r="R486">
            <v>65338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</row>
        <row r="487">
          <cell r="A487">
            <v>200202</v>
          </cell>
          <cell r="B487" t="str">
            <v>map</v>
          </cell>
          <cell r="C487" t="str">
            <v>map67</v>
          </cell>
          <cell r="D487">
            <v>37303</v>
          </cell>
          <cell r="G487">
            <v>6000</v>
          </cell>
          <cell r="H487">
            <v>6000</v>
          </cell>
          <cell r="I487" t="str">
            <v>FCA Belorechenskaja</v>
          </cell>
          <cell r="J487" t="str">
            <v>FOB Novorossijsk</v>
          </cell>
          <cell r="K487" t="str">
            <v>Белореченск</v>
          </cell>
          <cell r="L487" t="str">
            <v>КГОК</v>
          </cell>
          <cell r="M487" t="str">
            <v>GMF</v>
          </cell>
          <cell r="N487" t="str">
            <v>SCPA</v>
          </cell>
          <cell r="O487">
            <v>135</v>
          </cell>
          <cell r="P487">
            <v>810000</v>
          </cell>
          <cell r="Q487">
            <v>0</v>
          </cell>
          <cell r="R487">
            <v>810000</v>
          </cell>
          <cell r="S487" t="str">
            <v>Railco</v>
          </cell>
          <cell r="T487">
            <v>72000</v>
          </cell>
          <cell r="U487">
            <v>0</v>
          </cell>
          <cell r="V487">
            <v>72000</v>
          </cell>
          <cell r="W487">
            <v>0</v>
          </cell>
          <cell r="X487">
            <v>0</v>
          </cell>
          <cell r="Y487">
            <v>0</v>
          </cell>
        </row>
        <row r="488">
          <cell r="A488">
            <v>200202</v>
          </cell>
          <cell r="B488" t="str">
            <v>map</v>
          </cell>
          <cell r="C488" t="str">
            <v>map68</v>
          </cell>
          <cell r="D488">
            <v>37309</v>
          </cell>
          <cell r="G488">
            <v>1500</v>
          </cell>
          <cell r="H488">
            <v>1500</v>
          </cell>
          <cell r="I488" t="str">
            <v>FCA Belorechenskaja</v>
          </cell>
          <cell r="J488" t="str">
            <v>DAF Uspenskaya</v>
          </cell>
          <cell r="K488" t="str">
            <v>Белореченск</v>
          </cell>
          <cell r="L488" t="str">
            <v>КГОК</v>
          </cell>
          <cell r="M488" t="str">
            <v>GMF</v>
          </cell>
          <cell r="N488" t="str">
            <v>IET</v>
          </cell>
          <cell r="O488">
            <v>141</v>
          </cell>
          <cell r="P488">
            <v>211500</v>
          </cell>
          <cell r="Q488">
            <v>0</v>
          </cell>
          <cell r="R488">
            <v>211500</v>
          </cell>
          <cell r="S488" t="str">
            <v>Railco</v>
          </cell>
          <cell r="T488">
            <v>15915</v>
          </cell>
          <cell r="U488">
            <v>15915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</row>
        <row r="489">
          <cell r="A489">
            <v>200202</v>
          </cell>
          <cell r="B489" t="str">
            <v>map</v>
          </cell>
          <cell r="C489" t="str">
            <v>map69</v>
          </cell>
          <cell r="D489">
            <v>37281</v>
          </cell>
          <cell r="G489">
            <v>5000</v>
          </cell>
          <cell r="H489">
            <v>5000</v>
          </cell>
          <cell r="I489" t="str">
            <v>FCA Belorechenskaja</v>
          </cell>
          <cell r="J489" t="str">
            <v>FOB Novorossijsk</v>
          </cell>
          <cell r="K489" t="str">
            <v>Белореченск</v>
          </cell>
          <cell r="L489" t="str">
            <v>КГОК</v>
          </cell>
          <cell r="M489" t="str">
            <v>GMF</v>
          </cell>
          <cell r="N489" t="str">
            <v>Helm</v>
          </cell>
          <cell r="O489">
            <v>135</v>
          </cell>
          <cell r="P489">
            <v>675000</v>
          </cell>
          <cell r="Q489">
            <v>0</v>
          </cell>
          <cell r="R489">
            <v>675000</v>
          </cell>
          <cell r="S489" t="str">
            <v>Railco</v>
          </cell>
          <cell r="T489">
            <v>60000</v>
          </cell>
          <cell r="U489">
            <v>0</v>
          </cell>
          <cell r="V489">
            <v>60000</v>
          </cell>
          <cell r="W489">
            <v>0</v>
          </cell>
          <cell r="X489">
            <v>0</v>
          </cell>
          <cell r="Y489">
            <v>0</v>
          </cell>
        </row>
        <row r="490">
          <cell r="A490">
            <v>200202</v>
          </cell>
          <cell r="B490" t="str">
            <v>map</v>
          </cell>
          <cell r="C490" t="str">
            <v>map70</v>
          </cell>
          <cell r="D490">
            <v>37312</v>
          </cell>
          <cell r="G490">
            <v>2300</v>
          </cell>
          <cell r="H490">
            <v>2300</v>
          </cell>
          <cell r="I490" t="str">
            <v>DAF Ivangorod</v>
          </cell>
          <cell r="J490" t="str">
            <v>FOB Tallinn</v>
          </cell>
          <cell r="K490" t="str">
            <v>Фосфорит</v>
          </cell>
          <cell r="L490" t="str">
            <v>Фосфорит</v>
          </cell>
          <cell r="M490" t="str">
            <v>GMF</v>
          </cell>
          <cell r="N490" t="str">
            <v>Unifert</v>
          </cell>
          <cell r="O490">
            <v>137</v>
          </cell>
          <cell r="P490">
            <v>315100</v>
          </cell>
          <cell r="Q490">
            <v>137000</v>
          </cell>
          <cell r="R490">
            <v>178100</v>
          </cell>
          <cell r="S490" t="str">
            <v>EBSS</v>
          </cell>
          <cell r="T490">
            <v>21850</v>
          </cell>
          <cell r="U490">
            <v>0</v>
          </cell>
          <cell r="V490">
            <v>21850</v>
          </cell>
          <cell r="W490">
            <v>0</v>
          </cell>
          <cell r="X490">
            <v>0</v>
          </cell>
          <cell r="Y490">
            <v>0</v>
          </cell>
        </row>
        <row r="491">
          <cell r="A491">
            <v>200202</v>
          </cell>
          <cell r="B491" t="str">
            <v>map</v>
          </cell>
          <cell r="C491" t="str">
            <v>map71</v>
          </cell>
          <cell r="D491">
            <v>37313</v>
          </cell>
          <cell r="G491">
            <v>180</v>
          </cell>
          <cell r="H491">
            <v>180</v>
          </cell>
          <cell r="I491" t="str">
            <v>DAF Ivangorod</v>
          </cell>
          <cell r="J491" t="str">
            <v>DAF Ivangorod</v>
          </cell>
          <cell r="K491" t="str">
            <v>Фосфорит</v>
          </cell>
          <cell r="L491" t="str">
            <v>Фосфорит</v>
          </cell>
          <cell r="M491" t="str">
            <v>GMF</v>
          </cell>
          <cell r="N491" t="str">
            <v>Fertile Invest</v>
          </cell>
          <cell r="O491">
            <v>142</v>
          </cell>
          <cell r="P491">
            <v>25560</v>
          </cell>
          <cell r="Q491">
            <v>0</v>
          </cell>
          <cell r="R491">
            <v>25560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</row>
        <row r="492">
          <cell r="A492">
            <v>200202</v>
          </cell>
          <cell r="B492" t="str">
            <v>map</v>
          </cell>
          <cell r="C492" t="str">
            <v>map72</v>
          </cell>
          <cell r="D492">
            <v>37311</v>
          </cell>
          <cell r="G492">
            <v>195</v>
          </cell>
          <cell r="H492">
            <v>195</v>
          </cell>
          <cell r="I492" t="str">
            <v>DAF Ivangorod</v>
          </cell>
          <cell r="J492" t="str">
            <v>DAF Ivangorod</v>
          </cell>
          <cell r="K492" t="str">
            <v>Фосфорит</v>
          </cell>
          <cell r="L492" t="str">
            <v>Фосфорит</v>
          </cell>
          <cell r="M492" t="str">
            <v>GMF</v>
          </cell>
          <cell r="N492" t="str">
            <v>IET</v>
          </cell>
          <cell r="O492">
            <v>143.6</v>
          </cell>
          <cell r="P492">
            <v>28002</v>
          </cell>
          <cell r="Q492">
            <v>0</v>
          </cell>
          <cell r="R492">
            <v>28002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</row>
        <row r="493">
          <cell r="A493">
            <v>200201</v>
          </cell>
          <cell r="B493" t="str">
            <v>misc</v>
          </cell>
          <cell r="C493" t="str">
            <v>misc01</v>
          </cell>
          <cell r="D493">
            <v>37264</v>
          </cell>
          <cell r="E493">
            <v>37264</v>
          </cell>
          <cell r="F493">
            <v>37264</v>
          </cell>
          <cell r="G493">
            <v>3.2999999523162842</v>
          </cell>
          <cell r="H493">
            <v>3.2999999523162842</v>
          </cell>
          <cell r="I493" t="str">
            <v>DDU Nevinnomyssk</v>
          </cell>
          <cell r="J493" t="str">
            <v>DDU Nevinnomyssk</v>
          </cell>
          <cell r="K493" t="str">
            <v>Novochem</v>
          </cell>
          <cell r="L493" t="str">
            <v>Astya</v>
          </cell>
          <cell r="M493" t="str">
            <v>Mirintex</v>
          </cell>
          <cell r="N493" t="str">
            <v>NVTI</v>
          </cell>
          <cell r="O493">
            <v>1700</v>
          </cell>
          <cell r="P493">
            <v>5610</v>
          </cell>
          <cell r="Q493">
            <v>5610</v>
          </cell>
          <cell r="R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</row>
        <row r="494">
          <cell r="A494">
            <v>200201</v>
          </cell>
          <cell r="B494" t="str">
            <v>misc</v>
          </cell>
          <cell r="C494" t="str">
            <v>misc02</v>
          </cell>
          <cell r="D494">
            <v>37264</v>
          </cell>
          <cell r="E494">
            <v>37264</v>
          </cell>
          <cell r="F494">
            <v>37264</v>
          </cell>
          <cell r="G494">
            <v>15.840000152587891</v>
          </cell>
          <cell r="H494">
            <v>15.840000152587891</v>
          </cell>
          <cell r="I494" t="str">
            <v>DDU Nevinnomyssk</v>
          </cell>
          <cell r="J494" t="str">
            <v>DDU Nevinnomyssk</v>
          </cell>
          <cell r="K494" t="str">
            <v>Novochem</v>
          </cell>
          <cell r="L494" t="str">
            <v>Astya</v>
          </cell>
          <cell r="M494" t="str">
            <v>Mirintex</v>
          </cell>
          <cell r="N494" t="str">
            <v>NVTI</v>
          </cell>
          <cell r="O494">
            <v>1550</v>
          </cell>
          <cell r="P494">
            <v>24552</v>
          </cell>
          <cell r="Q494">
            <v>24552</v>
          </cell>
          <cell r="R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</row>
        <row r="495">
          <cell r="A495">
            <v>200107</v>
          </cell>
          <cell r="B495" t="str">
            <v>np</v>
          </cell>
          <cell r="C495" t="str">
            <v>np01</v>
          </cell>
          <cell r="D495">
            <v>37099</v>
          </cell>
          <cell r="E495">
            <v>37099</v>
          </cell>
          <cell r="F495">
            <v>37099</v>
          </cell>
          <cell r="G495">
            <v>986.5</v>
          </cell>
          <cell r="H495">
            <v>986.5</v>
          </cell>
          <cell r="I495" t="str">
            <v>FCA Sala</v>
          </cell>
          <cell r="J495" t="str">
            <v>FCA Sala</v>
          </cell>
          <cell r="K495" t="str">
            <v>Фосфорит</v>
          </cell>
          <cell r="L495" t="str">
            <v>Фосфорит</v>
          </cell>
          <cell r="M495" t="str">
            <v>GMF</v>
          </cell>
          <cell r="N495" t="str">
            <v>Express Eng</v>
          </cell>
          <cell r="O495">
            <v>102</v>
          </cell>
          <cell r="P495">
            <v>100623</v>
          </cell>
          <cell r="Q495">
            <v>100623</v>
          </cell>
          <cell r="R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</row>
        <row r="496">
          <cell r="A496">
            <v>200107</v>
          </cell>
          <cell r="B496" t="str">
            <v>np</v>
          </cell>
          <cell r="C496" t="str">
            <v>np02</v>
          </cell>
          <cell r="D496">
            <v>37103</v>
          </cell>
          <cell r="E496">
            <v>37103</v>
          </cell>
          <cell r="F496">
            <v>37103</v>
          </cell>
          <cell r="G496">
            <v>1487.4000244140625</v>
          </cell>
          <cell r="H496">
            <v>1487.4000244140625</v>
          </cell>
          <cell r="I496" t="str">
            <v>FCA Sala</v>
          </cell>
          <cell r="J496" t="str">
            <v>FCA Sala</v>
          </cell>
          <cell r="K496" t="str">
            <v>Фосфорит</v>
          </cell>
          <cell r="L496" t="str">
            <v>Фосфорит</v>
          </cell>
          <cell r="M496" t="str">
            <v>GMF</v>
          </cell>
          <cell r="N496" t="str">
            <v>Express Eng</v>
          </cell>
          <cell r="O496">
            <v>102</v>
          </cell>
          <cell r="P496">
            <v>151714.79999999999</v>
          </cell>
          <cell r="Q496">
            <v>151714.79999999999</v>
          </cell>
          <cell r="R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</row>
        <row r="497">
          <cell r="A497">
            <v>200108</v>
          </cell>
          <cell r="B497" t="str">
            <v>np</v>
          </cell>
          <cell r="C497" t="str">
            <v>np03</v>
          </cell>
          <cell r="D497">
            <v>37113</v>
          </cell>
          <cell r="E497">
            <v>37113</v>
          </cell>
          <cell r="F497">
            <v>37116</v>
          </cell>
          <cell r="G497">
            <v>14655</v>
          </cell>
          <cell r="H497">
            <v>14602.5</v>
          </cell>
          <cell r="I497" t="str">
            <v>DAF Ivangorod</v>
          </cell>
          <cell r="J497" t="str">
            <v>FOB Muuga</v>
          </cell>
          <cell r="K497" t="str">
            <v>Фосфорит</v>
          </cell>
          <cell r="L497" t="str">
            <v>Фосфорит</v>
          </cell>
          <cell r="M497" t="str">
            <v>GMF</v>
          </cell>
          <cell r="N497" t="str">
            <v>Helm</v>
          </cell>
          <cell r="O497">
            <v>106</v>
          </cell>
          <cell r="P497">
            <v>1531604.58</v>
          </cell>
          <cell r="Q497">
            <v>1531604.58</v>
          </cell>
          <cell r="R497">
            <v>0</v>
          </cell>
          <cell r="S497" t="str">
            <v>EBSS</v>
          </cell>
          <cell r="T497">
            <v>120039.13</v>
          </cell>
          <cell r="U497">
            <v>120039.13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</row>
        <row r="498">
          <cell r="A498">
            <v>200109</v>
          </cell>
          <cell r="B498" t="str">
            <v>np</v>
          </cell>
          <cell r="C498" t="str">
            <v>np05</v>
          </cell>
          <cell r="D498">
            <v>37144</v>
          </cell>
          <cell r="E498">
            <v>37145</v>
          </cell>
          <cell r="F498">
            <v>37147</v>
          </cell>
          <cell r="G498">
            <v>19543.80078125</v>
          </cell>
          <cell r="H498">
            <v>19517.283203125</v>
          </cell>
          <cell r="I498" t="str">
            <v>DAF Ivangorod</v>
          </cell>
          <cell r="J498" t="str">
            <v>FOB Muuga</v>
          </cell>
          <cell r="K498" t="str">
            <v>Фосфорит</v>
          </cell>
          <cell r="L498" t="str">
            <v>Фосфорит</v>
          </cell>
          <cell r="M498" t="str">
            <v>GMF</v>
          </cell>
          <cell r="N498" t="str">
            <v>Wittraco</v>
          </cell>
          <cell r="O498">
            <v>110</v>
          </cell>
          <cell r="P498">
            <v>2147181.2400000002</v>
          </cell>
          <cell r="Q498">
            <v>2146901.2400000002</v>
          </cell>
          <cell r="R498">
            <v>280</v>
          </cell>
          <cell r="S498" t="str">
            <v>EBSS</v>
          </cell>
          <cell r="T498">
            <v>158876.94</v>
          </cell>
          <cell r="U498">
            <v>158876.94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</row>
        <row r="499">
          <cell r="A499">
            <v>200109</v>
          </cell>
          <cell r="B499" t="str">
            <v>np</v>
          </cell>
          <cell r="C499" t="str">
            <v>np06</v>
          </cell>
          <cell r="D499">
            <v>37142</v>
          </cell>
          <cell r="E499">
            <v>37151</v>
          </cell>
          <cell r="F499">
            <v>37156</v>
          </cell>
          <cell r="G499">
            <v>15054</v>
          </cell>
          <cell r="H499">
            <v>15054</v>
          </cell>
          <cell r="I499" t="str">
            <v>FCA Belorechenskaya</v>
          </cell>
          <cell r="J499" t="str">
            <v>FOB Novorossijsk</v>
          </cell>
          <cell r="K499" t="str">
            <v>Белореченск</v>
          </cell>
          <cell r="L499" t="str">
            <v>КГОК</v>
          </cell>
          <cell r="M499" t="str">
            <v>GMF</v>
          </cell>
          <cell r="N499" t="str">
            <v>Helm</v>
          </cell>
          <cell r="O499">
            <v>109</v>
          </cell>
          <cell r="P499">
            <v>1584762.92</v>
          </cell>
          <cell r="Q499">
            <v>1584762.92</v>
          </cell>
          <cell r="R499">
            <v>0</v>
          </cell>
          <cell r="S499" t="str">
            <v>Railco</v>
          </cell>
          <cell r="T499">
            <v>187291.51</v>
          </cell>
          <cell r="U499">
            <v>219234.51</v>
          </cell>
          <cell r="V499">
            <v>-31943</v>
          </cell>
          <cell r="W499">
            <v>0</v>
          </cell>
          <cell r="X499">
            <v>0</v>
          </cell>
          <cell r="Y499">
            <v>0</v>
          </cell>
        </row>
        <row r="500">
          <cell r="A500">
            <v>200108</v>
          </cell>
          <cell r="B500" t="str">
            <v>np</v>
          </cell>
          <cell r="C500" t="str">
            <v>np07</v>
          </cell>
          <cell r="E500">
            <v>37120</v>
          </cell>
          <cell r="F500">
            <v>37120</v>
          </cell>
          <cell r="G500">
            <v>1391.699951171875</v>
          </cell>
          <cell r="H500">
            <v>1391.699951171875</v>
          </cell>
          <cell r="I500" t="str">
            <v>FOB Klaipeda</v>
          </cell>
          <cell r="J500" t="str">
            <v>FOB Klaipeda</v>
          </cell>
          <cell r="K500" t="str">
            <v>Lifosa</v>
          </cell>
          <cell r="L500" t="str">
            <v>Lifosa</v>
          </cell>
          <cell r="M500" t="str">
            <v>GMF</v>
          </cell>
          <cell r="N500" t="str">
            <v>Kemira</v>
          </cell>
          <cell r="O500">
            <v>142.5</v>
          </cell>
          <cell r="P500">
            <v>198317.25</v>
          </cell>
          <cell r="Q500">
            <v>198317.25</v>
          </cell>
          <cell r="R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</row>
        <row r="501">
          <cell r="A501">
            <v>200108</v>
          </cell>
          <cell r="B501" t="str">
            <v>np</v>
          </cell>
          <cell r="C501" t="str">
            <v>np08</v>
          </cell>
          <cell r="E501">
            <v>37122</v>
          </cell>
          <cell r="F501">
            <v>37122</v>
          </cell>
          <cell r="G501">
            <v>7050</v>
          </cell>
          <cell r="H501">
            <v>7050</v>
          </cell>
          <cell r="I501" t="str">
            <v>FOB Klaipeda</v>
          </cell>
          <cell r="J501" t="str">
            <v>FOB Klaipeda</v>
          </cell>
          <cell r="K501" t="str">
            <v>Lifosa</v>
          </cell>
          <cell r="L501" t="str">
            <v>Lifosa</v>
          </cell>
          <cell r="M501" t="str">
            <v>GMF</v>
          </cell>
          <cell r="N501" t="str">
            <v>Kemira</v>
          </cell>
          <cell r="O501">
            <v>142.5</v>
          </cell>
          <cell r="P501">
            <v>1004625</v>
          </cell>
          <cell r="Q501">
            <v>1004625</v>
          </cell>
          <cell r="R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</row>
        <row r="502">
          <cell r="A502">
            <v>200111</v>
          </cell>
          <cell r="B502" t="str">
            <v>np</v>
          </cell>
          <cell r="C502" t="str">
            <v>np10</v>
          </cell>
          <cell r="D502">
            <v>37208</v>
          </cell>
          <cell r="E502">
            <v>37210</v>
          </cell>
          <cell r="F502">
            <v>37226</v>
          </cell>
          <cell r="G502">
            <v>10441.87890625</v>
          </cell>
          <cell r="H502">
            <v>10499.9501953125</v>
          </cell>
          <cell r="I502" t="str">
            <v>DAF Ivangorod</v>
          </cell>
          <cell r="J502" t="str">
            <v>FOB Tallinn</v>
          </cell>
          <cell r="K502" t="str">
            <v>Фосфорит</v>
          </cell>
          <cell r="L502" t="str">
            <v>Фосфорит</v>
          </cell>
          <cell r="M502" t="str">
            <v>GMF</v>
          </cell>
          <cell r="N502" t="str">
            <v>Agrosin</v>
          </cell>
          <cell r="O502">
            <v>102</v>
          </cell>
          <cell r="P502">
            <v>1070994.8999999999</v>
          </cell>
          <cell r="Q502">
            <v>1070994.8999999999</v>
          </cell>
          <cell r="R502">
            <v>0</v>
          </cell>
          <cell r="S502" t="str">
            <v>EBSS</v>
          </cell>
          <cell r="T502">
            <v>99774.83</v>
          </cell>
          <cell r="U502">
            <v>99774.83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</row>
        <row r="503">
          <cell r="A503">
            <v>200108</v>
          </cell>
          <cell r="B503" t="str">
            <v>np</v>
          </cell>
          <cell r="C503" t="str">
            <v>np11</v>
          </cell>
          <cell r="E503">
            <v>37127</v>
          </cell>
          <cell r="F503">
            <v>37127</v>
          </cell>
          <cell r="G503">
            <v>3012.280029296875</v>
          </cell>
          <cell r="H503">
            <v>3012.280029296875</v>
          </cell>
          <cell r="I503" t="str">
            <v>FOB Klaipeda</v>
          </cell>
          <cell r="J503" t="str">
            <v>FOB Klaipeda</v>
          </cell>
          <cell r="K503" t="str">
            <v>Lifosa</v>
          </cell>
          <cell r="L503" t="str">
            <v>Lifosa</v>
          </cell>
          <cell r="M503" t="str">
            <v>GMF</v>
          </cell>
          <cell r="N503" t="str">
            <v>Kemira</v>
          </cell>
          <cell r="O503">
            <v>142.5</v>
          </cell>
          <cell r="P503">
            <v>429249.9</v>
          </cell>
          <cell r="Q503">
            <v>429249.9</v>
          </cell>
          <cell r="R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</row>
        <row r="504">
          <cell r="A504">
            <v>200108</v>
          </cell>
          <cell r="B504" t="str">
            <v>np</v>
          </cell>
          <cell r="C504" t="str">
            <v>np12</v>
          </cell>
          <cell r="E504">
            <v>37128</v>
          </cell>
          <cell r="F504">
            <v>37128</v>
          </cell>
          <cell r="G504">
            <v>4090.699951171875</v>
          </cell>
          <cell r="H504">
            <v>4090.699951171875</v>
          </cell>
          <cell r="I504" t="str">
            <v>FOB Klaipeda</v>
          </cell>
          <cell r="J504" t="str">
            <v>FOB Klaipeda</v>
          </cell>
          <cell r="K504" t="str">
            <v>Lifosa</v>
          </cell>
          <cell r="L504" t="str">
            <v>Lifosa</v>
          </cell>
          <cell r="M504" t="str">
            <v>GMF</v>
          </cell>
          <cell r="N504" t="str">
            <v>Kemira</v>
          </cell>
          <cell r="O504">
            <v>142.5</v>
          </cell>
          <cell r="P504">
            <v>582924.75</v>
          </cell>
          <cell r="Q504">
            <v>582924.75</v>
          </cell>
          <cell r="R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</row>
        <row r="505">
          <cell r="A505">
            <v>200109</v>
          </cell>
          <cell r="B505" t="str">
            <v>np</v>
          </cell>
          <cell r="C505" t="str">
            <v>np13</v>
          </cell>
          <cell r="E505">
            <v>37163</v>
          </cell>
          <cell r="F505">
            <v>37163</v>
          </cell>
          <cell r="G505">
            <v>5930.4599609375</v>
          </cell>
          <cell r="H505">
            <v>5930.4599609375</v>
          </cell>
          <cell r="I505" t="str">
            <v>FOB Klaipeda</v>
          </cell>
          <cell r="J505" t="str">
            <v>FOB Klaipeda</v>
          </cell>
          <cell r="K505" t="str">
            <v>Lifosa</v>
          </cell>
          <cell r="L505" t="str">
            <v>Lifosa</v>
          </cell>
          <cell r="M505" t="str">
            <v>GMF</v>
          </cell>
          <cell r="N505" t="str">
            <v>Kemira</v>
          </cell>
          <cell r="O505">
            <v>142.5</v>
          </cell>
          <cell r="P505">
            <v>845090.55</v>
          </cell>
          <cell r="Q505">
            <v>845090.55</v>
          </cell>
          <cell r="R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</row>
        <row r="506">
          <cell r="A506">
            <v>200109</v>
          </cell>
          <cell r="B506" t="str">
            <v>np</v>
          </cell>
          <cell r="C506" t="str">
            <v>np14</v>
          </cell>
          <cell r="D506">
            <v>37151</v>
          </cell>
          <cell r="E506">
            <v>37156</v>
          </cell>
          <cell r="F506">
            <v>37156</v>
          </cell>
          <cell r="G506">
            <v>65</v>
          </cell>
          <cell r="H506">
            <v>65</v>
          </cell>
          <cell r="I506" t="str">
            <v>DAF Ivangorod</v>
          </cell>
          <cell r="J506" t="str">
            <v>DAF Ivangorod</v>
          </cell>
          <cell r="K506" t="str">
            <v>Фосфорит</v>
          </cell>
          <cell r="L506" t="str">
            <v>Фосфорит</v>
          </cell>
          <cell r="M506" t="str">
            <v>GMF</v>
          </cell>
          <cell r="N506" t="str">
            <v>Express Eng</v>
          </cell>
          <cell r="O506">
            <v>104.5</v>
          </cell>
          <cell r="P506">
            <v>6792.5</v>
          </cell>
          <cell r="Q506">
            <v>6792.5</v>
          </cell>
          <cell r="R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</row>
        <row r="507">
          <cell r="A507">
            <v>200111</v>
          </cell>
          <cell r="B507" t="str">
            <v>np</v>
          </cell>
          <cell r="C507" t="str">
            <v>np15</v>
          </cell>
          <cell r="D507">
            <v>37220</v>
          </cell>
          <cell r="E507">
            <v>37218</v>
          </cell>
          <cell r="F507">
            <v>37218</v>
          </cell>
          <cell r="G507">
            <v>832.0999755859375</v>
          </cell>
          <cell r="H507">
            <v>832.0999755859375</v>
          </cell>
          <cell r="I507" t="str">
            <v>DAF Ivangorod</v>
          </cell>
          <cell r="J507" t="str">
            <v>DAF Ivangorod</v>
          </cell>
          <cell r="K507" t="str">
            <v>Фосфорит</v>
          </cell>
          <cell r="L507" t="str">
            <v>Фосфорит</v>
          </cell>
          <cell r="M507" t="str">
            <v>GMF</v>
          </cell>
          <cell r="N507" t="str">
            <v>SCPA</v>
          </cell>
          <cell r="O507">
            <v>106.6</v>
          </cell>
          <cell r="P507">
            <v>88701.86</v>
          </cell>
          <cell r="Q507">
            <v>88701.86</v>
          </cell>
          <cell r="R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</row>
        <row r="508">
          <cell r="A508">
            <v>200109</v>
          </cell>
          <cell r="B508" t="str">
            <v>np</v>
          </cell>
          <cell r="C508" t="str">
            <v>np16</v>
          </cell>
          <cell r="E508">
            <v>37164</v>
          </cell>
          <cell r="F508">
            <v>37164</v>
          </cell>
          <cell r="G508">
            <v>6027.580078125</v>
          </cell>
          <cell r="H508">
            <v>6027.580078125</v>
          </cell>
          <cell r="I508" t="str">
            <v>FOB Klaipeda</v>
          </cell>
          <cell r="J508" t="str">
            <v>FOB Klaipeda</v>
          </cell>
          <cell r="K508" t="str">
            <v>Lifosa</v>
          </cell>
          <cell r="L508" t="str">
            <v>Lifosa</v>
          </cell>
          <cell r="M508" t="str">
            <v>GMF</v>
          </cell>
          <cell r="N508" t="str">
            <v>Kemira</v>
          </cell>
          <cell r="O508">
            <v>142.5</v>
          </cell>
          <cell r="P508">
            <v>858930.15</v>
          </cell>
          <cell r="Q508">
            <v>858930.15</v>
          </cell>
          <cell r="R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</row>
        <row r="509">
          <cell r="A509">
            <v>200110</v>
          </cell>
          <cell r="B509" t="str">
            <v>np</v>
          </cell>
          <cell r="C509" t="str">
            <v>np17</v>
          </cell>
          <cell r="E509">
            <v>37191</v>
          </cell>
          <cell r="F509">
            <v>37191</v>
          </cell>
          <cell r="G509">
            <v>5928.2900390625</v>
          </cell>
          <cell r="H509">
            <v>5928.2900390625</v>
          </cell>
          <cell r="I509" t="str">
            <v>FOB Klaipeda</v>
          </cell>
          <cell r="J509" t="str">
            <v>FOB Klaipeda</v>
          </cell>
          <cell r="K509" t="str">
            <v>Lifosa</v>
          </cell>
          <cell r="L509" t="str">
            <v>Lifosa</v>
          </cell>
          <cell r="M509" t="str">
            <v>GMF</v>
          </cell>
          <cell r="N509" t="str">
            <v>Kemira</v>
          </cell>
          <cell r="O509">
            <v>142.5</v>
          </cell>
          <cell r="P509">
            <v>844781.32499999995</v>
          </cell>
          <cell r="Q509">
            <v>844781.33</v>
          </cell>
          <cell r="R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</row>
        <row r="510">
          <cell r="A510">
            <v>200111</v>
          </cell>
          <cell r="B510" t="str">
            <v>np</v>
          </cell>
          <cell r="C510" t="str">
            <v>np22</v>
          </cell>
          <cell r="D510">
            <v>37210</v>
          </cell>
          <cell r="E510">
            <v>37200</v>
          </cell>
          <cell r="F510">
            <v>37233</v>
          </cell>
          <cell r="G510">
            <v>20972.900390625</v>
          </cell>
          <cell r="H510">
            <v>20849.599609375</v>
          </cell>
          <cell r="I510" t="str">
            <v>DAF Ivangorod</v>
          </cell>
          <cell r="J510" t="str">
            <v>FOB Tallinn</v>
          </cell>
          <cell r="K510" t="str">
            <v>Фосфорит</v>
          </cell>
          <cell r="L510" t="str">
            <v>Фосфорит</v>
          </cell>
          <cell r="M510" t="str">
            <v>GMF</v>
          </cell>
          <cell r="N510" t="str">
            <v>Agrosin</v>
          </cell>
          <cell r="O510">
            <v>92</v>
          </cell>
          <cell r="P510">
            <v>1918163.2</v>
          </cell>
          <cell r="Q510">
            <v>1918163.2</v>
          </cell>
          <cell r="R510">
            <v>0</v>
          </cell>
          <cell r="S510" t="str">
            <v>EBSS</v>
          </cell>
          <cell r="T510">
            <v>211297.85</v>
          </cell>
          <cell r="U510">
            <v>211297.85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</row>
        <row r="511">
          <cell r="A511">
            <v>200110</v>
          </cell>
          <cell r="B511" t="str">
            <v>np</v>
          </cell>
          <cell r="C511" t="str">
            <v>np24</v>
          </cell>
          <cell r="E511">
            <v>37194</v>
          </cell>
          <cell r="F511">
            <v>37194</v>
          </cell>
          <cell r="G511">
            <v>5709.31982421875</v>
          </cell>
          <cell r="H511">
            <v>5709.31982421875</v>
          </cell>
          <cell r="I511" t="str">
            <v>FOB Klaipeda</v>
          </cell>
          <cell r="J511" t="str">
            <v>FOB Klaipeda</v>
          </cell>
          <cell r="K511" t="str">
            <v>Lifosa</v>
          </cell>
          <cell r="L511" t="str">
            <v>Lifosa</v>
          </cell>
          <cell r="M511" t="str">
            <v>GMF</v>
          </cell>
          <cell r="N511" t="str">
            <v>Kemira</v>
          </cell>
          <cell r="O511">
            <v>142.5</v>
          </cell>
          <cell r="P511">
            <v>813578.1</v>
          </cell>
          <cell r="Q511">
            <v>813578.1</v>
          </cell>
          <cell r="R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</row>
        <row r="512">
          <cell r="A512">
            <v>200111</v>
          </cell>
          <cell r="B512" t="str">
            <v>np</v>
          </cell>
          <cell r="C512" t="str">
            <v>np25</v>
          </cell>
          <cell r="D512">
            <v>37225</v>
          </cell>
          <cell r="E512">
            <v>37224</v>
          </cell>
          <cell r="F512">
            <v>37240</v>
          </cell>
          <cell r="G512">
            <v>20947.921875</v>
          </cell>
          <cell r="H512">
            <v>21064.419921875</v>
          </cell>
          <cell r="I512" t="str">
            <v>DAF Ivangorod</v>
          </cell>
          <cell r="J512" t="str">
            <v>FOB Tallinn</v>
          </cell>
          <cell r="K512" t="str">
            <v>Фосфорит</v>
          </cell>
          <cell r="L512" t="str">
            <v>Фосфорит</v>
          </cell>
          <cell r="M512" t="str">
            <v>GMF</v>
          </cell>
          <cell r="N512" t="str">
            <v>Mekatrade</v>
          </cell>
          <cell r="O512">
            <v>102</v>
          </cell>
          <cell r="P512">
            <v>2148570.84</v>
          </cell>
          <cell r="Q512">
            <v>2148570.84</v>
          </cell>
          <cell r="R512">
            <v>0</v>
          </cell>
          <cell r="S512" t="str">
            <v>EBSS</v>
          </cell>
          <cell r="T512">
            <v>172900.89</v>
          </cell>
          <cell r="U512">
            <v>172900.89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</row>
        <row r="513">
          <cell r="A513">
            <v>200111</v>
          </cell>
          <cell r="B513" t="str">
            <v>np</v>
          </cell>
          <cell r="C513" t="str">
            <v>np26</v>
          </cell>
          <cell r="E513">
            <v>37215</v>
          </cell>
          <cell r="F513">
            <v>37215</v>
          </cell>
          <cell r="G513">
            <v>1415.8299560546875</v>
          </cell>
          <cell r="H513">
            <v>1415.8299560546875</v>
          </cell>
          <cell r="I513" t="str">
            <v>FOB Klaipeda</v>
          </cell>
          <cell r="J513" t="str">
            <v>FOB Klaipeda</v>
          </cell>
          <cell r="K513" t="str">
            <v>Lifosa</v>
          </cell>
          <cell r="L513" t="str">
            <v>Lifosa</v>
          </cell>
          <cell r="M513" t="str">
            <v>GMF</v>
          </cell>
          <cell r="N513" t="str">
            <v>Kemira</v>
          </cell>
          <cell r="O513">
            <v>142.5</v>
          </cell>
          <cell r="P513">
            <v>201755.77499999999</v>
          </cell>
          <cell r="Q513">
            <v>201755.78</v>
          </cell>
          <cell r="R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</row>
        <row r="514">
          <cell r="A514">
            <v>200202</v>
          </cell>
          <cell r="B514" t="str">
            <v>np</v>
          </cell>
          <cell r="C514" t="str">
            <v>np27</v>
          </cell>
          <cell r="D514">
            <v>37279</v>
          </cell>
          <cell r="G514">
            <v>26000</v>
          </cell>
          <cell r="H514">
            <v>26000</v>
          </cell>
          <cell r="I514" t="str">
            <v>DAF Ivangorod</v>
          </cell>
          <cell r="J514" t="str">
            <v>FOB Tallinn</v>
          </cell>
          <cell r="K514" t="str">
            <v>Фосфорит</v>
          </cell>
          <cell r="L514" t="str">
            <v>Фосфорит</v>
          </cell>
          <cell r="M514" t="str">
            <v>GMF</v>
          </cell>
          <cell r="N514" t="str">
            <v>Mekatrade</v>
          </cell>
          <cell r="O514">
            <v>105</v>
          </cell>
          <cell r="P514">
            <v>2730000</v>
          </cell>
          <cell r="Q514">
            <v>1837500</v>
          </cell>
          <cell r="R514">
            <v>892500</v>
          </cell>
          <cell r="S514" t="str">
            <v>EBSS</v>
          </cell>
          <cell r="T514">
            <v>260000</v>
          </cell>
          <cell r="U514">
            <v>0</v>
          </cell>
          <cell r="V514">
            <v>260000</v>
          </cell>
          <cell r="W514">
            <v>0</v>
          </cell>
          <cell r="X514">
            <v>0</v>
          </cell>
          <cell r="Y514">
            <v>0</v>
          </cell>
        </row>
        <row r="515">
          <cell r="A515">
            <v>200112</v>
          </cell>
          <cell r="B515" t="str">
            <v>np</v>
          </cell>
          <cell r="C515" t="str">
            <v>np29</v>
          </cell>
          <cell r="D515">
            <v>37245</v>
          </cell>
          <cell r="E515">
            <v>37247</v>
          </cell>
          <cell r="F515">
            <v>37247</v>
          </cell>
          <cell r="G515">
            <v>1234</v>
          </cell>
          <cell r="H515">
            <v>1234</v>
          </cell>
          <cell r="I515" t="str">
            <v>DAF Ivangorod</v>
          </cell>
          <cell r="J515" t="str">
            <v>DAF Ivangorod</v>
          </cell>
          <cell r="K515" t="str">
            <v>Фосфорит</v>
          </cell>
          <cell r="L515" t="str">
            <v>Фосфорит</v>
          </cell>
          <cell r="M515" t="str">
            <v>GMF</v>
          </cell>
          <cell r="N515" t="str">
            <v>Express Eng</v>
          </cell>
          <cell r="O515">
            <v>104.5</v>
          </cell>
          <cell r="P515">
            <v>128953</v>
          </cell>
          <cell r="Q515">
            <v>128953</v>
          </cell>
          <cell r="R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</row>
        <row r="516">
          <cell r="A516">
            <v>200201</v>
          </cell>
          <cell r="B516" t="str">
            <v>np</v>
          </cell>
          <cell r="C516" t="str">
            <v>np30</v>
          </cell>
          <cell r="D516">
            <v>37281</v>
          </cell>
          <cell r="E516">
            <v>37284</v>
          </cell>
          <cell r="F516">
            <v>37284</v>
          </cell>
          <cell r="G516">
            <v>268</v>
          </cell>
          <cell r="H516">
            <v>268</v>
          </cell>
          <cell r="I516" t="str">
            <v>FCA Sala</v>
          </cell>
          <cell r="J516" t="str">
            <v>DAF Ivangorod</v>
          </cell>
          <cell r="K516" t="str">
            <v>Фосфорит</v>
          </cell>
          <cell r="L516" t="str">
            <v>Фосфорит</v>
          </cell>
          <cell r="M516" t="str">
            <v>GMF</v>
          </cell>
          <cell r="N516" t="str">
            <v>IET</v>
          </cell>
          <cell r="O516">
            <v>103.6</v>
          </cell>
          <cell r="P516">
            <v>27764.799999999999</v>
          </cell>
          <cell r="Q516">
            <v>27764.799999999999</v>
          </cell>
          <cell r="R516">
            <v>0</v>
          </cell>
          <cell r="S516" t="str">
            <v>EBSS</v>
          </cell>
          <cell r="T516">
            <v>187.6</v>
          </cell>
          <cell r="U516">
            <v>0</v>
          </cell>
          <cell r="V516">
            <v>187.6</v>
          </cell>
          <cell r="W516">
            <v>0</v>
          </cell>
          <cell r="X516">
            <v>0</v>
          </cell>
          <cell r="Y516">
            <v>0</v>
          </cell>
        </row>
        <row r="517">
          <cell r="A517">
            <v>200203</v>
          </cell>
          <cell r="B517" t="str">
            <v>np</v>
          </cell>
          <cell r="C517" t="str">
            <v>np31</v>
          </cell>
          <cell r="D517">
            <v>37320</v>
          </cell>
          <cell r="G517">
            <v>4000</v>
          </cell>
          <cell r="H517">
            <v>4000</v>
          </cell>
          <cell r="I517" t="str">
            <v>FCA Belorechenskaya</v>
          </cell>
          <cell r="J517" t="str">
            <v>FOB Novorossijsk</v>
          </cell>
          <cell r="K517" t="str">
            <v>Белореченск</v>
          </cell>
          <cell r="L517" t="str">
            <v>КГОК</v>
          </cell>
          <cell r="M517" t="str">
            <v>GMF</v>
          </cell>
          <cell r="N517" t="str">
            <v>Helm</v>
          </cell>
          <cell r="O517">
            <v>102</v>
          </cell>
          <cell r="P517">
            <v>408000</v>
          </cell>
          <cell r="Q517">
            <v>0</v>
          </cell>
          <cell r="R517">
            <v>408000</v>
          </cell>
          <cell r="S517" t="str">
            <v>Railco</v>
          </cell>
          <cell r="T517">
            <v>50160</v>
          </cell>
          <cell r="U517">
            <v>0</v>
          </cell>
          <cell r="V517">
            <v>50160</v>
          </cell>
          <cell r="W517">
            <v>0</v>
          </cell>
          <cell r="X517">
            <v>0</v>
          </cell>
          <cell r="Y517">
            <v>0</v>
          </cell>
        </row>
        <row r="518">
          <cell r="A518">
            <v>200202</v>
          </cell>
          <cell r="B518" t="str">
            <v>np</v>
          </cell>
          <cell r="C518" t="str">
            <v>np32</v>
          </cell>
          <cell r="D518">
            <v>37287</v>
          </cell>
          <cell r="G518">
            <v>2000</v>
          </cell>
          <cell r="H518">
            <v>2000</v>
          </cell>
          <cell r="I518" t="str">
            <v>FCA Belorechenskaya</v>
          </cell>
          <cell r="J518" t="str">
            <v>DAF Chop</v>
          </cell>
          <cell r="K518" t="str">
            <v>Белореченск</v>
          </cell>
          <cell r="L518" t="str">
            <v>КГОК</v>
          </cell>
          <cell r="M518" t="str">
            <v>GMF</v>
          </cell>
          <cell r="N518" t="str">
            <v>IET</v>
          </cell>
          <cell r="O518">
            <v>129</v>
          </cell>
          <cell r="P518">
            <v>258000</v>
          </cell>
          <cell r="Q518">
            <v>0</v>
          </cell>
          <cell r="R518">
            <v>258000</v>
          </cell>
          <cell r="S518" t="str">
            <v>Railco</v>
          </cell>
          <cell r="T518">
            <v>50000</v>
          </cell>
          <cell r="U518">
            <v>0</v>
          </cell>
          <cell r="V518">
            <v>50000</v>
          </cell>
          <cell r="W518">
            <v>0</v>
          </cell>
          <cell r="X518">
            <v>0</v>
          </cell>
          <cell r="Y518">
            <v>0</v>
          </cell>
        </row>
        <row r="519">
          <cell r="A519">
            <v>200202</v>
          </cell>
          <cell r="B519" t="str">
            <v>np</v>
          </cell>
          <cell r="C519" t="str">
            <v>np33</v>
          </cell>
          <cell r="D519">
            <v>37302</v>
          </cell>
          <cell r="E519">
            <v>37296</v>
          </cell>
          <cell r="F519">
            <v>37308</v>
          </cell>
          <cell r="G519">
            <v>2738</v>
          </cell>
          <cell r="H519">
            <v>2707.070068359375</v>
          </cell>
          <cell r="I519" t="str">
            <v>DAF Ivangorod</v>
          </cell>
          <cell r="J519" t="str">
            <v>FOB Tallinn</v>
          </cell>
          <cell r="K519" t="str">
            <v>Фосфорит</v>
          </cell>
          <cell r="L519" t="str">
            <v>Фосфорит</v>
          </cell>
          <cell r="M519" t="str">
            <v>GMF</v>
          </cell>
          <cell r="N519" t="str">
            <v>Helm</v>
          </cell>
          <cell r="O519">
            <v>104</v>
          </cell>
          <cell r="P519">
            <v>281535.28000000003</v>
          </cell>
          <cell r="Q519">
            <v>182000</v>
          </cell>
          <cell r="R519">
            <v>99535.28</v>
          </cell>
          <cell r="S519" t="str">
            <v>EBSS</v>
          </cell>
          <cell r="T519">
            <v>33838.375</v>
          </cell>
          <cell r="U519">
            <v>0</v>
          </cell>
          <cell r="V519">
            <v>33838.379999999997</v>
          </cell>
          <cell r="W519">
            <v>0</v>
          </cell>
          <cell r="X519">
            <v>0</v>
          </cell>
          <cell r="Y519">
            <v>0</v>
          </cell>
        </row>
        <row r="520">
          <cell r="A520">
            <v>200201</v>
          </cell>
          <cell r="B520" t="str">
            <v>np</v>
          </cell>
          <cell r="C520" t="str">
            <v>np34</v>
          </cell>
          <cell r="D520">
            <v>37278</v>
          </cell>
          <cell r="E520">
            <v>37282</v>
          </cell>
          <cell r="F520">
            <v>37287</v>
          </cell>
          <cell r="G520">
            <v>1020.7999877929688</v>
          </cell>
          <cell r="H520">
            <v>1012.875</v>
          </cell>
          <cell r="I520" t="str">
            <v>DAF Ivangorod</v>
          </cell>
          <cell r="J520" t="str">
            <v>FOB Tallinn</v>
          </cell>
          <cell r="K520" t="str">
            <v>Фосфорит</v>
          </cell>
          <cell r="L520" t="str">
            <v>Фосфорит</v>
          </cell>
          <cell r="M520" t="str">
            <v>GMF</v>
          </cell>
          <cell r="N520" t="str">
            <v>Unifert</v>
          </cell>
          <cell r="O520">
            <v>105</v>
          </cell>
          <cell r="P520">
            <v>106351.875</v>
          </cell>
          <cell r="Q520">
            <v>106351.88</v>
          </cell>
          <cell r="R520">
            <v>0</v>
          </cell>
          <cell r="S520" t="str">
            <v>EBSS</v>
          </cell>
          <cell r="T520">
            <v>7418.26</v>
          </cell>
          <cell r="U520">
            <v>7418.26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</row>
        <row r="521">
          <cell r="A521">
            <v>200202</v>
          </cell>
          <cell r="B521" t="str">
            <v>np</v>
          </cell>
          <cell r="C521" t="str">
            <v>np35</v>
          </cell>
          <cell r="D521">
            <v>37308</v>
          </cell>
          <cell r="G521">
            <v>800</v>
          </cell>
          <cell r="H521">
            <v>800</v>
          </cell>
          <cell r="I521" t="str">
            <v>FCA Sala</v>
          </cell>
          <cell r="J521" t="str">
            <v>DAF Ivangorod</v>
          </cell>
          <cell r="K521" t="str">
            <v>Фосфорит</v>
          </cell>
          <cell r="L521" t="str">
            <v>Фосфорит</v>
          </cell>
          <cell r="M521" t="str">
            <v>GMF</v>
          </cell>
          <cell r="N521" t="str">
            <v>IET</v>
          </cell>
          <cell r="O521">
            <v>93.6</v>
          </cell>
          <cell r="P521">
            <v>74880</v>
          </cell>
          <cell r="Q521">
            <v>0</v>
          </cell>
          <cell r="R521">
            <v>74880</v>
          </cell>
          <cell r="S521" t="str">
            <v>EBSS</v>
          </cell>
          <cell r="T521">
            <v>560</v>
          </cell>
          <cell r="U521">
            <v>0</v>
          </cell>
          <cell r="V521">
            <v>560</v>
          </cell>
          <cell r="W521">
            <v>0</v>
          </cell>
          <cell r="X521">
            <v>0</v>
          </cell>
          <cell r="Y521">
            <v>0</v>
          </cell>
        </row>
        <row r="522">
          <cell r="A522">
            <v>200201</v>
          </cell>
          <cell r="B522" t="str">
            <v>np</v>
          </cell>
          <cell r="C522" t="str">
            <v>np36</v>
          </cell>
          <cell r="D522">
            <v>37286</v>
          </cell>
          <cell r="E522">
            <v>37284</v>
          </cell>
          <cell r="F522">
            <v>37284</v>
          </cell>
          <cell r="G522">
            <v>537.70001220703125</v>
          </cell>
          <cell r="H522">
            <v>537.70001220703125</v>
          </cell>
          <cell r="I522" t="str">
            <v>FCA Sala</v>
          </cell>
          <cell r="J522" t="str">
            <v>DAF Ivangorod</v>
          </cell>
          <cell r="K522" t="str">
            <v>Фосфорит</v>
          </cell>
          <cell r="L522" t="str">
            <v>Фосфорит</v>
          </cell>
          <cell r="M522" t="str">
            <v>GMF</v>
          </cell>
          <cell r="N522" t="str">
            <v>IET</v>
          </cell>
          <cell r="O522">
            <v>103.6</v>
          </cell>
          <cell r="P522">
            <v>55705.72</v>
          </cell>
          <cell r="Q522">
            <v>55705.72</v>
          </cell>
          <cell r="R522">
            <v>0</v>
          </cell>
          <cell r="S522" t="str">
            <v>EBSS</v>
          </cell>
          <cell r="T522">
            <v>376.39</v>
          </cell>
          <cell r="U522">
            <v>0</v>
          </cell>
          <cell r="V522">
            <v>376.39</v>
          </cell>
          <cell r="W522">
            <v>0</v>
          </cell>
          <cell r="X522">
            <v>0</v>
          </cell>
          <cell r="Y522">
            <v>0</v>
          </cell>
        </row>
        <row r="523">
          <cell r="A523">
            <v>200202</v>
          </cell>
          <cell r="B523" t="str">
            <v>np</v>
          </cell>
          <cell r="C523" t="str">
            <v>np37</v>
          </cell>
          <cell r="D523">
            <v>37307</v>
          </cell>
          <cell r="G523">
            <v>2500</v>
          </cell>
          <cell r="H523">
            <v>2500</v>
          </cell>
          <cell r="I523" t="str">
            <v>FCA Sala</v>
          </cell>
          <cell r="J523" t="str">
            <v>DAF Ivangorod</v>
          </cell>
          <cell r="K523" t="str">
            <v>Фосфорит</v>
          </cell>
          <cell r="L523" t="str">
            <v>Фосфорит</v>
          </cell>
          <cell r="M523" t="str">
            <v>GMF</v>
          </cell>
          <cell r="N523" t="str">
            <v>IET</v>
          </cell>
          <cell r="O523">
            <v>103.6</v>
          </cell>
          <cell r="P523">
            <v>259000</v>
          </cell>
          <cell r="Q523">
            <v>0</v>
          </cell>
          <cell r="R523">
            <v>259000</v>
          </cell>
          <cell r="S523" t="str">
            <v>EBSS</v>
          </cell>
          <cell r="T523">
            <v>1750</v>
          </cell>
          <cell r="U523">
            <v>0</v>
          </cell>
          <cell r="V523">
            <v>1750</v>
          </cell>
          <cell r="W523">
            <v>0</v>
          </cell>
          <cell r="X523">
            <v>0</v>
          </cell>
          <cell r="Y523">
            <v>0</v>
          </cell>
        </row>
        <row r="524">
          <cell r="A524">
            <v>200202</v>
          </cell>
          <cell r="B524" t="str">
            <v>np</v>
          </cell>
          <cell r="C524" t="str">
            <v>np38</v>
          </cell>
          <cell r="D524">
            <v>37312</v>
          </cell>
          <cell r="G524">
            <v>500</v>
          </cell>
          <cell r="H524">
            <v>500</v>
          </cell>
          <cell r="I524" t="str">
            <v>FCA Sala</v>
          </cell>
          <cell r="J524" t="str">
            <v>DAF Ivangorod</v>
          </cell>
          <cell r="K524" t="str">
            <v>Фосфорит</v>
          </cell>
          <cell r="L524" t="str">
            <v>Фосфорит</v>
          </cell>
          <cell r="M524" t="str">
            <v>GMF</v>
          </cell>
          <cell r="N524" t="str">
            <v>IET</v>
          </cell>
          <cell r="O524">
            <v>103.6</v>
          </cell>
          <cell r="P524">
            <v>51800</v>
          </cell>
          <cell r="Q524">
            <v>0</v>
          </cell>
          <cell r="R524">
            <v>51800</v>
          </cell>
          <cell r="S524" t="str">
            <v>EBSS</v>
          </cell>
          <cell r="T524">
            <v>350</v>
          </cell>
          <cell r="U524">
            <v>0</v>
          </cell>
          <cell r="V524">
            <v>350</v>
          </cell>
          <cell r="W524">
            <v>0</v>
          </cell>
          <cell r="X524">
            <v>0</v>
          </cell>
          <cell r="Y524">
            <v>0</v>
          </cell>
        </row>
        <row r="525">
          <cell r="A525">
            <v>200201</v>
          </cell>
          <cell r="B525" t="str">
            <v>np</v>
          </cell>
          <cell r="C525" t="str">
            <v>np39</v>
          </cell>
          <cell r="D525">
            <v>37286</v>
          </cell>
          <cell r="E525">
            <v>37286</v>
          </cell>
          <cell r="F525">
            <v>37286</v>
          </cell>
          <cell r="G525">
            <v>484.89999389648438</v>
          </cell>
          <cell r="H525">
            <v>484.89999389648438</v>
          </cell>
          <cell r="I525" t="str">
            <v>FCA Sala</v>
          </cell>
          <cell r="J525" t="str">
            <v>DAF Ivangorod</v>
          </cell>
          <cell r="K525" t="str">
            <v>Фосфорит</v>
          </cell>
          <cell r="L525" t="str">
            <v>Фосфорит</v>
          </cell>
          <cell r="M525" t="str">
            <v>GMF</v>
          </cell>
          <cell r="N525" t="str">
            <v>IET</v>
          </cell>
          <cell r="O525">
            <v>103.6</v>
          </cell>
          <cell r="P525">
            <v>50235.64</v>
          </cell>
          <cell r="Q525">
            <v>50235.64</v>
          </cell>
          <cell r="R525">
            <v>0</v>
          </cell>
          <cell r="S525" t="str">
            <v>EBSS</v>
          </cell>
          <cell r="T525">
            <v>339.43</v>
          </cell>
          <cell r="U525">
            <v>0</v>
          </cell>
          <cell r="V525">
            <v>339.43</v>
          </cell>
          <cell r="W525">
            <v>0</v>
          </cell>
          <cell r="X525">
            <v>0</v>
          </cell>
          <cell r="Y525">
            <v>0</v>
          </cell>
        </row>
        <row r="526">
          <cell r="A526">
            <v>200202</v>
          </cell>
          <cell r="B526" t="str">
            <v>np</v>
          </cell>
          <cell r="C526" t="str">
            <v>np40</v>
          </cell>
          <cell r="D526">
            <v>37297</v>
          </cell>
          <cell r="G526">
            <v>5000</v>
          </cell>
          <cell r="H526">
            <v>5000</v>
          </cell>
          <cell r="I526" t="str">
            <v>DAF Ivangorod</v>
          </cell>
          <cell r="J526" t="str">
            <v>FOB Tallinn</v>
          </cell>
          <cell r="K526" t="str">
            <v>Фосфорит</v>
          </cell>
          <cell r="L526" t="str">
            <v>Фосфорит</v>
          </cell>
          <cell r="M526" t="str">
            <v>GMF</v>
          </cell>
          <cell r="N526" t="str">
            <v>Mekatrade</v>
          </cell>
          <cell r="O526">
            <v>95</v>
          </cell>
          <cell r="P526">
            <v>475000</v>
          </cell>
          <cell r="Q526">
            <v>332500</v>
          </cell>
          <cell r="R526">
            <v>142500</v>
          </cell>
          <cell r="S526" t="str">
            <v>EBSS</v>
          </cell>
          <cell r="T526">
            <v>50000</v>
          </cell>
          <cell r="U526">
            <v>0</v>
          </cell>
          <cell r="V526">
            <v>50000</v>
          </cell>
          <cell r="W526">
            <v>0</v>
          </cell>
          <cell r="X526">
            <v>0</v>
          </cell>
          <cell r="Y526">
            <v>0</v>
          </cell>
        </row>
        <row r="527">
          <cell r="A527">
            <v>200202</v>
          </cell>
          <cell r="B527" t="str">
            <v>np</v>
          </cell>
          <cell r="C527" t="str">
            <v>np41</v>
          </cell>
          <cell r="D527">
            <v>37299</v>
          </cell>
          <cell r="E527">
            <v>37296</v>
          </cell>
          <cell r="F527">
            <v>37303</v>
          </cell>
          <cell r="G527">
            <v>1316</v>
          </cell>
          <cell r="H527">
            <v>1300.0400390625</v>
          </cell>
          <cell r="I527" t="str">
            <v>DAF Ivangorod</v>
          </cell>
          <cell r="J527" t="str">
            <v>FOB Tallinn</v>
          </cell>
          <cell r="K527" t="str">
            <v>Фосфорит</v>
          </cell>
          <cell r="L527" t="str">
            <v>Фосфорит</v>
          </cell>
          <cell r="M527" t="str">
            <v>GMF</v>
          </cell>
          <cell r="N527" t="str">
            <v>Kelenisso</v>
          </cell>
          <cell r="O527">
            <v>96</v>
          </cell>
          <cell r="P527">
            <v>124803.84</v>
          </cell>
          <cell r="Q527">
            <v>124800</v>
          </cell>
          <cell r="R527">
            <v>3.84</v>
          </cell>
          <cell r="S527" t="str">
            <v>EBSS</v>
          </cell>
          <cell r="T527">
            <v>16250.5</v>
          </cell>
          <cell r="U527">
            <v>0</v>
          </cell>
          <cell r="V527">
            <v>16250.5</v>
          </cell>
          <cell r="W527">
            <v>0</v>
          </cell>
          <cell r="X527">
            <v>0</v>
          </cell>
          <cell r="Y527">
            <v>0</v>
          </cell>
        </row>
        <row r="528">
          <cell r="A528">
            <v>200202</v>
          </cell>
          <cell r="B528" t="str">
            <v>np</v>
          </cell>
          <cell r="C528" t="str">
            <v>np42</v>
          </cell>
          <cell r="D528">
            <v>37312</v>
          </cell>
          <cell r="G528">
            <v>700</v>
          </cell>
          <cell r="H528">
            <v>700</v>
          </cell>
          <cell r="I528" t="str">
            <v>DAF Ivangorod</v>
          </cell>
          <cell r="J528" t="str">
            <v>FOB Tallinn</v>
          </cell>
          <cell r="K528" t="str">
            <v>Фосфорит</v>
          </cell>
          <cell r="L528" t="str">
            <v>Фосфорит</v>
          </cell>
          <cell r="M528" t="str">
            <v>GMF</v>
          </cell>
          <cell r="N528" t="str">
            <v>Unifert</v>
          </cell>
          <cell r="O528">
            <v>95</v>
          </cell>
          <cell r="P528">
            <v>66500</v>
          </cell>
          <cell r="Q528">
            <v>47500</v>
          </cell>
          <cell r="R528">
            <v>19000</v>
          </cell>
          <cell r="S528" t="str">
            <v>EBSS</v>
          </cell>
          <cell r="T528">
            <v>6650</v>
          </cell>
          <cell r="U528">
            <v>0</v>
          </cell>
          <cell r="V528">
            <v>6650</v>
          </cell>
          <cell r="W528">
            <v>0</v>
          </cell>
          <cell r="X528">
            <v>0</v>
          </cell>
          <cell r="Y528">
            <v>0</v>
          </cell>
        </row>
        <row r="529">
          <cell r="A529">
            <v>200108</v>
          </cell>
          <cell r="B529" t="str">
            <v>npk</v>
          </cell>
          <cell r="C529" t="str">
            <v>npk01</v>
          </cell>
          <cell r="D529">
            <v>37118</v>
          </cell>
          <cell r="E529">
            <v>37118</v>
          </cell>
          <cell r="F529">
            <v>37127</v>
          </cell>
          <cell r="G529">
            <v>4388</v>
          </cell>
          <cell r="H529">
            <v>4385.240234375</v>
          </cell>
          <cell r="I529" t="str">
            <v>FCA Nevinnomyssk</v>
          </cell>
          <cell r="J529" t="str">
            <v>FOB Novorossijsk</v>
          </cell>
          <cell r="K529" t="str">
            <v>НВТИ</v>
          </cell>
          <cell r="L529" t="str">
            <v>НВТИ</v>
          </cell>
          <cell r="M529" t="str">
            <v>GMF</v>
          </cell>
          <cell r="N529" t="str">
            <v>Transammonia</v>
          </cell>
          <cell r="O529">
            <v>140</v>
          </cell>
          <cell r="P529">
            <v>613411.53</v>
          </cell>
          <cell r="Q529">
            <v>613411.53</v>
          </cell>
          <cell r="R529">
            <v>0</v>
          </cell>
          <cell r="S529" t="str">
            <v>Railco</v>
          </cell>
          <cell r="T529">
            <v>52564.160000000003</v>
          </cell>
          <cell r="U529">
            <v>52564.160000000003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</row>
        <row r="530">
          <cell r="A530">
            <v>200108</v>
          </cell>
          <cell r="B530" t="str">
            <v>npk</v>
          </cell>
          <cell r="C530" t="str">
            <v>npk02</v>
          </cell>
          <cell r="D530">
            <v>37118</v>
          </cell>
          <cell r="E530">
            <v>37118</v>
          </cell>
          <cell r="F530">
            <v>37127</v>
          </cell>
          <cell r="G530">
            <v>5502</v>
          </cell>
          <cell r="H530">
            <v>5499.72412109375</v>
          </cell>
          <cell r="I530" t="str">
            <v>FCA Nevinnomyssk</v>
          </cell>
          <cell r="J530" t="str">
            <v>FOB Novorossijsk</v>
          </cell>
          <cell r="K530" t="str">
            <v>НВТИ</v>
          </cell>
          <cell r="L530" t="str">
            <v>НВТИ</v>
          </cell>
          <cell r="M530" t="str">
            <v>GMF</v>
          </cell>
          <cell r="N530" t="str">
            <v>Transammonia</v>
          </cell>
          <cell r="O530">
            <v>116</v>
          </cell>
          <cell r="P530">
            <v>637425.47400000005</v>
          </cell>
          <cell r="Q530">
            <v>637425.47</v>
          </cell>
          <cell r="R530">
            <v>0</v>
          </cell>
          <cell r="S530" t="str">
            <v>Railco</v>
          </cell>
          <cell r="T530">
            <v>65938.52</v>
          </cell>
          <cell r="U530">
            <v>65938.52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</row>
        <row r="531">
          <cell r="A531">
            <v>200111</v>
          </cell>
          <cell r="B531" t="str">
            <v>npk</v>
          </cell>
          <cell r="C531" t="str">
            <v>npk03</v>
          </cell>
          <cell r="D531">
            <v>37210</v>
          </cell>
          <cell r="E531">
            <v>37204</v>
          </cell>
          <cell r="F531">
            <v>37212</v>
          </cell>
          <cell r="G531">
            <v>8758</v>
          </cell>
          <cell r="H531">
            <v>8763.349609375</v>
          </cell>
          <cell r="I531" t="str">
            <v>FCA Nevinnomyssk</v>
          </cell>
          <cell r="J531" t="str">
            <v>FOB Novorossijsk</v>
          </cell>
          <cell r="K531" t="str">
            <v>НВТИ</v>
          </cell>
          <cell r="L531" t="str">
            <v>НВТИ</v>
          </cell>
          <cell r="M531" t="str">
            <v>GMF</v>
          </cell>
          <cell r="N531" t="str">
            <v>Transammonia</v>
          </cell>
          <cell r="O531">
            <v>118</v>
          </cell>
          <cell r="P531">
            <v>1034075.3</v>
          </cell>
          <cell r="Q531">
            <v>983658.63</v>
          </cell>
          <cell r="R531">
            <v>50416.67</v>
          </cell>
          <cell r="S531" t="str">
            <v>Railco</v>
          </cell>
          <cell r="T531">
            <v>102336.95</v>
          </cell>
          <cell r="U531">
            <v>102336.95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</row>
        <row r="532">
          <cell r="A532">
            <v>200201</v>
          </cell>
          <cell r="B532" t="str">
            <v>npk</v>
          </cell>
          <cell r="C532" t="str">
            <v>npk04</v>
          </cell>
          <cell r="D532">
            <v>37230</v>
          </cell>
          <cell r="E532">
            <v>37255</v>
          </cell>
          <cell r="F532">
            <v>37273</v>
          </cell>
          <cell r="G532">
            <v>2727.60009765625</v>
          </cell>
          <cell r="H532">
            <v>2473.5</v>
          </cell>
          <cell r="I532" t="str">
            <v>FCA Nevinnomyssk</v>
          </cell>
          <cell r="J532" t="str">
            <v>C&amp;F Tripoli</v>
          </cell>
          <cell r="K532" t="str">
            <v>НВТИ</v>
          </cell>
          <cell r="L532" t="str">
            <v>НВТИ</v>
          </cell>
          <cell r="M532" t="str">
            <v>GMF</v>
          </cell>
          <cell r="N532" t="str">
            <v>Mekatrade</v>
          </cell>
          <cell r="O532">
            <v>156.03</v>
          </cell>
          <cell r="P532">
            <v>385940.20500000002</v>
          </cell>
          <cell r="Q532">
            <v>385940.21</v>
          </cell>
          <cell r="R532">
            <v>0</v>
          </cell>
          <cell r="S532" t="str">
            <v>Railco</v>
          </cell>
          <cell r="T532">
            <v>93612.46</v>
          </cell>
          <cell r="U532">
            <v>93612.46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</row>
        <row r="533">
          <cell r="A533">
            <v>200202</v>
          </cell>
          <cell r="B533" t="str">
            <v>npk</v>
          </cell>
          <cell r="C533" t="str">
            <v>npk05</v>
          </cell>
          <cell r="D533">
            <v>37278</v>
          </cell>
          <cell r="G533">
            <v>4400</v>
          </cell>
          <cell r="H533">
            <v>4400</v>
          </cell>
          <cell r="I533" t="str">
            <v>FCA Nevinnomyssk</v>
          </cell>
          <cell r="J533" t="str">
            <v>FOB Novorossijsk</v>
          </cell>
          <cell r="K533" t="str">
            <v>НВТИ</v>
          </cell>
          <cell r="L533" t="str">
            <v>НВТИ</v>
          </cell>
          <cell r="M533" t="str">
            <v>GMF</v>
          </cell>
          <cell r="N533" t="str">
            <v>Transammonia</v>
          </cell>
          <cell r="O533">
            <v>142</v>
          </cell>
          <cell r="P533">
            <v>624800</v>
          </cell>
          <cell r="Q533">
            <v>0</v>
          </cell>
          <cell r="R533">
            <v>624800</v>
          </cell>
          <cell r="S533" t="str">
            <v>Railco</v>
          </cell>
          <cell r="T533">
            <v>52800</v>
          </cell>
          <cell r="U533">
            <v>48736.17</v>
          </cell>
          <cell r="V533">
            <v>4063.83</v>
          </cell>
          <cell r="W533">
            <v>0</v>
          </cell>
          <cell r="X533">
            <v>0</v>
          </cell>
          <cell r="Y533">
            <v>0</v>
          </cell>
        </row>
        <row r="534">
          <cell r="A534">
            <v>200202</v>
          </cell>
          <cell r="B534" t="str">
            <v>npk</v>
          </cell>
          <cell r="C534" t="str">
            <v>npk06</v>
          </cell>
          <cell r="D534">
            <v>37278</v>
          </cell>
          <cell r="G534">
            <v>9900</v>
          </cell>
          <cell r="H534">
            <v>9900</v>
          </cell>
          <cell r="I534" t="str">
            <v>FCA Nevinnomyssk</v>
          </cell>
          <cell r="J534" t="str">
            <v>FOB Novorossijsk</v>
          </cell>
          <cell r="K534" t="str">
            <v>НВТИ</v>
          </cell>
          <cell r="L534" t="str">
            <v>НВТИ</v>
          </cell>
          <cell r="M534" t="str">
            <v>GMF</v>
          </cell>
          <cell r="N534" t="str">
            <v>Transammonia</v>
          </cell>
          <cell r="O534">
            <v>116</v>
          </cell>
          <cell r="P534">
            <v>1148400</v>
          </cell>
          <cell r="Q534">
            <v>0</v>
          </cell>
          <cell r="R534">
            <v>1148400</v>
          </cell>
          <cell r="S534" t="str">
            <v>Railco</v>
          </cell>
          <cell r="T534">
            <v>118800</v>
          </cell>
          <cell r="U534">
            <v>109656.38</v>
          </cell>
          <cell r="V534">
            <v>9143.6200000000008</v>
          </cell>
          <cell r="W534">
            <v>0</v>
          </cell>
          <cell r="X534">
            <v>0</v>
          </cell>
          <cell r="Y534">
            <v>0</v>
          </cell>
        </row>
        <row r="535">
          <cell r="A535">
            <v>200202</v>
          </cell>
          <cell r="B535" t="str">
            <v>npk</v>
          </cell>
          <cell r="C535" t="str">
            <v>npk09</v>
          </cell>
          <cell r="D535">
            <v>37315</v>
          </cell>
          <cell r="G535">
            <v>400</v>
          </cell>
          <cell r="H535">
            <v>400</v>
          </cell>
          <cell r="I535" t="str">
            <v>DAF Ivangorod</v>
          </cell>
          <cell r="J535" t="str">
            <v>DAF Ivangorod</v>
          </cell>
          <cell r="K535" t="str">
            <v>Фосфорит</v>
          </cell>
          <cell r="L535" t="str">
            <v>Фосфорит</v>
          </cell>
          <cell r="M535" t="str">
            <v>GMF</v>
          </cell>
          <cell r="N535" t="str">
            <v>IET</v>
          </cell>
          <cell r="O535">
            <v>123.6</v>
          </cell>
          <cell r="P535">
            <v>49440</v>
          </cell>
          <cell r="Q535">
            <v>0</v>
          </cell>
          <cell r="R535">
            <v>49440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</row>
        <row r="536">
          <cell r="A536">
            <v>200108</v>
          </cell>
          <cell r="B536" t="str">
            <v>ssp</v>
          </cell>
          <cell r="C536" t="str">
            <v>ssp01</v>
          </cell>
          <cell r="D536">
            <v>37118</v>
          </cell>
          <cell r="E536">
            <v>37127</v>
          </cell>
          <cell r="F536">
            <v>37127</v>
          </cell>
          <cell r="G536">
            <v>585.67999267578125</v>
          </cell>
          <cell r="H536">
            <v>585.67999267578125</v>
          </cell>
          <cell r="I536" t="str">
            <v>FCA Sala</v>
          </cell>
          <cell r="J536" t="str">
            <v>FCA Sala</v>
          </cell>
          <cell r="K536" t="str">
            <v>Фосфорит</v>
          </cell>
          <cell r="L536" t="str">
            <v>Фосфорит</v>
          </cell>
          <cell r="M536" t="str">
            <v>GMF</v>
          </cell>
          <cell r="N536" t="str">
            <v>Express Eng</v>
          </cell>
          <cell r="O536">
            <v>87</v>
          </cell>
          <cell r="P536">
            <v>50954.16</v>
          </cell>
          <cell r="Q536">
            <v>50954.16</v>
          </cell>
          <cell r="R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</row>
        <row r="537">
          <cell r="A537">
            <v>200201</v>
          </cell>
          <cell r="B537" t="str">
            <v>uan</v>
          </cell>
          <cell r="C537" t="str">
            <v>uan01</v>
          </cell>
          <cell r="D537">
            <v>37270</v>
          </cell>
          <cell r="E537">
            <v>37270</v>
          </cell>
          <cell r="F537">
            <v>37276</v>
          </cell>
          <cell r="G537">
            <v>18763.0859375</v>
          </cell>
          <cell r="H537">
            <v>18763.0859375</v>
          </cell>
          <cell r="I537" t="str">
            <v>FCA Nevinnomyssk</v>
          </cell>
          <cell r="J537" t="str">
            <v>FOB Novorossijsk</v>
          </cell>
          <cell r="K537" t="str">
            <v>НевАзот</v>
          </cell>
          <cell r="L537" t="str">
            <v>НевАзот</v>
          </cell>
          <cell r="M537" t="str">
            <v>GMF</v>
          </cell>
          <cell r="N537" t="str">
            <v>Transammonia</v>
          </cell>
          <cell r="O537">
            <v>51.8</v>
          </cell>
          <cell r="P537">
            <v>971927.85479999997</v>
          </cell>
          <cell r="Q537">
            <v>0</v>
          </cell>
          <cell r="R537">
            <v>971927.85</v>
          </cell>
          <cell r="S537" t="str">
            <v>Finrol</v>
          </cell>
          <cell r="T537">
            <v>230757.07</v>
          </cell>
          <cell r="U537">
            <v>230757.07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</row>
        <row r="538">
          <cell r="A538">
            <v>200201</v>
          </cell>
          <cell r="B538" t="str">
            <v>uan</v>
          </cell>
          <cell r="C538" t="str">
            <v>uan02</v>
          </cell>
          <cell r="D538">
            <v>37282</v>
          </cell>
          <cell r="E538">
            <v>37282</v>
          </cell>
          <cell r="F538">
            <v>37284</v>
          </cell>
          <cell r="G538">
            <v>21570.126953125</v>
          </cell>
          <cell r="H538">
            <v>21570.126953125</v>
          </cell>
          <cell r="I538" t="str">
            <v>FCA Nevinnomyssk</v>
          </cell>
          <cell r="J538" t="str">
            <v>FOB Novorossijsk</v>
          </cell>
          <cell r="K538" t="str">
            <v>НевАзот</v>
          </cell>
          <cell r="L538" t="str">
            <v>НевАзот</v>
          </cell>
          <cell r="M538" t="str">
            <v>GMF</v>
          </cell>
          <cell r="N538" t="str">
            <v>Transammonia</v>
          </cell>
          <cell r="O538">
            <v>51.8</v>
          </cell>
          <cell r="P538">
            <v>1117332.5268000001</v>
          </cell>
          <cell r="Q538">
            <v>0</v>
          </cell>
          <cell r="R538">
            <v>1117332.53</v>
          </cell>
          <cell r="S538" t="str">
            <v>Finrol</v>
          </cell>
          <cell r="T538">
            <v>265279.34000000003</v>
          </cell>
          <cell r="U538">
            <v>265279.34000000003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</row>
        <row r="539">
          <cell r="A539">
            <v>200202</v>
          </cell>
          <cell r="B539" t="str">
            <v>uan</v>
          </cell>
          <cell r="C539" t="str">
            <v>uan03</v>
          </cell>
          <cell r="D539">
            <v>37294</v>
          </cell>
          <cell r="E539">
            <v>37294</v>
          </cell>
          <cell r="F539">
            <v>37296</v>
          </cell>
          <cell r="G539">
            <v>16527.50390625</v>
          </cell>
          <cell r="H539">
            <v>16527.50390625</v>
          </cell>
          <cell r="I539" t="str">
            <v>FCA Nevinnomyssk</v>
          </cell>
          <cell r="J539" t="str">
            <v>FOB Novorossijsk</v>
          </cell>
          <cell r="K539" t="str">
            <v>НевАзот</v>
          </cell>
          <cell r="L539" t="str">
            <v>НевАзот</v>
          </cell>
          <cell r="M539" t="str">
            <v>GMF</v>
          </cell>
          <cell r="N539" t="str">
            <v>Transammonia</v>
          </cell>
          <cell r="O539">
            <v>51.8</v>
          </cell>
          <cell r="P539">
            <v>856124.65540000005</v>
          </cell>
          <cell r="Q539">
            <v>0</v>
          </cell>
          <cell r="R539">
            <v>856124.66</v>
          </cell>
          <cell r="S539" t="str">
            <v>Finrol</v>
          </cell>
          <cell r="T539">
            <v>216427.12</v>
          </cell>
          <cell r="U539">
            <v>216427.12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</row>
        <row r="540">
          <cell r="A540">
            <v>200202</v>
          </cell>
          <cell r="B540" t="str">
            <v>uan</v>
          </cell>
          <cell r="C540" t="str">
            <v>uan04</v>
          </cell>
          <cell r="D540">
            <v>37307</v>
          </cell>
          <cell r="G540">
            <v>20000</v>
          </cell>
          <cell r="H540">
            <v>20000</v>
          </cell>
          <cell r="I540" t="str">
            <v>FCA Nevinnomyssk</v>
          </cell>
          <cell r="J540" t="str">
            <v>FOB Novorossijsk</v>
          </cell>
          <cell r="K540" t="str">
            <v>НевАзот</v>
          </cell>
          <cell r="L540" t="str">
            <v>НевАзот</v>
          </cell>
          <cell r="M540" t="str">
            <v>GMF</v>
          </cell>
          <cell r="N540" t="str">
            <v>Transammonia</v>
          </cell>
          <cell r="O540">
            <v>51.8</v>
          </cell>
          <cell r="P540">
            <v>1036000</v>
          </cell>
          <cell r="Q540">
            <v>0</v>
          </cell>
          <cell r="R540">
            <v>1036000</v>
          </cell>
          <cell r="S540" t="str">
            <v>Finrol</v>
          </cell>
          <cell r="T540">
            <v>246000</v>
          </cell>
          <cell r="U540">
            <v>90818.1</v>
          </cell>
          <cell r="V540">
            <v>155181.9</v>
          </cell>
          <cell r="W540">
            <v>0</v>
          </cell>
          <cell r="X540">
            <v>0</v>
          </cell>
          <cell r="Y540">
            <v>0</v>
          </cell>
        </row>
        <row r="541">
          <cell r="A541">
            <v>200109</v>
          </cell>
          <cell r="B541" t="str">
            <v>ur</v>
          </cell>
          <cell r="C541" t="str">
            <v>ur01</v>
          </cell>
          <cell r="D541">
            <v>37137</v>
          </cell>
          <cell r="E541">
            <v>37142</v>
          </cell>
          <cell r="F541">
            <v>37186</v>
          </cell>
          <cell r="G541">
            <v>2997</v>
          </cell>
          <cell r="H541">
            <v>2997</v>
          </cell>
          <cell r="I541" t="str">
            <v>FCA Nevinnomyssk</v>
          </cell>
          <cell r="J541" t="str">
            <v>FOB Novorossijsk</v>
          </cell>
          <cell r="K541" t="str">
            <v>НВТИ</v>
          </cell>
          <cell r="L541" t="str">
            <v>НВТИ</v>
          </cell>
          <cell r="M541" t="str">
            <v>GMF</v>
          </cell>
          <cell r="N541" t="str">
            <v>Helm</v>
          </cell>
          <cell r="O541">
            <v>88</v>
          </cell>
          <cell r="P541">
            <v>252562.83</v>
          </cell>
          <cell r="Q541">
            <v>252562.83</v>
          </cell>
          <cell r="R541">
            <v>0</v>
          </cell>
          <cell r="S541" t="str">
            <v>Railco</v>
          </cell>
          <cell r="T541">
            <v>33276.49</v>
          </cell>
          <cell r="U541">
            <v>33276.49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</row>
        <row r="542">
          <cell r="A542">
            <v>200202</v>
          </cell>
          <cell r="B542" t="str">
            <v>ur</v>
          </cell>
          <cell r="C542" t="str">
            <v>ur02</v>
          </cell>
          <cell r="D542">
            <v>37281</v>
          </cell>
          <cell r="E542">
            <v>37275</v>
          </cell>
          <cell r="G542">
            <v>1983.968017578125</v>
          </cell>
          <cell r="H542">
            <v>1983.968017578125</v>
          </cell>
          <cell r="I542" t="str">
            <v>FCA Nevinnomyssk</v>
          </cell>
          <cell r="J542" t="str">
            <v>C&amp;F Novy Sad</v>
          </cell>
          <cell r="K542" t="str">
            <v>НевАзот</v>
          </cell>
          <cell r="L542" t="str">
            <v>НевАзот</v>
          </cell>
          <cell r="M542" t="str">
            <v>GMF</v>
          </cell>
          <cell r="N542" t="str">
            <v>NPK Trading</v>
          </cell>
          <cell r="O542">
            <v>132</v>
          </cell>
          <cell r="P542">
            <v>261883.77600000001</v>
          </cell>
          <cell r="Q542">
            <v>264000</v>
          </cell>
          <cell r="R542">
            <v>-2116.2199999999998</v>
          </cell>
          <cell r="S542" t="str">
            <v>Railco</v>
          </cell>
          <cell r="T542">
            <v>96321.646399999998</v>
          </cell>
          <cell r="U542">
            <v>5874</v>
          </cell>
          <cell r="V542">
            <v>90447.65</v>
          </cell>
          <cell r="W542">
            <v>0</v>
          </cell>
          <cell r="X542">
            <v>0</v>
          </cell>
          <cell r="Y542">
            <v>0</v>
          </cell>
        </row>
        <row r="543">
          <cell r="A543">
            <v>200202</v>
          </cell>
          <cell r="B543" t="str">
            <v>ur</v>
          </cell>
          <cell r="C543" t="str">
            <v>ur03</v>
          </cell>
          <cell r="D543">
            <v>37300</v>
          </cell>
          <cell r="E543">
            <v>37300</v>
          </cell>
          <cell r="F543">
            <v>37301</v>
          </cell>
          <cell r="G543">
            <v>10000</v>
          </cell>
          <cell r="H543">
            <v>10000</v>
          </cell>
          <cell r="I543" t="str">
            <v>FOB Novorossijsk</v>
          </cell>
          <cell r="J543" t="str">
            <v>FOB Novorossijsk</v>
          </cell>
          <cell r="K543" t="str">
            <v>НевАзот</v>
          </cell>
          <cell r="L543" t="str">
            <v>НевАзот</v>
          </cell>
          <cell r="M543" t="str">
            <v>GMF</v>
          </cell>
          <cell r="N543" t="str">
            <v>Transammonia</v>
          </cell>
          <cell r="O543">
            <v>102</v>
          </cell>
          <cell r="P543">
            <v>1020000</v>
          </cell>
          <cell r="Q543">
            <v>0</v>
          </cell>
          <cell r="R543">
            <v>1020000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</row>
        <row r="544">
          <cell r="A544">
            <v>200202</v>
          </cell>
          <cell r="B544" t="str">
            <v>ur</v>
          </cell>
          <cell r="C544" t="str">
            <v>ur04</v>
          </cell>
          <cell r="D544">
            <v>37300</v>
          </cell>
          <cell r="E544">
            <v>37300</v>
          </cell>
          <cell r="F544">
            <v>37301</v>
          </cell>
          <cell r="G544">
            <v>4207.31787109375</v>
          </cell>
          <cell r="H544">
            <v>4207.31787109375</v>
          </cell>
          <cell r="I544" t="str">
            <v>FOB Novorossijsk</v>
          </cell>
          <cell r="J544" t="str">
            <v>FOB Novorossijsk</v>
          </cell>
          <cell r="K544" t="str">
            <v>НевАзот</v>
          </cell>
          <cell r="L544" t="str">
            <v>НевАзот</v>
          </cell>
          <cell r="M544" t="str">
            <v>GMF</v>
          </cell>
          <cell r="N544" t="str">
            <v>Transammonia</v>
          </cell>
          <cell r="O544">
            <v>92.5</v>
          </cell>
          <cell r="P544">
            <v>389176.91499999998</v>
          </cell>
          <cell r="Q544">
            <v>0</v>
          </cell>
          <cell r="R544">
            <v>389176.92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</row>
        <row r="545">
          <cell r="A545">
            <v>200202</v>
          </cell>
          <cell r="B545" t="str">
            <v>ur</v>
          </cell>
          <cell r="C545" t="str">
            <v>ur05</v>
          </cell>
          <cell r="D545">
            <v>37306</v>
          </cell>
          <cell r="G545">
            <v>4500</v>
          </cell>
          <cell r="H545">
            <v>4500</v>
          </cell>
          <cell r="I545" t="str">
            <v>FOB Novorossijsk</v>
          </cell>
          <cell r="J545" t="str">
            <v>FOB Novorossijsk</v>
          </cell>
          <cell r="K545" t="str">
            <v>НевАзот</v>
          </cell>
          <cell r="L545" t="str">
            <v>НевАзот</v>
          </cell>
          <cell r="M545" t="str">
            <v>GMF</v>
          </cell>
          <cell r="N545" t="str">
            <v>Transammonia</v>
          </cell>
          <cell r="O545">
            <v>92.5</v>
          </cell>
          <cell r="P545">
            <v>416250</v>
          </cell>
          <cell r="Q545">
            <v>0</v>
          </cell>
          <cell r="R545">
            <v>416250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</row>
        <row r="546">
          <cell r="A546">
            <v>200203</v>
          </cell>
          <cell r="B546" t="str">
            <v>ur</v>
          </cell>
          <cell r="C546" t="str">
            <v>ur06</v>
          </cell>
          <cell r="D546">
            <v>37311</v>
          </cell>
          <cell r="G546">
            <v>6000</v>
          </cell>
          <cell r="H546">
            <v>6000</v>
          </cell>
          <cell r="I546" t="str">
            <v>FOB Novorossijsk</v>
          </cell>
          <cell r="J546" t="str">
            <v>FOB Novorossijsk</v>
          </cell>
          <cell r="K546" t="str">
            <v>НевАзот</v>
          </cell>
          <cell r="L546" t="str">
            <v>НевАзот</v>
          </cell>
          <cell r="M546" t="str">
            <v>GMF</v>
          </cell>
          <cell r="N546" t="str">
            <v>Transammonia</v>
          </cell>
          <cell r="O546">
            <v>92.5</v>
          </cell>
          <cell r="P546">
            <v>555000</v>
          </cell>
          <cell r="Q546">
            <v>0</v>
          </cell>
          <cell r="R546">
            <v>555000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</row>
        <row r="547">
          <cell r="A547">
            <v>200202</v>
          </cell>
          <cell r="B547" t="str">
            <v>ur</v>
          </cell>
          <cell r="C547" t="str">
            <v>ur08</v>
          </cell>
          <cell r="D547">
            <v>37309</v>
          </cell>
          <cell r="G547">
            <v>5000</v>
          </cell>
          <cell r="H547">
            <v>5000</v>
          </cell>
          <cell r="I547" t="str">
            <v>FOB Novorossijsk</v>
          </cell>
          <cell r="J547" t="str">
            <v>FOB Novorossijsk</v>
          </cell>
          <cell r="K547" t="str">
            <v>НевАзот</v>
          </cell>
          <cell r="L547" t="str">
            <v>НевАзот</v>
          </cell>
          <cell r="M547" t="str">
            <v>GMF</v>
          </cell>
          <cell r="N547" t="str">
            <v>Transammonia</v>
          </cell>
          <cell r="O547">
            <v>92.5</v>
          </cell>
          <cell r="P547">
            <v>462500</v>
          </cell>
          <cell r="Q547">
            <v>0</v>
          </cell>
          <cell r="R547">
            <v>462500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</row>
        <row r="548">
          <cell r="A548">
            <v>200201</v>
          </cell>
          <cell r="B548" t="str">
            <v>vam</v>
          </cell>
          <cell r="C548" t="str">
            <v>vam02</v>
          </cell>
          <cell r="D548">
            <v>37287</v>
          </cell>
          <cell r="G548">
            <v>0</v>
          </cell>
          <cell r="H548">
            <v>0</v>
          </cell>
          <cell r="I548" t="str">
            <v>FCA Nevinnomyssk</v>
          </cell>
          <cell r="J548" t="str">
            <v>DAF Mostiska</v>
          </cell>
          <cell r="K548" t="str">
            <v>НевАзот</v>
          </cell>
          <cell r="L548" t="str">
            <v>НевАзот</v>
          </cell>
          <cell r="M548" t="str">
            <v>GMF</v>
          </cell>
          <cell r="N548" t="str">
            <v>Pentoil</v>
          </cell>
          <cell r="O548">
            <v>485</v>
          </cell>
          <cell r="P548">
            <v>0</v>
          </cell>
          <cell r="Q548">
            <v>0</v>
          </cell>
          <cell r="R548">
            <v>0</v>
          </cell>
          <cell r="S548" t="str">
            <v>Transair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S APP CR"/>
      <sheetName val="BCS APP Slovakia"/>
      <sheetName val="Data"/>
      <sheetName val="BCS APP Group"/>
      <sheetName val="Com0226"/>
      <sheetName val="Лист5"/>
      <sheetName val="Лист1"/>
      <sheetName val="Inventories as of 03.20"/>
      <sheetName val="детализация_01_03_ 2009"/>
      <sheetName val="запрос"/>
      <sheetName val="Title"/>
      <sheetName val="затраты"/>
      <sheetName val="groupings"/>
      <sheetName val="список"/>
      <sheetName val="дебиторы"/>
      <sheetName val="#ссылка"/>
      <sheetName val="Results"/>
      <sheetName val="5"/>
      <sheetName val="APP Systems"/>
      <sheetName val="дкз"/>
      <sheetName val="#¡REF"/>
      <sheetName val="Support"/>
      <sheetName val="inf"/>
      <sheetName val="BCS9802"/>
      <sheetName val="Справочники"/>
      <sheetName val="Заголовок"/>
      <sheetName val="working - noprint"/>
      <sheetName val="5 - capex &amp; wrk captl"/>
      <sheetName val="2 - prices &amp; other assmpt"/>
      <sheetName val="Scenar"/>
      <sheetName val="sapactivexlhiddensheet"/>
      <sheetName val="Итог по НПО "/>
      <sheetName val="П"/>
      <sheetName val="баланс (ф1)"/>
      <sheetName val="инвестициисвод"/>
      <sheetName val="Исх. д."/>
      <sheetName val="1,3 новая"/>
      <sheetName val="К"/>
      <sheetName val="1.401.2"/>
      <sheetName val="1.411.1"/>
      <sheetName val="3.3.31."/>
      <sheetName val="Понедельно"/>
      <sheetName val="Лист2"/>
      <sheetName val="Период"/>
      <sheetName val="Филиал"/>
      <sheetName val="gkn (2)"/>
      <sheetName val="Setup"/>
      <sheetName val="Generators"/>
      <sheetName val="Transmission"/>
      <sheetName val="Demand"/>
      <sheetName val="Scenarios"/>
      <sheetName val="Flow summary"/>
      <sheetName val="Flows"/>
      <sheetName val="Generator summary"/>
      <sheetName val="Макропоказатели"/>
    </sheetNames>
    <sheetDataSet>
      <sheetData sheetId="0" refreshError="1">
        <row r="24">
          <cell r="D24">
            <v>363136.90909090912</v>
          </cell>
          <cell r="E24">
            <v>240770</v>
          </cell>
          <cell r="G24">
            <v>0</v>
          </cell>
          <cell r="O24">
            <v>0</v>
          </cell>
        </row>
      </sheetData>
      <sheetData sheetId="1" refreshError="1">
        <row r="6">
          <cell r="AF6">
            <v>0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ДС"/>
      <sheetName val="Лист1"/>
      <sheetName val="Справочники"/>
    </sheetNames>
    <sheetDataSet>
      <sheetData sheetId="0" refreshError="1"/>
      <sheetData sheetId="1">
        <row r="7">
          <cell r="G7" t="str">
            <v>июнь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Допущения"/>
      <sheetName val="Показатели"/>
      <sheetName val="Cвод(факт)"/>
      <sheetName val="Cвод(план)"/>
      <sheetName val="ДРК(факт)"/>
      <sheetName val="ДРК(план)"/>
      <sheetName val="ДРП (факт)"/>
      <sheetName val="ДРП (план)"/>
      <sheetName val="ДДСК(факт)"/>
      <sheetName val="ДДСК(план)"/>
      <sheetName val="ДДСП (факт)"/>
      <sheetName val="ДДСП (план)"/>
      <sheetName val="МРЖ (факт)"/>
      <sheetName val="МРЖ (план)"/>
      <sheetName val="РБК(факт)"/>
      <sheetName val="ИНВ (факт)"/>
      <sheetName val="ИНВ (план)"/>
      <sheetName val="КРЗ (факт)"/>
      <sheetName val="КРЗ (план)"/>
      <sheetName val="РЛЗ (факт)"/>
      <sheetName val="РЛЗ (план)"/>
      <sheetName val="ПРОЧ (факт) "/>
      <sheetName val="ПРОЧ (план)"/>
      <sheetName val="ПРД (факт)"/>
      <sheetName val="ПРД (план)"/>
      <sheetName val="ДКЗ"/>
      <sheetName val="ЗПСР (факт)"/>
      <sheetName val="ЗПСР (план)"/>
      <sheetName val="ЗПГП (факт)"/>
      <sheetName val="ЗПГП (план)"/>
      <sheetName val="МРЖ (ЗД) (факт)"/>
      <sheetName val="МРЖ (ЗД) (план)"/>
      <sheetName val="МРЖ (ТД) (факт)"/>
      <sheetName val="МРЖ (ТД) (план)"/>
      <sheetName val="АХР (факт)"/>
      <sheetName val="АХР (план)"/>
      <sheetName val="ПКР (факт)"/>
      <sheetName val="ОПР (факт)"/>
      <sheetName val="ОПР (план)"/>
      <sheetName val="ВСПР (факт)"/>
      <sheetName val="ВСПР (план)"/>
      <sheetName val="ПРС (факт)"/>
      <sheetName val="ПРС (план)"/>
      <sheetName val="БЛН (факт)"/>
      <sheetName val="БЛН (план)"/>
      <sheetName val="СМТ (факт)"/>
      <sheetName val="СМТ (план)"/>
      <sheetName val="справочник"/>
      <sheetName val="BCS APP CR"/>
      <sheetName val="BCS APP Slovak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APP Systems"/>
      <sheetName val="APP Slovakia"/>
      <sheetName val="Summary"/>
      <sheetName val="ДКЗ"/>
      <sheetName val="inf"/>
      <sheetName val="Справочники"/>
      <sheetName val="5"/>
      <sheetName val="Общее"/>
      <sheetName val="Support"/>
      <sheetName val="working - noprint"/>
      <sheetName val="5 - capex &amp; wrk captl"/>
      <sheetName val="2 - prices &amp; other assmpt"/>
      <sheetName val="BCSn9808"/>
      <sheetName val="детализация_01_03_ 2009"/>
      <sheetName val="Inventories as of 03.20"/>
      <sheetName val="groupings"/>
      <sheetName val="список"/>
      <sheetName val="дебиторы"/>
      <sheetName val="#ссылка"/>
      <sheetName val="затраты"/>
      <sheetName val="запрос"/>
      <sheetName val="gkn (2)"/>
      <sheetName val="cus_HK1033"/>
      <sheetName val="Поставщики_ТПП"/>
      <sheetName val="техн"/>
      <sheetName val="СПР"/>
      <sheetName val="Титул"/>
      <sheetName val="СПР_Элементы"/>
      <sheetName val="Com0226"/>
      <sheetName val="Лист2"/>
      <sheetName val="Лист1"/>
      <sheetName val="Период"/>
      <sheetName val="Филиал"/>
      <sheetName val="Title"/>
    </sheetNames>
    <sheetDataSet>
      <sheetData sheetId="0"/>
      <sheetData sheetId="1" refreshError="1">
        <row r="49">
          <cell r="F49">
            <v>154560</v>
          </cell>
          <cell r="H49">
            <v>92260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401"/>
      <sheetName val="BCS Y APP"/>
      <sheetName val="BCS N APP"/>
      <sheetName val="#REF"/>
      <sheetName val="_REF"/>
      <sheetName val="APP Systems"/>
      <sheetName val="Справочники"/>
      <sheetName val="дкз"/>
      <sheetName val="tasat"/>
      <sheetName val="401_BSC"/>
      <sheetName val="Results"/>
      <sheetName val="Inventories as of 03.20"/>
      <sheetName val="Title"/>
      <sheetName val="детализация_01_03_ 2009"/>
      <sheetName val="осв 2003"/>
      <sheetName val="Лист1"/>
      <sheetName val="Исп БДДС"/>
      <sheetName val="Опт % откл"/>
      <sheetName val="запрос"/>
      <sheetName val="5"/>
      <sheetName val="Bendra"/>
      <sheetName val="Support"/>
      <sheetName val="общие замечания"/>
      <sheetName val="Макропоказатели"/>
      <sheetName val="GLC_ratios_Jun"/>
      <sheetName val="working - noprint"/>
      <sheetName val="5 - capex &amp; wrk captl"/>
      <sheetName val="2 - prices &amp; other assmpt"/>
      <sheetName val="BS Act_by BU"/>
      <sheetName val="BS Act_by month"/>
      <sheetName val="P&amp;L Act_BU"/>
      <sheetName val="BS BB_month"/>
      <sheetName val="journals"/>
      <sheetName val="бддс декабрь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#REF"/>
      <sheetName val="Scenar"/>
      <sheetName val="Итог по НПО "/>
      <sheetName val="sapactivexlhiddensheet"/>
      <sheetName val="П"/>
      <sheetName val="Баланс (Ф1)"/>
      <sheetName val="Понедельно"/>
      <sheetName val="1.411.1"/>
      <sheetName val="ИнвестицииСвод"/>
      <sheetName val="Исх. д."/>
      <sheetName val="1,3 новая"/>
      <sheetName val="К"/>
      <sheetName val="1.401.2"/>
      <sheetName val="3.3.31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исок организаций"/>
      <sheetName val="Результаты загрузки"/>
      <sheetName val="TECHSHEET"/>
      <sheetName val="TECH_GENERAL"/>
      <sheetName val="TECH_HORISONTAL"/>
      <sheetName val="ТС.HEAT matrix PP"/>
      <sheetName val="ТС.HEAT matrix TR"/>
      <sheetName val="ВС.VSNA matrix PP"/>
      <sheetName val="БПр"/>
      <sheetName val="БТр"/>
      <sheetName val="К год"/>
      <sheetName val="К 1 янв"/>
      <sheetName val="К 1 июл"/>
      <sheetName val="К 1 сен"/>
      <sheetName val="К (к) 1 янв"/>
      <sheetName val="К (к) 1 июл"/>
      <sheetName val="К (к) 1 сен"/>
      <sheetName val="Т 1 янв"/>
      <sheetName val="Т Тр 1 янв"/>
      <sheetName val="Т 1 июл"/>
      <sheetName val="Т Тр 1 июл"/>
      <sheetName val="Т 1 сен"/>
      <sheetName val="Т Тр 1 сен"/>
      <sheetName val="ТМ1 1 янв"/>
      <sheetName val="ТМ1 1 июл"/>
      <sheetName val="ТМ1 1 сен"/>
      <sheetName val="ТМ2 1 янв"/>
      <sheetName val="ТМ2 1 июл"/>
      <sheetName val="ТМ2 1 сен"/>
      <sheetName val="ВС.БПр"/>
      <sheetName val="ВС.БТр"/>
      <sheetName val="ВС.К год"/>
      <sheetName val="ВС.К 1 янв"/>
      <sheetName val="ВС.К 1 июл"/>
      <sheetName val="ВС.К 1 сен"/>
      <sheetName val="ВС.ТМ1 1 янв"/>
      <sheetName val="ВС.ТМ1 1 июл"/>
      <sheetName val="ВС.ТМ1 1 сен"/>
      <sheetName val="ВС.ТМ2 1 янв"/>
      <sheetName val="ВС.ТМ2 1 июл"/>
      <sheetName val="ВС.ТМ2 1 сен"/>
      <sheetName val="ВО.БПр"/>
      <sheetName val="ВО.БТр"/>
      <sheetName val="ВО.К год"/>
      <sheetName val="ВО.К 1 янв"/>
      <sheetName val="ВО.К 1 июл"/>
      <sheetName val="ВО.К 1 сен"/>
      <sheetName val="ВО.ТМ1 1 янв"/>
      <sheetName val="ВО.ТМ1 1 июл"/>
      <sheetName val="ВО.ТМ1 1 сен"/>
      <sheetName val="ВО.ТМ2 1 янв"/>
      <sheetName val="ВО.ТМ2 1 июл"/>
      <sheetName val="ВО.ТМ2 1 сен"/>
      <sheetName val="КоммМО"/>
      <sheetName val="Комментарии"/>
      <sheetName val="ТС.ПП ОРГ"/>
      <sheetName val="ТС.ПП МО"/>
      <sheetName val="ТС.ТР ОРГ"/>
      <sheetName val="ТС.ТР МО"/>
      <sheetName val="ВС.ПП ОРГ"/>
      <sheetName val="ВС.ПП МО"/>
      <sheetName val="Проверка"/>
      <sheetName val="modLoadFiles"/>
      <sheetName val="modSVODProv"/>
      <sheetName val="modUpdateToActualVersion"/>
      <sheetName val="modLoad"/>
      <sheetName val="modUpdDelRenumber"/>
      <sheetName val="modHEATPP"/>
      <sheetName val="modHEATTR"/>
      <sheetName val="modHEATHL"/>
      <sheetName val="modVSNAPP"/>
      <sheetName val="modGeneralProcedures"/>
      <sheetName val="modOpen"/>
      <sheetName val="modfrmReportMode"/>
      <sheetName val="modfrmTemplateMode"/>
      <sheetName val="modCommonProcedures"/>
      <sheetName val="modfrmRegion"/>
      <sheetName val="modSvodButtons"/>
      <sheetName val="modVLDCommonProv"/>
      <sheetName val="modVLDIntegrityProv"/>
      <sheetName val="modVLDProv"/>
      <sheetName val="modVLDProvGeneralProc"/>
      <sheetName val="modVLDOrgUniqueness"/>
      <sheetName val="modVLDProvTM"/>
      <sheetName val="modUpdate"/>
    </sheetNames>
    <sheetDataSet>
      <sheetData sheetId="0">
        <row r="3">
          <cell r="B3" t="str">
            <v>Версия 1.0.1</v>
          </cell>
        </row>
      </sheetData>
      <sheetData sheetId="1"/>
      <sheetData sheetId="2" refreshError="1"/>
      <sheetData sheetId="3" refreshError="1"/>
      <sheetData sheetId="4">
        <row r="27">
          <cell r="E27" t="str">
            <v>ТЭ</v>
          </cell>
        </row>
        <row r="34">
          <cell r="E34" t="str">
            <v>U</v>
          </cell>
        </row>
        <row r="37">
          <cell r="C37" t="str">
            <v>HEAT</v>
          </cell>
        </row>
        <row r="38">
          <cell r="G38" t="str">
            <v>руб/Гкал</v>
          </cell>
        </row>
        <row r="39">
          <cell r="G39" t="str">
            <v>руб/Гкал*час в мес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"/>
      <sheetName val="Inverst 1 200-01"/>
      <sheetName val="Inverst 1 200-02"/>
      <sheetName val="Детализация. Расчет"/>
      <sheetName val="Детализация. Бланк"/>
      <sheetName val="LUK-Добавленная стоимость"/>
      <sheetName val="%% ставки"/>
      <sheetName val="Детализация"/>
      <sheetName val="Документарные линии"/>
      <sheetName val="СВОД-Громов_переоценка"/>
      <sheetName val="Размещение_новая форма_свод"/>
      <sheetName val="Размещение_нов форма_расшифр"/>
      <sheetName val="Размещение_свод"/>
      <sheetName val="Размещение_детализация"/>
      <sheetName val="09.05.31"/>
      <sheetName val="Debt GAAP"/>
      <sheetName val="Deals details"/>
      <sheetName val="Liquidity"/>
      <sheetName val="Amortization (months)"/>
      <sheetName val="Amortization (years)"/>
      <sheetName val="Headroom"/>
      <sheetName val="WACC"/>
      <sheetName val="ОО Погашения Красовская"/>
      <sheetName val="ОО Задолж по компании"/>
      <sheetName val="ОО поруч риски рус Епифанов"/>
      <sheetName val="ОО поруч риски англ Епифанов"/>
      <sheetName val="ОО Винокуров"/>
      <sheetName val="Фин_обор_кап"/>
      <sheetName val="Детализация_05_2009"/>
      <sheetName val="Детализация_04_2009"/>
      <sheetName val="Детализация_01_03_ 2009"/>
      <sheetName val="Детализация_2008"/>
      <sheetName val="Выданные залоги 1"/>
      <sheetName val="Выданные залоги 2"/>
      <sheetName val="Сравнение долг нагр"/>
      <sheetName val="ПФД (331 форма) для ГААП в $"/>
      <sheetName val="Крит сост сделки ДО"/>
      <sheetName val="Крит сост сделки Лукойл"/>
      <sheetName val="ГПБ сост траншей"/>
      <sheetName val="отчет_раз по срокам"/>
      <sheetName val="EBITDA"/>
      <sheetName val="31_07_09_Поручит_выдан"/>
      <sheetName val="31_07_09_Поручит_получ"/>
      <sheetName val="июль_долгосроч (USD) "/>
      <sheetName val="июль_долгосроч (EUR)"/>
      <sheetName val="июль_кратко (USD)"/>
      <sheetName val="июль_кратко (RUR)"/>
      <sheetName val="июль_вал (USD)"/>
      <sheetName val="июль_вал (EUR)"/>
      <sheetName val="июль_руб"/>
      <sheetName val="Риск"/>
      <sheetName val="ПФД (331 форма) ДО Разм ГР Факт"/>
      <sheetName val="ПФД (331 форма) ДО Разм БЕ Факт"/>
      <sheetName val="ПФД (331 форма) ДО Прив ГР Факт"/>
      <sheetName val="ПФД (331 форма) ДО Прив БЕ Факт"/>
      <sheetName val="Дв по собств ЦБ 342 План"/>
      <sheetName val="Дв по собств ЦБ 342 Прогноз"/>
      <sheetName val="ПФД (331 форма) ПЛАН"/>
      <sheetName val="ПФД (331 форма) ПРОГНОЗ"/>
      <sheetName val="Полный список"/>
      <sheetName val="Затраты"/>
      <sheetName val="Groupings"/>
      <sheetName val="Список"/>
      <sheetName val="Дебиторы"/>
      <sheetName val="#ССЫЛ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Баланс ээ"/>
      <sheetName val="Баланс мощности"/>
      <sheetName val="regs"/>
      <sheetName val="сл 11 Тариф2010-2015"/>
      <sheetName val="Tarif_300_6_2004 для фэк скорр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Данные для расчета"/>
      <sheetName val="Прил 1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  <sheetName val="Read me first"/>
      <sheetName val="LDE"/>
      <sheetName val="Sheet5"/>
      <sheetName val="Сталь"/>
      <sheetName val="Заголовок"/>
      <sheetName val="677"/>
      <sheetName val="MAIN"/>
      <sheetName val="Context_LTP"/>
      <sheetName val="БИ-2-18-П"/>
      <sheetName val="БИ-2-19-П"/>
      <sheetName val="БИ-2-7-П"/>
      <sheetName val="БИ-2-9-П"/>
      <sheetName val="БИ-2-14-П"/>
      <sheetName val="БИ-2-16-П"/>
      <sheetName val="ИТ-бюджет"/>
      <sheetName val="на 1 тут"/>
      <sheetName val="5"/>
      <sheetName val="Передача_электро_x0000_нергии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
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
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>
        <row r="5">
          <cell r="A5" t="str">
            <v>Производство электроэнергии</v>
          </cell>
        </row>
      </sheetData>
      <sheetData sheetId="275">
        <row r="5">
          <cell r="A5" t="str">
            <v>Производство электроэнергии</v>
          </cell>
        </row>
      </sheetData>
      <sheetData sheetId="276">
        <row r="5">
          <cell r="A5" t="str">
            <v>Производство электроэнергии</v>
          </cell>
        </row>
      </sheetData>
      <sheetData sheetId="277">
        <row r="5">
          <cell r="A5" t="str">
            <v>Производство электроэнергии</v>
          </cell>
        </row>
      </sheetData>
      <sheetData sheetId="278">
        <row r="5">
          <cell r="A5" t="str">
            <v>Производство электроэнергии</v>
          </cell>
        </row>
      </sheetData>
      <sheetData sheetId="279">
        <row r="5">
          <cell r="A5" t="str">
            <v>Производство электроэнергии</v>
          </cell>
        </row>
      </sheetData>
      <sheetData sheetId="280">
        <row r="5">
          <cell r="A5" t="str">
            <v>Производство электроэнергии</v>
          </cell>
        </row>
      </sheetData>
      <sheetData sheetId="281">
        <row r="5">
          <cell r="A5" t="str">
            <v>Производство электроэнергии</v>
          </cell>
        </row>
      </sheetData>
      <sheetData sheetId="282">
        <row r="5">
          <cell r="A5" t="str">
            <v>Производство электроэнергии</v>
          </cell>
        </row>
      </sheetData>
      <sheetData sheetId="283">
        <row r="5">
          <cell r="A5" t="str">
            <v>Производство электроэнергии</v>
          </cell>
        </row>
      </sheetData>
      <sheetData sheetId="284">
        <row r="5">
          <cell r="A5" t="str">
            <v>Производство электроэнергии</v>
          </cell>
        </row>
      </sheetData>
      <sheetData sheetId="285">
        <row r="5">
          <cell r="A5" t="str">
            <v>Производство электроэнергии</v>
          </cell>
        </row>
      </sheetData>
      <sheetData sheetId="286">
        <row r="39">
          <cell r="B39" t="str">
            <v>Сумма общехозяйственных расходов</v>
          </cell>
        </row>
      </sheetData>
      <sheetData sheetId="287">
        <row r="5">
          <cell r="A5" t="str">
            <v>Производство электроэнергии</v>
          </cell>
        </row>
      </sheetData>
      <sheetData sheetId="288">
        <row r="5">
          <cell r="A5" t="str">
            <v>Производство электроэнергии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5">
          <cell r="A5" t="str">
            <v>Производство электроэнергии</v>
          </cell>
        </row>
      </sheetData>
      <sheetData sheetId="291">
        <row r="5">
          <cell r="A5" t="str">
            <v>Производство электроэнергии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5">
          <cell r="A5" t="str">
            <v>Производство электроэнергии</v>
          </cell>
        </row>
      </sheetData>
      <sheetData sheetId="294">
        <row r="5">
          <cell r="A5" t="str">
            <v>Производство электроэнергии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5">
          <cell r="A5" t="str">
            <v>Производство электроэнергии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>
        <row r="39">
          <cell r="B39" t="str">
            <v>Сумма общехозяйственных расходов</v>
          </cell>
        </row>
      </sheetData>
      <sheetData sheetId="318">
        <row r="39">
          <cell r="B39" t="str">
            <v>Сумма общехозяйственных расходов</v>
          </cell>
        </row>
      </sheetData>
      <sheetData sheetId="319">
        <row r="39">
          <cell r="B39" t="str">
            <v>Сумма общехозяйственных расходов</v>
          </cell>
        </row>
      </sheetData>
      <sheetData sheetId="320">
        <row r="5">
          <cell r="A5" t="str">
            <v>Производство электроэнергии</v>
          </cell>
        </row>
      </sheetData>
      <sheetData sheetId="321">
        <row r="39">
          <cell r="B39" t="str">
            <v>Сумма общехозяйственных расходов</v>
          </cell>
        </row>
      </sheetData>
      <sheetData sheetId="322">
        <row r="39">
          <cell r="B39" t="str">
            <v>Сумма общехозяйственных расходов</v>
          </cell>
        </row>
      </sheetData>
      <sheetData sheetId="323">
        <row r="5">
          <cell r="A5" t="str">
            <v>Производство электроэнергии</v>
          </cell>
        </row>
      </sheetData>
      <sheetData sheetId="324">
        <row r="5">
          <cell r="A5" t="str">
            <v>Производство электроэнергии</v>
          </cell>
        </row>
      </sheetData>
      <sheetData sheetId="325">
        <row r="39">
          <cell r="B39" t="str">
            <v>Сумма общехозяйственных расходов</v>
          </cell>
        </row>
      </sheetData>
      <sheetData sheetId="326">
        <row r="5">
          <cell r="A5" t="str">
            <v>Производство электроэнергии</v>
          </cell>
        </row>
      </sheetData>
      <sheetData sheetId="327">
        <row r="5">
          <cell r="A5" t="str">
            <v>Производство электроэнергии</v>
          </cell>
        </row>
      </sheetData>
      <sheetData sheetId="328">
        <row r="39">
          <cell r="B39" t="str">
            <v>Сумма общехозяйственных расходов</v>
          </cell>
        </row>
      </sheetData>
      <sheetData sheetId="329">
        <row r="5">
          <cell r="A5" t="str">
            <v>Производство электроэнергии</v>
          </cell>
        </row>
      </sheetData>
      <sheetData sheetId="330">
        <row r="5">
          <cell r="A5" t="str">
            <v>Производство электроэнергии</v>
          </cell>
        </row>
      </sheetData>
      <sheetData sheetId="331">
        <row r="39">
          <cell r="B39" t="str">
            <v>Сумма общехозяйственных расходов</v>
          </cell>
        </row>
      </sheetData>
      <sheetData sheetId="332">
        <row r="5">
          <cell r="A5" t="str">
            <v>Производство электроэнергии</v>
          </cell>
        </row>
      </sheetData>
      <sheetData sheetId="333">
        <row r="5">
          <cell r="A5" t="str">
            <v>Производство электроэнергии</v>
          </cell>
        </row>
      </sheetData>
      <sheetData sheetId="334">
        <row r="39">
          <cell r="B39" t="str">
            <v>Сумма общехозяйственных расходов</v>
          </cell>
        </row>
      </sheetData>
      <sheetData sheetId="335">
        <row r="5">
          <cell r="A5" t="str">
            <v>Производство электроэнергии</v>
          </cell>
        </row>
      </sheetData>
      <sheetData sheetId="336">
        <row r="5">
          <cell r="A5" t="str">
            <v>Производство электроэнергии</v>
          </cell>
        </row>
      </sheetData>
      <sheetData sheetId="337">
        <row r="39">
          <cell r="B39" t="str">
            <v>Сумма общехозяйственных расходов</v>
          </cell>
        </row>
      </sheetData>
      <sheetData sheetId="338">
        <row r="5">
          <cell r="A5" t="str">
            <v>Производство электроэнергии</v>
          </cell>
        </row>
      </sheetData>
      <sheetData sheetId="339">
        <row r="5">
          <cell r="A5" t="str">
            <v>Производство электроэнергии</v>
          </cell>
        </row>
      </sheetData>
      <sheetData sheetId="340">
        <row r="39">
          <cell r="B39" t="str">
            <v>Сумма общехозяйственных расходов</v>
          </cell>
        </row>
      </sheetData>
      <sheetData sheetId="341">
        <row r="5">
          <cell r="A5" t="str">
            <v>Производство электроэнергии</v>
          </cell>
        </row>
      </sheetData>
      <sheetData sheetId="342">
        <row r="39">
          <cell r="B39" t="str">
            <v>Сумма общехозяйственных расходов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MAP"/>
      <sheetName val="Results"/>
      <sheetName val="Basic Assumptions"/>
      <sheetName val="Assumptions"/>
      <sheetName val="Metal balance"/>
      <sheetName val="Revenue"/>
      <sheetName val="Expenses"/>
      <sheetName val="SG&amp;A"/>
      <sheetName val="WC"/>
      <sheetName val="Debt&amp;Financing"/>
      <sheetName val="CAPEX"/>
      <sheetName val="BS"/>
      <sheetName val="IS"/>
      <sheetName val="CF"/>
      <sheetName val="Taxes"/>
      <sheetName val="Valuation"/>
      <sheetName val="Discount rate"/>
      <sheetName val="Справочники"/>
      <sheetName val="Com0226"/>
      <sheetName val="journals"/>
      <sheetName val="APP Systems"/>
      <sheetName val="затраты"/>
      <sheetName val="groupings"/>
      <sheetName val="список"/>
      <sheetName val="дебиторы"/>
      <sheetName val="#ссыл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Inventories as of 03.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ДС декабрь12"/>
      <sheetName val="ПК декаб"/>
      <sheetName val="Прогноз БДР декабрь"/>
      <sheetName val="КСБ_РАСХОД"/>
      <sheetName val="КСБ_ДОХОД"/>
      <sheetName val="GlobalData"/>
      <sheetName val="Филиал"/>
      <sheetName val="Период"/>
      <sheetName val="Лист1"/>
      <sheetName val="6201"/>
      <sheetName val="6202"/>
      <sheetName val="6001"/>
      <sheetName val="6002"/>
      <sheetName val="76"/>
      <sheetName val="70"/>
      <sheetName val="71"/>
      <sheetName val="69"/>
      <sheetName val="Лист2"/>
      <sheetName val="BCS APP Slovakia"/>
      <sheetName val="BCS APP CR"/>
      <sheetName val="Лист 1"/>
      <sheetName val="Inventories as of 03.20"/>
      <sheetName val="затраты"/>
      <sheetName val="groupings"/>
      <sheetName val="список"/>
      <sheetName val="дебиторы"/>
      <sheetName val="#ссылка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Белоярская АЭС-2</v>
          </cell>
        </row>
        <row r="2">
          <cell r="A2" t="str">
            <v>ДУИП</v>
          </cell>
        </row>
        <row r="3">
          <cell r="A3" t="str">
            <v>Маркетинг</v>
          </cell>
        </row>
        <row r="4">
          <cell r="A4" t="str">
            <v>ДППМПСЭ</v>
          </cell>
        </row>
        <row r="5">
          <cell r="A5" t="str">
            <v>ДНТП</v>
          </cell>
        </row>
        <row r="6">
          <cell r="A6" t="str">
            <v>Департамент трейдинга</v>
          </cell>
        </row>
        <row r="7">
          <cell r="A7" t="str">
            <v>ДККВ</v>
          </cell>
        </row>
        <row r="8">
          <cell r="A8" t="str">
            <v>Дирекция по новой техн</v>
          </cell>
        </row>
        <row r="9">
          <cell r="A9" t="str">
            <v>Департамент управления закупка</v>
          </cell>
        </row>
        <row r="10">
          <cell r="A10" t="str">
            <v>ДИП</v>
          </cell>
        </row>
        <row r="11">
          <cell r="A11" t="str">
            <v>Филиалы - АЭС(тэ)</v>
          </cell>
        </row>
        <row r="12">
          <cell r="A12" t="str">
            <v>Дирекция стр. Ростовской АЭС</v>
          </cell>
        </row>
        <row r="13">
          <cell r="A13" t="str">
            <v>Департамент ИТ</v>
          </cell>
        </row>
        <row r="14">
          <cell r="A14" t="str">
            <v>Балтийская АЭС</v>
          </cell>
        </row>
        <row r="15">
          <cell r="A15" t="str">
            <v>НТЦ АТР</v>
          </cell>
        </row>
        <row r="16">
          <cell r="A16" t="str">
            <v>Техфилиал</v>
          </cell>
        </row>
        <row r="17">
          <cell r="A17" t="str">
            <v>Дирекция стр.  Башкирской АЭС</v>
          </cell>
        </row>
        <row r="18">
          <cell r="A18" t="str">
            <v>Дирекция стр. Воронежской АСТ</v>
          </cell>
        </row>
        <row r="19">
          <cell r="A19" t="str">
            <v>Дирекция стр. Костромской АЭС</v>
          </cell>
        </row>
        <row r="20">
          <cell r="A20" t="str">
            <v>Плавучая АЭС</v>
          </cell>
        </row>
        <row r="21">
          <cell r="A21" t="str">
            <v>Дирекция стр. ХОТ-2</v>
          </cell>
        </row>
        <row r="22">
          <cell r="A22" t="str">
            <v>Бухгалтерия</v>
          </cell>
        </row>
        <row r="23">
          <cell r="A23" t="str">
            <v>Управление делами</v>
          </cell>
        </row>
        <row r="24">
          <cell r="A24" t="str">
            <v>Департамент ЯТ</v>
          </cell>
        </row>
        <row r="25">
          <cell r="A25" t="str">
            <v>Департамент финансов</v>
          </cell>
        </row>
        <row r="26">
          <cell r="A26" t="str">
            <v>Проектный офис БН-К</v>
          </cell>
        </row>
        <row r="27">
          <cell r="A27" t="str">
            <v>Департамент экономики</v>
          </cell>
        </row>
        <row r="28">
          <cell r="A28" t="str">
            <v>Энергосбыт ЦУКД</v>
          </cell>
        </row>
        <row r="29">
          <cell r="A29" t="str">
            <v>Управление персоналом</v>
          </cell>
        </row>
        <row r="30">
          <cell r="A30" t="str">
            <v>Организация труда и зар. платы</v>
          </cell>
        </row>
        <row r="31">
          <cell r="A31" t="str">
            <v>ХОЗУ</v>
          </cell>
        </row>
        <row r="32">
          <cell r="A32" t="str">
            <v>ИТ, деп-т внутреннего контроля</v>
          </cell>
        </row>
        <row r="33">
          <cell r="A33" t="str">
            <v>Юридический департамент</v>
          </cell>
        </row>
        <row r="34">
          <cell r="A34" t="str">
            <v>Департамент соц. програм</v>
          </cell>
        </row>
        <row r="35">
          <cell r="A35" t="str">
            <v>Благотворительность</v>
          </cell>
        </row>
        <row r="36">
          <cell r="A36" t="str">
            <v>Казначейство</v>
          </cell>
        </row>
        <row r="37">
          <cell r="A37" t="str">
            <v>Деп-т собственности и капитала</v>
          </cell>
        </row>
        <row r="38">
          <cell r="A38" t="str">
            <v>Деп-т Центр инф-ых и обществ.</v>
          </cell>
        </row>
        <row r="39">
          <cell r="A39" t="str">
            <v>Деп-т международной деят-ти</v>
          </cell>
        </row>
        <row r="40">
          <cell r="A40" t="str">
            <v>Генеральная инспекция</v>
          </cell>
        </row>
        <row r="41">
          <cell r="A41" t="str">
            <v>Департам специальной безопасн.</v>
          </cell>
        </row>
        <row r="42">
          <cell r="A42" t="str">
            <v>ДКС</v>
          </cell>
        </row>
        <row r="43">
          <cell r="A43" t="str">
            <v>ТД</v>
          </cell>
        </row>
        <row r="44">
          <cell r="A44" t="str">
            <v>Белоярская АЭС</v>
          </cell>
        </row>
        <row r="45">
          <cell r="A45" t="str">
            <v>Филиалы - АЭС</v>
          </cell>
        </row>
        <row r="46">
          <cell r="A46" t="str">
            <v>Балаковская АЭС</v>
          </cell>
        </row>
        <row r="47">
          <cell r="A47" t="str">
            <v>Билибинская АЭС</v>
          </cell>
        </row>
        <row r="48">
          <cell r="A48" t="str">
            <v>Волгодонская АЭС</v>
          </cell>
        </row>
        <row r="49">
          <cell r="A49" t="str">
            <v>Калининская АЭС</v>
          </cell>
        </row>
        <row r="50">
          <cell r="A50" t="str">
            <v>Кольская АЭС</v>
          </cell>
        </row>
        <row r="51">
          <cell r="A51" t="str">
            <v>Курская АЭС</v>
          </cell>
        </row>
        <row r="52">
          <cell r="A52" t="str">
            <v>Ленинградская АЭС</v>
          </cell>
        </row>
        <row r="53">
          <cell r="A53" t="str">
            <v>Нововоронежская АЭС</v>
          </cell>
        </row>
        <row r="54">
          <cell r="A54" t="str">
            <v>Смоленская АЭС</v>
          </cell>
        </row>
        <row r="55">
          <cell r="A55" t="str">
            <v>ОАО "Концерн Росэнергоатом"</v>
          </cell>
        </row>
        <row r="56">
          <cell r="A56" t="str">
            <v>Центральный аппарат</v>
          </cell>
        </row>
        <row r="57">
          <cell r="A57" t="str">
            <v>ГлавУКС</v>
          </cell>
        </row>
        <row r="58">
          <cell r="A58" t="str">
            <v>АГиГО</v>
          </cell>
        </row>
        <row r="59">
          <cell r="A59" t="str">
            <v>Модернизация</v>
          </cell>
        </row>
        <row r="60">
          <cell r="A60" t="str">
            <v>ДМПСС</v>
          </cell>
        </row>
        <row r="61">
          <cell r="A61" t="str">
            <v>Деп. меж. деятельн.</v>
          </cell>
        </row>
        <row r="62">
          <cell r="A62" t="str">
            <v>Обесп.СБ и ФЗ</v>
          </cell>
        </row>
        <row r="63">
          <cell r="A63" t="str">
            <v>ИТ и защита информации</v>
          </cell>
        </row>
        <row r="64">
          <cell r="A64" t="str">
            <v>ДАХО</v>
          </cell>
        </row>
        <row r="65">
          <cell r="A65" t="str">
            <v>Сбыт</v>
          </cell>
        </row>
        <row r="66">
          <cell r="A66" t="str">
            <v>Произв.-тех. департамент</v>
          </cell>
        </row>
        <row r="67">
          <cell r="A67" t="str">
            <v>Генеральная инспекция</v>
          </cell>
        </row>
        <row r="68">
          <cell r="A68" t="str">
            <v>ДИЗ</v>
          </cell>
        </row>
        <row r="69">
          <cell r="A69" t="str">
            <v>Северская АЭС</v>
          </cell>
        </row>
        <row r="70">
          <cell r="A70" t="str">
            <v>Тверская АЭС</v>
          </cell>
        </row>
        <row r="71">
          <cell r="A71" t="str">
            <v>АЭС реак.уст.ВВЭР1500</v>
          </cell>
        </row>
        <row r="72">
          <cell r="A72" t="str">
            <v>Ленинградская АЭС-2</v>
          </cell>
        </row>
        <row r="73">
          <cell r="A73" t="str">
            <v>Нововоронежская АЭС-2</v>
          </cell>
        </row>
        <row r="74">
          <cell r="A74" t="str">
            <v>Нормативно-техническая докумен</v>
          </cell>
        </row>
        <row r="75">
          <cell r="A75" t="str">
            <v>ПКФ</v>
          </cell>
        </row>
        <row r="76">
          <cell r="A76" t="str">
            <v>ИТЦ АЭС</v>
          </cell>
        </row>
        <row r="77">
          <cell r="A77" t="str">
            <v>АТЦ</v>
          </cell>
        </row>
        <row r="78">
          <cell r="A78" t="str">
            <v>ЯТ (Аморт)</v>
          </cell>
        </row>
      </sheetData>
      <sheetData sheetId="7">
        <row r="1">
          <cell r="A1" t="str">
            <v>Полугодие</v>
          </cell>
        </row>
        <row r="2">
          <cell r="A2" t="str">
            <v>9 месяцев</v>
          </cell>
        </row>
        <row r="3">
          <cell r="A3" t="str">
            <v>Год</v>
          </cell>
        </row>
        <row r="4">
          <cell r="A4" t="str">
            <v>1 квартал</v>
          </cell>
        </row>
        <row r="5">
          <cell r="A5" t="str">
            <v>2 квартал</v>
          </cell>
        </row>
        <row r="6">
          <cell r="A6" t="str">
            <v>3 квартал</v>
          </cell>
        </row>
        <row r="7">
          <cell r="A7" t="str">
            <v>4 квартал</v>
          </cell>
        </row>
        <row r="8">
          <cell r="A8" t="str">
            <v>январь</v>
          </cell>
        </row>
        <row r="9">
          <cell r="A9" t="str">
            <v>февраль</v>
          </cell>
        </row>
        <row r="10">
          <cell r="A10" t="str">
            <v>март</v>
          </cell>
        </row>
        <row r="11">
          <cell r="A11" t="str">
            <v>апрель</v>
          </cell>
        </row>
        <row r="12">
          <cell r="A12" t="str">
            <v>май</v>
          </cell>
        </row>
        <row r="13">
          <cell r="A13" t="str">
            <v>июнь</v>
          </cell>
        </row>
        <row r="14">
          <cell r="A14" t="str">
            <v>июль</v>
          </cell>
        </row>
        <row r="15">
          <cell r="A15" t="str">
            <v>август</v>
          </cell>
        </row>
        <row r="16">
          <cell r="A16" t="str">
            <v>сентябрь</v>
          </cell>
        </row>
        <row r="17">
          <cell r="A17" t="str">
            <v>октябрь</v>
          </cell>
        </row>
        <row r="18">
          <cell r="A18" t="str">
            <v>ноябрь</v>
          </cell>
        </row>
        <row r="19">
          <cell r="A19" t="str">
            <v>декабрь</v>
          </cell>
        </row>
      </sheetData>
      <sheetData sheetId="8">
        <row r="3">
          <cell r="B3">
            <v>6</v>
          </cell>
          <cell r="C3">
            <v>2012</v>
          </cell>
        </row>
        <row r="4">
          <cell r="D4">
            <v>1</v>
          </cell>
          <cell r="E4" t="str">
            <v>январь</v>
          </cell>
        </row>
        <row r="5">
          <cell r="D5">
            <v>2</v>
          </cell>
          <cell r="E5" t="str">
            <v>февраль</v>
          </cell>
        </row>
        <row r="6">
          <cell r="D6">
            <v>3</v>
          </cell>
          <cell r="E6" t="str">
            <v>март</v>
          </cell>
        </row>
        <row r="7">
          <cell r="D7">
            <v>4</v>
          </cell>
          <cell r="E7" t="str">
            <v>апрель</v>
          </cell>
        </row>
        <row r="8">
          <cell r="D8">
            <v>5</v>
          </cell>
          <cell r="E8" t="str">
            <v>май</v>
          </cell>
        </row>
        <row r="9">
          <cell r="D9">
            <v>6</v>
          </cell>
          <cell r="E9" t="str">
            <v>июнь</v>
          </cell>
        </row>
        <row r="10">
          <cell r="D10">
            <v>7</v>
          </cell>
          <cell r="E10" t="str">
            <v>июль</v>
          </cell>
        </row>
        <row r="11">
          <cell r="D11">
            <v>8</v>
          </cell>
          <cell r="E11" t="str">
            <v>август</v>
          </cell>
        </row>
        <row r="12">
          <cell r="D12">
            <v>9</v>
          </cell>
          <cell r="E12" t="str">
            <v>сентябрь</v>
          </cell>
        </row>
        <row r="13">
          <cell r="D13">
            <v>10</v>
          </cell>
          <cell r="E13" t="str">
            <v>октябрь</v>
          </cell>
        </row>
        <row r="14">
          <cell r="D14">
            <v>11</v>
          </cell>
          <cell r="E14" t="str">
            <v>ноябрь</v>
          </cell>
        </row>
        <row r="15">
          <cell r="D15">
            <v>12</v>
          </cell>
          <cell r="E15" t="str">
            <v>декабрь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">
          <cell r="B2" t="str">
            <v>Генеральное представительство на Украине</v>
          </cell>
          <cell r="C2">
            <v>23</v>
          </cell>
        </row>
        <row r="3">
          <cell r="B3" t="str">
            <v>Представительство в Санкт-Петербурге</v>
          </cell>
          <cell r="C3">
            <v>24</v>
          </cell>
        </row>
        <row r="4">
          <cell r="B4" t="str">
            <v>ОАО "Концерн Росэнергоатом" (центральный аппарат)</v>
          </cell>
          <cell r="C4">
            <v>25</v>
          </cell>
          <cell r="D4" t="str">
            <v>Центральный аппарат</v>
          </cell>
        </row>
        <row r="5">
          <cell r="B5" t="str">
            <v>Внутренние обороты</v>
          </cell>
          <cell r="C5">
            <v>26</v>
          </cell>
        </row>
        <row r="6">
          <cell r="B6" t="str">
            <v>Филиал "Атомтрудресурсы"</v>
          </cell>
          <cell r="C6">
            <v>27</v>
          </cell>
        </row>
        <row r="7">
          <cell r="B7" t="str">
            <v>Перевыставленные расходы</v>
          </cell>
          <cell r="C7">
            <v>28</v>
          </cell>
        </row>
        <row r="8">
          <cell r="B8" t="str">
            <v>Филиал ОАО"Концерн Росэнергоатом"""Дирекция строящихся плавучих атомных теплоэлектростанций"</v>
          </cell>
          <cell r="C8">
            <v>33</v>
          </cell>
          <cell r="D8" t="str">
            <v>Плавучая АЭС</v>
          </cell>
        </row>
        <row r="9">
          <cell r="B9" t="str">
            <v>Филиал  концерна  Дирекция Ростовской АЭС</v>
          </cell>
          <cell r="C9">
            <v>34</v>
          </cell>
        </row>
        <row r="10">
          <cell r="B10" t="str">
            <v>Ф-л ФГУП концерн"Главное управл.кап.строительства"</v>
          </cell>
          <cell r="C10">
            <v>35</v>
          </cell>
        </row>
        <row r="11">
          <cell r="B11" t="str">
            <v>Филиал ОАО"Концерн Росэнергоатом"""Дирекция строящейся Белоярской АЭС-2"</v>
          </cell>
          <cell r="C11">
            <v>41</v>
          </cell>
          <cell r="D11" t="str">
            <v>Белоярская АЭС-2</v>
          </cell>
        </row>
        <row r="12">
          <cell r="B12" t="str">
            <v>Филиал ОАО"Концерн Росэнергоатом"""Дирекция строящейся Нововоронежской АЭС-2"</v>
          </cell>
          <cell r="C12">
            <v>37</v>
          </cell>
          <cell r="D12" t="str">
            <v>Нововоронежская АЭС-2</v>
          </cell>
        </row>
        <row r="13">
          <cell r="B13" t="str">
            <v>Филиал ОАО"Концерн Росэнергоатом"""Дирекция строящейся Ленинградской АЭС-2"</v>
          </cell>
          <cell r="C13">
            <v>38</v>
          </cell>
          <cell r="D13" t="str">
            <v>Ленинградская АЭС-2</v>
          </cell>
        </row>
        <row r="14">
          <cell r="B14" t="str">
            <v>ОАО "Концерн Росэнергоатом" "Дирекция строящейся Балтийской АЭС"</v>
          </cell>
          <cell r="C14">
            <v>42</v>
          </cell>
          <cell r="D14" t="str">
            <v>Балтийская АЭС</v>
          </cell>
        </row>
        <row r="15">
          <cell r="B15" t="str">
            <v>Балаковская АЭС до реорганизации</v>
          </cell>
          <cell r="C15">
            <v>101</v>
          </cell>
        </row>
        <row r="16">
          <cell r="B16" t="str">
            <v>Белоярская АЭС до реорганизации</v>
          </cell>
          <cell r="C16">
            <v>102</v>
          </cell>
        </row>
        <row r="17">
          <cell r="B17" t="str">
            <v>Билибинская АЭС до реорганизации</v>
          </cell>
          <cell r="C17">
            <v>103</v>
          </cell>
        </row>
        <row r="18">
          <cell r="B18" t="str">
            <v>Калининская АЭС до реорганизации</v>
          </cell>
          <cell r="C18">
            <v>104</v>
          </cell>
        </row>
        <row r="19">
          <cell r="B19" t="str">
            <v>Кольская АЭС до реорганизации</v>
          </cell>
          <cell r="C19">
            <v>105</v>
          </cell>
        </row>
        <row r="20">
          <cell r="B20" t="str">
            <v>Курская АЭС до реорганизации</v>
          </cell>
          <cell r="C20">
            <v>106</v>
          </cell>
        </row>
        <row r="21">
          <cell r="B21" t="str">
            <v>Нововоронежская АЭС до реорганизации</v>
          </cell>
          <cell r="C21">
            <v>107</v>
          </cell>
        </row>
        <row r="22">
          <cell r="B22" t="str">
            <v>Смоленская АЭС до реорганизации</v>
          </cell>
          <cell r="C22">
            <v>108</v>
          </cell>
        </row>
        <row r="23">
          <cell r="B23" t="str">
            <v>Ленинградская АЭС до реорганизации</v>
          </cell>
          <cell r="C23">
            <v>109</v>
          </cell>
        </row>
        <row r="24">
          <cell r="B24" t="str">
            <v>Ростовскя АЭС до реорганизации</v>
          </cell>
          <cell r="C24">
            <v>110</v>
          </cell>
        </row>
        <row r="25">
          <cell r="B25" t="str">
            <v>Дирекция Башкирской АЭС до реорганизации</v>
          </cell>
          <cell r="C25">
            <v>111</v>
          </cell>
        </row>
        <row r="26">
          <cell r="B26" t="str">
            <v>Дирекция Воронежской АСТ до реорганизации</v>
          </cell>
          <cell r="C26">
            <v>112</v>
          </cell>
        </row>
        <row r="27">
          <cell r="B27" t="str">
            <v>Дирекция Кольской АЭС-2 до реорганизации</v>
          </cell>
          <cell r="C27">
            <v>113</v>
          </cell>
        </row>
        <row r="28">
          <cell r="B28" t="str">
            <v>Костромская АЭС до реорганизации</v>
          </cell>
          <cell r="C28">
            <v>114</v>
          </cell>
        </row>
        <row r="29">
          <cell r="B29" t="str">
            <v>Дирекция Нововоронежской АЭС-2 до реорганизации</v>
          </cell>
          <cell r="C29">
            <v>115</v>
          </cell>
        </row>
        <row r="30">
          <cell r="B30" t="str">
            <v>Атомтехэнерго</v>
          </cell>
          <cell r="C30">
            <v>209</v>
          </cell>
        </row>
        <row r="31">
          <cell r="B31" t="str">
            <v>Атомэнергоремонт</v>
          </cell>
          <cell r="C31">
            <v>210</v>
          </cell>
        </row>
        <row r="32">
          <cell r="B32" t="str">
            <v>Курсктурбоатомэнергоремонт</v>
          </cell>
          <cell r="C32">
            <v>211</v>
          </cell>
        </row>
        <row r="33">
          <cell r="B33" t="str">
            <v>Севатомэнергоремонт</v>
          </cell>
          <cell r="C33">
            <v>215</v>
          </cell>
        </row>
        <row r="34">
          <cell r="B34" t="str">
            <v>ВНИИ АЭС</v>
          </cell>
          <cell r="C34">
            <v>253</v>
          </cell>
        </row>
        <row r="35">
          <cell r="B35" t="str">
            <v>Дирекция строящейся Приморской АЭС</v>
          </cell>
          <cell r="C35">
            <v>254</v>
          </cell>
        </row>
        <row r="36">
          <cell r="B36" t="str">
            <v>ФГУП ЭНИЦ</v>
          </cell>
          <cell r="C36">
            <v>300</v>
          </cell>
        </row>
        <row r="37">
          <cell r="B37" t="str">
            <v>Горно-химический комбинат</v>
          </cell>
          <cell r="C37">
            <v>301</v>
          </cell>
        </row>
        <row r="38">
          <cell r="B38" t="str">
            <v>Сибирский химкомбинат</v>
          </cell>
          <cell r="C38">
            <v>302</v>
          </cell>
        </row>
        <row r="39">
          <cell r="B39" t="str">
            <v>ОАО "Малая энергетика"</v>
          </cell>
          <cell r="C39">
            <v>303</v>
          </cell>
        </row>
        <row r="40">
          <cell r="B40" t="str">
            <v>ФГУДП ВНИИ АЭС</v>
          </cell>
          <cell r="C40">
            <v>304</v>
          </cell>
        </row>
        <row r="41">
          <cell r="B41" t="str">
            <v>ФГУДП "Атомтехэнерго"</v>
          </cell>
          <cell r="C41">
            <v>305</v>
          </cell>
        </row>
        <row r="42">
          <cell r="B42" t="str">
            <v>АЭС</v>
          </cell>
          <cell r="C42">
            <v>555</v>
          </cell>
        </row>
        <row r="43">
          <cell r="B43" t="str">
            <v>СВОД-2</v>
          </cell>
          <cell r="C43">
            <v>999</v>
          </cell>
        </row>
        <row r="44">
          <cell r="B44" t="str">
            <v>Филиал ОАО"Концерн Росэнергоатом"""Билибинская атомная станция"</v>
          </cell>
          <cell r="C44">
            <v>3</v>
          </cell>
          <cell r="D44" t="str">
            <v>Билибинская АЭС</v>
          </cell>
        </row>
        <row r="45">
          <cell r="B45" t="str">
            <v>Филиал ОАО"Концерн Росэнергоатом"""Белоярская атомная станция"</v>
          </cell>
          <cell r="C45">
            <v>2</v>
          </cell>
          <cell r="D45" t="str">
            <v>Белоярская АЭС</v>
          </cell>
        </row>
        <row r="46">
          <cell r="B46" t="str">
            <v>Филиал ОАО"Концерн Росэнергоатом"""Балаковская атомная станция"</v>
          </cell>
          <cell r="C46">
            <v>1</v>
          </cell>
          <cell r="D46" t="str">
            <v>Балаковская АЭС</v>
          </cell>
        </row>
        <row r="47">
          <cell r="B47" t="str">
            <v>ОАО "Концерн Росэнергоатом"</v>
          </cell>
          <cell r="C47">
            <v>0</v>
          </cell>
          <cell r="D47" t="str">
            <v>ОАО "Концерн Росэнергоатом"</v>
          </cell>
        </row>
        <row r="48">
          <cell r="B48" t="str">
            <v>Филиал ОАО"Концерн Росэнергоатом"""Калининская атомная станция"</v>
          </cell>
          <cell r="C48">
            <v>4</v>
          </cell>
          <cell r="D48" t="str">
            <v>Калининская АЭС</v>
          </cell>
        </row>
        <row r="49">
          <cell r="B49" t="str">
            <v>Филиал ОАО"Концерн Росэнергоатом""" Кольская атомная станция"</v>
          </cell>
          <cell r="C49">
            <v>5</v>
          </cell>
          <cell r="D49" t="str">
            <v>Кольская АЭС</v>
          </cell>
        </row>
        <row r="50">
          <cell r="B50" t="str">
            <v>Филиал ОАО"Концерн Росэнергоатом"""Курская атомная станция"</v>
          </cell>
          <cell r="C50">
            <v>6</v>
          </cell>
          <cell r="D50" t="str">
            <v>Курская АЭС</v>
          </cell>
        </row>
        <row r="51">
          <cell r="B51" t="str">
            <v>Филиал ОАО"Концерн Росэнергоатом"""Нововоронежская атомная станция"</v>
          </cell>
          <cell r="C51">
            <v>7</v>
          </cell>
          <cell r="D51" t="str">
            <v>Нововоронежская АЭС</v>
          </cell>
        </row>
        <row r="52">
          <cell r="B52" t="str">
            <v>Филиал ОАО"Концерн Росэнергоатом"""Смоленская атомная станция"</v>
          </cell>
          <cell r="C52">
            <v>8</v>
          </cell>
          <cell r="D52" t="str">
            <v>Смоленская АЭС</v>
          </cell>
        </row>
        <row r="53">
          <cell r="B53" t="str">
            <v>Филиал ОАО"Концерн Росэнергоатом"""Ленинградская атомная станция"</v>
          </cell>
          <cell r="C53">
            <v>9</v>
          </cell>
          <cell r="D53" t="str">
            <v>Ленинградская АЭС</v>
          </cell>
        </row>
        <row r="54">
          <cell r="B54" t="str">
            <v>Филиал ОАО"Концерн Росэнергоатом" "Ростовская атомная станция"</v>
          </cell>
          <cell r="C54">
            <v>10</v>
          </cell>
          <cell r="D54" t="str">
            <v>Волгодонская АЭС</v>
          </cell>
        </row>
        <row r="55">
          <cell r="B55" t="str">
            <v>Филиал ОАО"Концерн Росэнергоатом"""Дирекция строящейся Башкирской АЭС"</v>
          </cell>
          <cell r="C55">
            <v>11</v>
          </cell>
          <cell r="D55" t="str">
            <v>Дирекция стр.  Башкирской АЭС</v>
          </cell>
        </row>
        <row r="56">
          <cell r="B56" t="str">
            <v>Филиал ОАО"Концерн Росэнергоатом"""Дирекция строящейся Воронежской АСТ"</v>
          </cell>
          <cell r="C56">
            <v>12</v>
          </cell>
          <cell r="D56" t="str">
            <v>Дирекция стр. Воронежской АСТ</v>
          </cell>
        </row>
        <row r="57">
          <cell r="B57" t="str">
            <v>Филиал  концерна Дирекция Кольской АЭС-2</v>
          </cell>
          <cell r="C57">
            <v>13</v>
          </cell>
        </row>
        <row r="58">
          <cell r="B58" t="str">
            <v>Филиал ОАО"Концерн Росэнергоатом"""Дирекция строящейся Костромской АЭС"</v>
          </cell>
          <cell r="C58">
            <v>14</v>
          </cell>
          <cell r="D58" t="str">
            <v>Дирекция стр. Костромской АЭС</v>
          </cell>
        </row>
        <row r="59">
          <cell r="B59" t="str">
            <v>Филиал Дирекция Нововоронежской АЭС-2</v>
          </cell>
          <cell r="C59">
            <v>15</v>
          </cell>
        </row>
        <row r="60">
          <cell r="B60" t="str">
            <v>Филиал  "Гостиница концерна "РЭА"</v>
          </cell>
          <cell r="C60">
            <v>18</v>
          </cell>
        </row>
        <row r="61">
          <cell r="B61" t="str">
            <v>Филиал ОАО"Концерн Росэнергоатом" "НТЦ АТР"</v>
          </cell>
          <cell r="C61">
            <v>19</v>
          </cell>
          <cell r="D61" t="str">
            <v>НТЦ АТР</v>
          </cell>
        </row>
        <row r="62">
          <cell r="B62" t="str">
            <v>Проектно-конструкторский филиал ОАО "Концерн Росэнергоатом"</v>
          </cell>
          <cell r="C62">
            <v>20</v>
          </cell>
          <cell r="D62" t="str">
            <v>ПКФ</v>
          </cell>
        </row>
        <row r="63">
          <cell r="B63" t="str">
            <v>ОАО"Концерн Росэнергоатом"""Технологический филиал"</v>
          </cell>
          <cell r="C63">
            <v>21</v>
          </cell>
          <cell r="D63" t="str">
            <v>Техфилиал</v>
          </cell>
        </row>
        <row r="64">
          <cell r="B64" t="str">
            <v>Филиал Представительство на Дальнем Востоке</v>
          </cell>
          <cell r="C64">
            <v>22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вод по регионам"/>
      <sheetName val="clone"/>
      <sheetName val="Белгородская область"/>
      <sheetName val="Брянская область"/>
      <sheetName val="Владимирская область"/>
      <sheetName val="Воронежская область"/>
      <sheetName val="Ивановская область"/>
      <sheetName val="Калужская область"/>
      <sheetName val="Костромская область"/>
      <sheetName val="Курская область"/>
      <sheetName val="Липецкая область"/>
      <sheetName val="Московская область"/>
      <sheetName val="Орловская область"/>
      <sheetName val="Рязанская область"/>
      <sheetName val="Смоленская область"/>
      <sheetName val="Тамбовская область"/>
      <sheetName val="Тверская область"/>
      <sheetName val="Тульская область"/>
      <sheetName val="Ярославская область"/>
      <sheetName val="г.Москва"/>
      <sheetName val="Республика Карелия"/>
      <sheetName val="Республика Коми"/>
      <sheetName val="Архангельская область"/>
      <sheetName val="Ненецкий автономный округ"/>
      <sheetName val="Вологодская область"/>
      <sheetName val="Калининградская область"/>
      <sheetName val="Ленинградская область"/>
      <sheetName val="Мурманская область"/>
      <sheetName val="Новгородская область"/>
      <sheetName val="Псковская область"/>
      <sheetName val="г.Санкт-Петербург"/>
      <sheetName val="Республика Адыгея"/>
      <sheetName val="Республика Дагестан"/>
      <sheetName val="Республика Ингушетия"/>
      <sheetName val="Кабардино-Балкарская республика"/>
      <sheetName val="Республика Калмыкия"/>
      <sheetName val="Карачаево-Черкесская республика"/>
      <sheetName val="РСОА"/>
      <sheetName val="Краснодарский край"/>
      <sheetName val="Астраханская область"/>
      <sheetName val="Волгоградская область"/>
      <sheetName val="Ростовская область"/>
      <sheetName val="Чеченская республика"/>
      <sheetName val="Ставропольский край"/>
      <sheetName val="Республика Башкортостан"/>
      <sheetName val="Республика Марий Эл"/>
      <sheetName val="Республика Мордовия"/>
      <sheetName val="Удмуртская республика"/>
      <sheetName val="Чувашская республика"/>
      <sheetName val="Кировская область"/>
      <sheetName val="Нижегородская область"/>
      <sheetName val="Оренбургская область"/>
      <sheetName val="Пензенская область"/>
      <sheetName val="Пермский край"/>
      <sheetName val="Самарская область"/>
      <sheetName val="Саратовская область"/>
      <sheetName val="Ульяновская область"/>
      <sheetName val="Республика Татарстан"/>
      <sheetName val="Курганская область"/>
      <sheetName val="Свердловская область"/>
      <sheetName val="Тюменская область"/>
      <sheetName val="Челябинская область"/>
      <sheetName val="ХМАО"/>
      <sheetName val="ЯНАО"/>
      <sheetName val="Республика Алтай"/>
      <sheetName val="Республика Бурятия"/>
      <sheetName val="Республика Тыва"/>
      <sheetName val="Республика Хакасия"/>
      <sheetName val="Алтайский край"/>
      <sheetName val="Красноярский край"/>
      <sheetName val="Кемеровская область"/>
      <sheetName val="Новосибирская область"/>
      <sheetName val="Омская область"/>
      <sheetName val="Томская область"/>
      <sheetName val="Иркутская область"/>
      <sheetName val="УО Бурятский АО"/>
      <sheetName val="Читинская область"/>
      <sheetName val="Агинский Бурятский АО"/>
      <sheetName val="Таймырский АО"/>
      <sheetName val="Республика Саха (Якутия)"/>
      <sheetName val="Приморский край"/>
      <sheetName val="Хабаровский край"/>
      <sheetName val="Амурская область"/>
      <sheetName val="Камчатская область"/>
      <sheetName val="Корякский автономный округ"/>
      <sheetName val="Магаданская область"/>
      <sheetName val="Сахалинская область"/>
      <sheetName val="Еврейская автономная область"/>
      <sheetName val="Чукотский автономный округ"/>
      <sheetName val="г.Байконур"/>
      <sheetName val="Лист3"/>
      <sheetName val="Лист13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баланс ээ"/>
      <sheetName val="Лист1"/>
    </sheetNames>
    <sheetDataSet>
      <sheetData sheetId="0">
        <row r="3">
          <cell r="E3" t="str">
            <v>Вологодская область</v>
          </cell>
        </row>
      </sheetData>
      <sheetData sheetId="1">
        <row r="3">
          <cell r="E3" t="str">
            <v>Республика Дагестан</v>
          </cell>
        </row>
        <row r="122">
          <cell r="E122" t="str">
            <v>Да</v>
          </cell>
        </row>
        <row r="123">
          <cell r="E123" t="str">
            <v>Нет</v>
          </cell>
        </row>
      </sheetData>
      <sheetData sheetId="2">
        <row r="4">
          <cell r="C4" t="str">
            <v>Липецкая область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5">
          <cell r="D5" t="str">
            <v>Использовать</v>
          </cell>
        </row>
        <row r="6">
          <cell r="D6" t="str">
            <v>Не использовать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Список проверок"/>
      <sheetName val="Справочники"/>
      <sheetName val="Оглавление"/>
      <sheetName val="Примеры"/>
      <sheetName val="Титул"/>
      <sheetName val="Замечания"/>
      <sheetName val="Ф-1"/>
      <sheetName val="Б110-1"/>
      <sheetName val="Б120-1"/>
      <sheetName val="Б120-2"/>
      <sheetName val="Б120-3"/>
      <sheetName val="Б120-4"/>
      <sheetName val="Б130-1"/>
      <sheetName val="Б130-2"/>
      <sheetName val="Б140-1"/>
      <sheetName val="Б140-2"/>
      <sheetName val="Б140-3"/>
      <sheetName val="Б140-4"/>
      <sheetName val="Б140-5"/>
      <sheetName val="Б145-1"/>
      <sheetName val="Б150-1"/>
      <sheetName val="Б210-1"/>
      <sheetName val="Б210-2"/>
      <sheetName val="Б240-1"/>
      <sheetName val="Б250-1"/>
      <sheetName val="Б260-1"/>
      <sheetName val="Б270-1"/>
      <sheetName val="Б400-1"/>
      <sheetName val="Б400-2"/>
      <sheetName val="Б510-1"/>
      <sheetName val="Б510-2"/>
      <sheetName val="Б510-3"/>
      <sheetName val="Б520-1"/>
      <sheetName val="Б610-1"/>
      <sheetName val="Б620-1"/>
      <sheetName val="Б620-2"/>
      <sheetName val="Б630-1"/>
      <sheetName val="Б640-1"/>
      <sheetName val="Б650-1"/>
      <sheetName val="Б660-1"/>
      <sheetName val="Ф-2"/>
      <sheetName val="П-1"/>
      <sheetName val="П-2"/>
      <sheetName val="П-2.1"/>
      <sheetName val="П-3"/>
      <sheetName val="П-4"/>
      <sheetName val="П-4.1"/>
      <sheetName val="П-5"/>
      <sheetName val="П-6"/>
      <sheetName val="П-7"/>
      <sheetName val="Ф-3"/>
      <sheetName val="Ф-4"/>
      <sheetName val="Р-1"/>
      <sheetName val="СИ"/>
      <sheetName val="Б-1"/>
      <sheetName val="Results"/>
      <sheetName val="BCS APP Slovakia"/>
      <sheetName val="BCS APP CR"/>
      <sheetName val="Макропоказатели"/>
      <sheetName val="затраты"/>
      <sheetName val="groupings"/>
      <sheetName val="список"/>
      <sheetName val="дебиторы"/>
      <sheetName val="#ссылка"/>
      <sheetName val="#REF"/>
      <sheetName val="дкз"/>
      <sheetName val="Лист1"/>
      <sheetName val="запрос"/>
      <sheetName val="working - noprint"/>
      <sheetName val="5 - capex &amp; wrk captl"/>
      <sheetName val="2 - prices &amp; other assmpt"/>
      <sheetName val="Com0226"/>
      <sheetName val="Setup"/>
      <sheetName val="Generators"/>
      <sheetName val="Transmission"/>
      <sheetName val="Demand"/>
      <sheetName val="Scenarios"/>
      <sheetName val="Flow summary"/>
      <sheetName val="Flows"/>
      <sheetName val="Generator summary"/>
      <sheetName val="Support"/>
      <sheetName val="APP Systems"/>
      <sheetName val="Константы"/>
      <sheetName val="gkn (2)"/>
      <sheetName val="ЗП ПЭТ 31.12.2006"/>
      <sheetName val="Scenar"/>
      <sheetName val="sapactivexlhiddensheet"/>
      <sheetName val="Итог по НПО "/>
      <sheetName val="П"/>
      <sheetName val="баланс (ф1)"/>
      <sheetName val="Понедельно"/>
      <sheetName val="1.411.1"/>
      <sheetName val="инвестициисвод"/>
      <sheetName val="Исх. д."/>
      <sheetName val="1,3 новая"/>
      <sheetName val="К"/>
      <sheetName val="1.401.2"/>
      <sheetName val="3.3.31."/>
      <sheetName val="inf"/>
      <sheetName val="общие замечания"/>
      <sheetName val="детализация_01_03_ 2009"/>
      <sheetName val="sheet2"/>
      <sheetName val="Risk-Free Rate"/>
      <sheetName val="Data Sheet"/>
      <sheetName val="Journals"/>
      <sheetName val="МАТРИЦА"/>
      <sheetName val="Справочник"/>
      <sheetName val="Projects"/>
      <sheetName val="Title"/>
      <sheetName val="Bendra"/>
      <sheetName val="прогноз_1"/>
    </sheetNames>
    <sheetDataSet>
      <sheetData sheetId="0" refreshError="1"/>
      <sheetData sheetId="1" refreshError="1"/>
      <sheetData sheetId="2" refreshError="1">
        <row r="5">
          <cell r="T5" t="str">
            <v>КЧХК</v>
          </cell>
          <cell r="AZ5" t="str">
            <v>140</v>
          </cell>
          <cell r="BB5" t="str">
            <v>Доля в ООО</v>
          </cell>
          <cell r="BC5" t="str">
            <v>Безвозмездное получение</v>
          </cell>
          <cell r="BD5" t="str">
            <v>Безвозмездная передача</v>
          </cell>
          <cell r="BE5" t="str">
            <v>Взаимозачет</v>
          </cell>
          <cell r="BG5" t="str">
            <v>Банкрот</v>
          </cell>
        </row>
        <row r="6">
          <cell r="T6" t="str">
            <v>ЗП КЧХК</v>
          </cell>
          <cell r="AZ6" t="str">
            <v>250</v>
          </cell>
          <cell r="BB6" t="str">
            <v>Привилегированные акции АО</v>
          </cell>
          <cell r="BC6" t="str">
            <v>Взаимозачет</v>
          </cell>
          <cell r="BD6" t="str">
            <v>Взаимозачет</v>
          </cell>
          <cell r="BE6" t="str">
            <v>Денежными средствами и их эквивалентами</v>
          </cell>
          <cell r="BG6" t="str">
            <v>Выбыло</v>
          </cell>
        </row>
        <row r="7">
          <cell r="T7" t="str">
            <v>ЗМУ КЧХК</v>
          </cell>
          <cell r="BB7" t="str">
            <v>Обыкновенные акции АО</v>
          </cell>
          <cell r="BC7" t="str">
            <v>Вклад в наш УК</v>
          </cell>
          <cell r="BD7" t="str">
            <v>Вклад в УК</v>
          </cell>
          <cell r="BE7" t="str">
            <v>Другое</v>
          </cell>
          <cell r="BG7" t="str">
            <v>Действующее</v>
          </cell>
        </row>
        <row r="8">
          <cell r="T8" t="str">
            <v>УАТ КЧХК</v>
          </cell>
          <cell r="BC8" t="str">
            <v>Перевод из краткосрочных вложений</v>
          </cell>
          <cell r="BD8" t="str">
            <v>Ликвидация АО или ООО</v>
          </cell>
          <cell r="BG8" t="str">
            <v>Конкурсное производство</v>
          </cell>
        </row>
        <row r="9">
          <cell r="T9" t="str">
            <v>РМЗ КЧХК</v>
          </cell>
          <cell r="BC9" t="str">
            <v>Переоценка по рыночной стоимости</v>
          </cell>
          <cell r="BD9" t="str">
            <v>Переоценка по рыночной стоимости</v>
          </cell>
          <cell r="BG9" t="str">
            <v>Недействующее</v>
          </cell>
        </row>
        <row r="10">
          <cell r="T10" t="str">
            <v>РСЗ КЧХК</v>
          </cell>
          <cell r="BC10" t="str">
            <v>Перевод из долгосрочных вложений</v>
          </cell>
          <cell r="BD10" t="str">
            <v>Перевод в долгосрочные вложения</v>
          </cell>
        </row>
        <row r="11">
          <cell r="T11" t="str">
            <v>ТЛК КЧХК</v>
          </cell>
          <cell r="BC11" t="str">
            <v>Приобретение</v>
          </cell>
          <cell r="BD11" t="str">
            <v>Перевод в краткосрочные вложения</v>
          </cell>
        </row>
        <row r="12">
          <cell r="T12" t="str">
            <v>ЕСО КЧХК</v>
          </cell>
          <cell r="BC12" t="str">
            <v>Учреждение ООО</v>
          </cell>
          <cell r="BD12" t="str">
            <v>Реализация</v>
          </cell>
        </row>
        <row r="13">
          <cell r="T13" t="str">
            <v>Двуречье, ООО</v>
          </cell>
          <cell r="BD13" t="str">
            <v>Списание убыточного вложения</v>
          </cell>
        </row>
        <row r="14">
          <cell r="T14" t="str">
            <v>ППВ КЧХК, ООО</v>
          </cell>
        </row>
        <row r="15">
          <cell r="T15" t="str">
            <v>Пашийский карьер, ООО</v>
          </cell>
        </row>
        <row r="16">
          <cell r="T16" t="str">
            <v>Селезениха, ООО</v>
          </cell>
        </row>
        <row r="17">
          <cell r="T17" t="str">
            <v>Галоген</v>
          </cell>
        </row>
        <row r="18">
          <cell r="T18" t="str">
            <v xml:space="preserve">ГалСервис </v>
          </cell>
        </row>
        <row r="19">
          <cell r="T19" t="str">
            <v>Конструктивное Бюро</v>
          </cell>
        </row>
        <row r="20">
          <cell r="T20" t="str">
            <v>Девятый элемент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Список проверок"/>
      <sheetName val="Справочники"/>
      <sheetName val="Оглавление"/>
      <sheetName val="Примеры"/>
      <sheetName val="Титул"/>
      <sheetName val="Замечания"/>
      <sheetName val="Ф-1"/>
      <sheetName val="Б110-1"/>
      <sheetName val="Б120-1"/>
      <sheetName val="Б120-2"/>
      <sheetName val="Б120-3"/>
      <sheetName val="Б120-4"/>
      <sheetName val="Б130-1"/>
      <sheetName val="Б130-2"/>
      <sheetName val="Б140-1"/>
      <sheetName val="Б140-2"/>
      <sheetName val="Б140-3"/>
      <sheetName val="Б140-4"/>
      <sheetName val="Б140-5"/>
      <sheetName val="Б145-1"/>
      <sheetName val="Б150-1"/>
      <sheetName val="Б210-1"/>
      <sheetName val="Б210-2"/>
      <sheetName val="Б240-1"/>
      <sheetName val="Б250-1"/>
      <sheetName val="Б260-1"/>
      <sheetName val="Б270-1"/>
      <sheetName val="Б400-1"/>
      <sheetName val="Б400-2"/>
      <sheetName val="Б510-1"/>
      <sheetName val="Б510-2"/>
      <sheetName val="Б510-3"/>
      <sheetName val="Б520-1"/>
      <sheetName val="Б610-1"/>
      <sheetName val="Б620-1"/>
      <sheetName val="Б620-2"/>
      <sheetName val="Б630-1"/>
      <sheetName val="Б640-1"/>
      <sheetName val="Б650-1"/>
      <sheetName val="Б660-1"/>
      <sheetName val="Ф-2"/>
      <sheetName val="П-1"/>
      <sheetName val="П-2"/>
      <sheetName val="П-2.1"/>
      <sheetName val="П-3"/>
      <sheetName val="П-4"/>
      <sheetName val="П-4.1"/>
      <sheetName val="П-5"/>
      <sheetName val="П-6"/>
      <sheetName val="П-7"/>
      <sheetName val="Ф-3"/>
      <sheetName val="Ф-4"/>
      <sheetName val="Р-1"/>
      <sheetName val="СИ"/>
      <sheetName val="Б-1"/>
      <sheetName val="КП-1"/>
      <sheetName val="дкз"/>
      <sheetName val="APP Systems"/>
      <sheetName val="Лист1"/>
      <sheetName val="#REF"/>
      <sheetName val="Com0226"/>
      <sheetName val="BCS APP Slovakia"/>
      <sheetName val="BCS APP CR"/>
      <sheetName val="Title"/>
      <sheetName val="Inventories as of 03.20"/>
      <sheetName val="Лист2"/>
      <sheetName val="Период"/>
      <sheetName val="Филиал"/>
      <sheetName val="4 Fin &amp; Publ"/>
      <sheetName val="осв 2003"/>
      <sheetName val="comps"/>
      <sheetName val="Riders for Info Pack"/>
      <sheetName val="Валюта"/>
      <sheetName val="Контрагенты"/>
      <sheetName val="Продукты"/>
      <sheetName val="Тип_товаров"/>
      <sheetName val="SENSITIVITY"/>
      <sheetName val="Итог по НПО "/>
      <sheetName val="#ссылка"/>
      <sheetName val="Scenar"/>
      <sheetName val="Двуречье ПЭТ_9м2007"/>
      <sheetName val="sapactivexlhiddensheet"/>
      <sheetName val="П"/>
      <sheetName val="баланс (ф1)"/>
      <sheetName val="Понедельно"/>
      <sheetName val="1.411.1"/>
      <sheetName val="инвестициисвод"/>
      <sheetName val="Исх. д."/>
      <sheetName val="1,3 новая"/>
      <sheetName val="К"/>
      <sheetName val="1.401.2"/>
      <sheetName val="3.3.31."/>
      <sheetName val="Results"/>
      <sheetName val="МАТРИЦА"/>
      <sheetName val="Справочник"/>
    </sheetNames>
    <sheetDataSet>
      <sheetData sheetId="0" refreshError="1"/>
      <sheetData sheetId="1" refreshError="1"/>
      <sheetData sheetId="2" refreshError="1">
        <row r="5">
          <cell r="J5" t="str">
            <v>Железнодорожный транспорт</v>
          </cell>
          <cell r="T5" t="str">
            <v>КЧХК</v>
          </cell>
          <cell r="BX5" t="str">
            <v>140</v>
          </cell>
          <cell r="CF5" t="str">
            <v>Готовая продукция. Полимеры. Фторопласт 4</v>
          </cell>
          <cell r="CI5" t="str">
            <v>Штука</v>
          </cell>
          <cell r="FI5">
            <v>130</v>
          </cell>
        </row>
        <row r="6">
          <cell r="J6" t="str">
            <v>Здания</v>
          </cell>
          <cell r="T6" t="str">
            <v>ЗП КЧХК</v>
          </cell>
          <cell r="BX6" t="str">
            <v>150</v>
          </cell>
          <cell r="CF6" t="str">
            <v>Готовая продукция. Полимеры. Фторопласт 4Д</v>
          </cell>
          <cell r="CI6" t="str">
            <v>Кг</v>
          </cell>
          <cell r="FI6">
            <v>150</v>
          </cell>
        </row>
        <row r="7">
          <cell r="J7" t="str">
            <v>Оборудование</v>
          </cell>
          <cell r="T7" t="str">
            <v>ЗМУ КЧХК</v>
          </cell>
          <cell r="BX7" t="str">
            <v>250</v>
          </cell>
          <cell r="CF7" t="str">
            <v>Готовая продукция. Полимеры. Термопласты</v>
          </cell>
          <cell r="CI7" t="str">
            <v>Метр</v>
          </cell>
          <cell r="FI7">
            <v>230</v>
          </cell>
        </row>
        <row r="8">
          <cell r="J8" t="str">
            <v>Оргтехника и хозяйственный инвентарь</v>
          </cell>
          <cell r="T8" t="str">
            <v>УАТ КЧХК</v>
          </cell>
          <cell r="BX8" t="str">
            <v>260</v>
          </cell>
          <cell r="CF8" t="str">
            <v>Готовая продукция. Полимеры. Фторкаучуки</v>
          </cell>
          <cell r="CI8" t="str">
            <v>Погонный метр</v>
          </cell>
          <cell r="FI8">
            <v>240</v>
          </cell>
        </row>
        <row r="9">
          <cell r="J9" t="str">
            <v>ОС социальной сферы</v>
          </cell>
          <cell r="T9" t="str">
            <v>РМЗ КЧХК</v>
          </cell>
          <cell r="CF9" t="str">
            <v>Готовая продукция. Полимеры. Изделия из фторопластов</v>
          </cell>
          <cell r="CI9" t="str">
            <v>Кв. метр</v>
          </cell>
          <cell r="FI9">
            <v>270</v>
          </cell>
        </row>
        <row r="10">
          <cell r="J10" t="str">
            <v>Прочие</v>
          </cell>
          <cell r="T10" t="str">
            <v>РСЗ КЧХК</v>
          </cell>
          <cell r="CF10" t="str">
            <v>Готовая продукция. Полимеры. Хладоны и смеси</v>
          </cell>
          <cell r="CI10" t="str">
            <v>Куб. метр</v>
          </cell>
          <cell r="FI10" t="str">
            <v>Не накапливается</v>
          </cell>
        </row>
        <row r="11">
          <cell r="J11" t="str">
            <v>Прочий транспорт</v>
          </cell>
          <cell r="T11" t="str">
            <v>ТЛК КЧХК</v>
          </cell>
          <cell r="CF11" t="str">
            <v>Готовая продукция. Полимеры. Элегаз</v>
          </cell>
          <cell r="CI11" t="str">
            <v>Комплект</v>
          </cell>
        </row>
        <row r="12">
          <cell r="J12" t="str">
            <v>Сооружения</v>
          </cell>
          <cell r="T12" t="str">
            <v>ЭСО КЧХК</v>
          </cell>
          <cell r="CF12" t="str">
            <v>Готовая продукция. Полимеры. Кальций хлористый</v>
          </cell>
          <cell r="CI12" t="str">
            <v>Литр</v>
          </cell>
        </row>
        <row r="13">
          <cell r="T13" t="str">
            <v>Двуречье, ООО</v>
          </cell>
          <cell r="CF13" t="str">
            <v>Готовая продукция. Полимеры. Щелочи</v>
          </cell>
          <cell r="CI13" t="str">
            <v>Рулон</v>
          </cell>
        </row>
        <row r="14">
          <cell r="T14" t="str">
            <v>ППВ КЧХК, ООО</v>
          </cell>
          <cell r="CF14" t="str">
            <v>Готовая продукция. Полимеры. Кислоты</v>
          </cell>
          <cell r="CI14" t="str">
            <v>Упаковка</v>
          </cell>
        </row>
        <row r="15">
          <cell r="T15" t="str">
            <v>Пашийский карьер, ООО</v>
          </cell>
          <cell r="CF15" t="str">
            <v>Готовая продукция. Полимеры. Фтористый водород</v>
          </cell>
          <cell r="CI15" t="str">
            <v>Пачка</v>
          </cell>
        </row>
        <row r="16">
          <cell r="T16" t="str">
            <v>Селезениха, ООО</v>
          </cell>
          <cell r="CF16" t="str">
            <v>Готовая продукция. Полимеры. Прочая продукция производства полимеров и неорганической химии</v>
          </cell>
          <cell r="CI16" t="str">
            <v>Пара</v>
          </cell>
        </row>
        <row r="17">
          <cell r="T17" t="str">
            <v>Галоген</v>
          </cell>
          <cell r="CF17" t="str">
            <v>Готовая продукция. Минеральные удобрения. NP</v>
          </cell>
          <cell r="CI17" t="str">
            <v>Лист</v>
          </cell>
        </row>
        <row r="18">
          <cell r="T18" t="str">
            <v xml:space="preserve">ГалСервис </v>
          </cell>
          <cell r="CF18" t="str">
            <v>Готовая продукция. Минеральные удобрения. NPK м.А 16:16:16</v>
          </cell>
        </row>
        <row r="19">
          <cell r="T19" t="str">
            <v>Конструктивное Бюро</v>
          </cell>
          <cell r="CF19" t="str">
            <v>Готовая продукция. Минеральные удобрения. NPKS</v>
          </cell>
        </row>
        <row r="20">
          <cell r="T20" t="str">
            <v>Девятый элемент</v>
          </cell>
          <cell r="CF20" t="str">
            <v>Готовая продукция. Минеральные удобрения. NPKS 21:10:10</v>
          </cell>
        </row>
        <row r="21">
          <cell r="T21" t="str">
            <v>Азот, ОАО</v>
          </cell>
          <cell r="CF21" t="str">
            <v>Готовая продукция. Минеральные удобрения. NPKS 22:7:12</v>
          </cell>
        </row>
        <row r="22">
          <cell r="T22" t="str">
            <v>Азотстройремонт</v>
          </cell>
          <cell r="CF22" t="str">
            <v>Готовая продукция. Минеральные удобрения. NPKS 27:6:6</v>
          </cell>
        </row>
        <row r="23">
          <cell r="T23" t="str">
            <v>Неделя.ру</v>
          </cell>
          <cell r="CF23" t="str">
            <v>Готовая продукция. Минеральные удобрения. Азотофосфат 33:3</v>
          </cell>
        </row>
        <row r="24">
          <cell r="T24" t="str">
            <v>Промканал</v>
          </cell>
          <cell r="CF24" t="str">
            <v>Готовая продукция. Минеральные удобрения. Азотофосфат 33:3 преципитат</v>
          </cell>
        </row>
        <row r="25">
          <cell r="T25" t="str">
            <v>КЧХК-Финанс</v>
          </cell>
          <cell r="CF25" t="str">
            <v>Готовая продукция. Минеральные удобрения. АЗП м.А 26:13</v>
          </cell>
        </row>
        <row r="26">
          <cell r="T26" t="str">
            <v>Представительство КЧХК в Нижнем Новгороде</v>
          </cell>
          <cell r="CF26" t="str">
            <v>Готовая продукция. Минеральные удобрения. Амины</v>
          </cell>
        </row>
        <row r="27">
          <cell r="T27" t="str">
            <v>Представительство КЧХК</v>
          </cell>
          <cell r="CF27" t="str">
            <v>Готовая продукция. Минеральные удобрения. Аммиак</v>
          </cell>
        </row>
        <row r="28">
          <cell r="T28" t="str">
            <v>Сторонние организации</v>
          </cell>
          <cell r="CF28" t="str">
            <v>Готовая продукция. Минеральные удобрения. Амселитра</v>
          </cell>
        </row>
        <row r="29">
          <cell r="CF29" t="str">
            <v>Готовая продукция. Минеральные удобрения. Водород</v>
          </cell>
        </row>
        <row r="30">
          <cell r="CF30" t="str">
            <v>Готовая продукция. Минеральные удобрения. ИАС</v>
          </cell>
        </row>
        <row r="31">
          <cell r="CF31" t="str">
            <v>Готовая продукция. Минеральные удобрения. ИАС S</v>
          </cell>
        </row>
        <row r="32">
          <cell r="CF32" t="str">
            <v>Готовая продукция. Минеральные удобрения. ИАС ц 58</v>
          </cell>
        </row>
        <row r="33">
          <cell r="CF33" t="str">
            <v>Готовая продукция. Минеральные удобрения. ИАС цех 57</v>
          </cell>
        </row>
        <row r="34">
          <cell r="CF34" t="str">
            <v>Готовая продукция. Минеральные удобрения. Калиевая селитра</v>
          </cell>
        </row>
        <row r="35">
          <cell r="CF35" t="str">
            <v>Готовая продукция. Минеральные удобрения. Карбамиды</v>
          </cell>
        </row>
        <row r="36">
          <cell r="CF36" t="str">
            <v>Готовая продукция. Минеральные удобрения. Кислоты</v>
          </cell>
        </row>
        <row r="37">
          <cell r="CF37" t="str">
            <v>Готовая продукция. Минеральные удобрения. Меланж кислотный</v>
          </cell>
        </row>
        <row r="38">
          <cell r="CF38" t="str">
            <v>Готовая продукция. Минеральные удобрения. Натриевая селитра</v>
          </cell>
        </row>
        <row r="39">
          <cell r="CF39" t="str">
            <v xml:space="preserve">Готовая продукция. Минеральные удобрения. Натрий </v>
          </cell>
        </row>
        <row r="40">
          <cell r="CF40" t="str">
            <v>Готовая продукция. Минеральные удобрения. Нитрат натрия</v>
          </cell>
        </row>
        <row r="41">
          <cell r="CF41" t="str">
            <v>Готовая продукция. Минеральные удобрения. Нитрит натрия</v>
          </cell>
        </row>
        <row r="42">
          <cell r="CF42" t="str">
            <v>Готовая продукция. Минеральные удобрения. Поверочные газовые смеси</v>
          </cell>
        </row>
        <row r="43">
          <cell r="CF43" t="str">
            <v>Готовая продукция. Минеральные удобрения. Продукты разделения воздуха</v>
          </cell>
        </row>
        <row r="44">
          <cell r="CF44" t="str">
            <v>Готовая продукция. Минеральные удобрения. Стронций</v>
          </cell>
        </row>
        <row r="45">
          <cell r="CF45" t="str">
            <v>Готовая продукция. Минеральные удобрения. Тукосмесь 27:0:13</v>
          </cell>
        </row>
        <row r="46">
          <cell r="CF46" t="str">
            <v>Готовая продукция. Минеральные удобрения. Тукосмесь 30:5:0</v>
          </cell>
        </row>
        <row r="47">
          <cell r="CF47" t="str">
            <v>Готовая продукция. Минеральные удобрения. Тукосмесь 30:5:1</v>
          </cell>
        </row>
        <row r="48">
          <cell r="CF48" t="str">
            <v>Готовая продукция. Минеральные удобрения. Прочая продукция производства минеральных удобрений</v>
          </cell>
        </row>
        <row r="49">
          <cell r="CF49" t="str">
            <v>Готовая продукция. Щебень</v>
          </cell>
        </row>
        <row r="50">
          <cell r="CF50" t="str">
            <v>Готовая продукция. Прочие</v>
          </cell>
        </row>
        <row r="51">
          <cell r="CF51" t="str">
            <v>Сырье. Азотофосфат</v>
          </cell>
        </row>
        <row r="52">
          <cell r="CF52" t="str">
            <v>Сырье. Апатитовый концентрат</v>
          </cell>
        </row>
        <row r="53">
          <cell r="CF53" t="str">
            <v>Сырье. Винилиденхлорид</v>
          </cell>
        </row>
        <row r="54">
          <cell r="CF54" t="str">
            <v>Сырье. Гидразин-гидрат</v>
          </cell>
        </row>
        <row r="55">
          <cell r="CF55" t="str">
            <v>Сырье. Гипан</v>
          </cell>
        </row>
        <row r="56">
          <cell r="CF56" t="str">
            <v>Сырье. Едкий натр</v>
          </cell>
        </row>
        <row r="57">
          <cell r="CF57" t="str">
            <v>Сырье. Едкое кали</v>
          </cell>
        </row>
        <row r="58">
          <cell r="CF58" t="str">
            <v>Сырье. Известковое молоко</v>
          </cell>
        </row>
        <row r="59">
          <cell r="CF59" t="str">
            <v>Сырье. Камень известняковый</v>
          </cell>
        </row>
        <row r="60">
          <cell r="CF60" t="str">
            <v>Сырье. Карабамид</v>
          </cell>
        </row>
        <row r="61">
          <cell r="CF61" t="str">
            <v>Сырье. Каустический магнезит</v>
          </cell>
        </row>
        <row r="62">
          <cell r="CF62" t="str">
            <v>Сырье. Концентрат минеральный "Сильвин"</v>
          </cell>
        </row>
        <row r="63">
          <cell r="CF63" t="str">
            <v>Сырье. Купоросное масло</v>
          </cell>
        </row>
        <row r="64">
          <cell r="CF64" t="str">
            <v>Сырье. Лиламин</v>
          </cell>
        </row>
        <row r="65">
          <cell r="CF65" t="str">
            <v>Сырье. Метилдиэтаноламин</v>
          </cell>
        </row>
        <row r="66">
          <cell r="CF66" t="str">
            <v>Сырье. Моноэтаноламин</v>
          </cell>
        </row>
        <row r="67">
          <cell r="CF67" t="str">
            <v>Сырье. Нефтемасла</v>
          </cell>
        </row>
        <row r="68">
          <cell r="CF68" t="str">
            <v>Сырье. Оксиэтилендифосфорная кислота</v>
          </cell>
        </row>
        <row r="69">
          <cell r="CF69" t="str">
            <v>Сырье. Олеум</v>
          </cell>
        </row>
        <row r="70">
          <cell r="CF70" t="str">
            <v>Сырье. Перхлорэтилен</v>
          </cell>
        </row>
        <row r="71">
          <cell r="CF71" t="str">
            <v>Сырье. Плавиковый шпат</v>
          </cell>
        </row>
        <row r="72">
          <cell r="CF72" t="str">
            <v>Сырье. Прочее</v>
          </cell>
        </row>
        <row r="73">
          <cell r="CF73" t="str">
            <v>Сырье. Природный газ</v>
          </cell>
        </row>
        <row r="74">
          <cell r="CF74" t="str">
            <v>Сырье. Сернокислое железо</v>
          </cell>
        </row>
        <row r="75">
          <cell r="CF75" t="str">
            <v>Сырье. Сода кальцинированная</v>
          </cell>
        </row>
        <row r="76">
          <cell r="CF76" t="str">
            <v>Сырье. Соль поваренная</v>
          </cell>
        </row>
        <row r="77">
          <cell r="CF77" t="str">
            <v>Сырье. Спирт</v>
          </cell>
        </row>
        <row r="78">
          <cell r="CF78" t="str">
            <v>Сырье. Сульфат аммония</v>
          </cell>
        </row>
        <row r="79">
          <cell r="CF79" t="str">
            <v>Сырье. Сульфат кальция</v>
          </cell>
        </row>
        <row r="80">
          <cell r="CF80" t="str">
            <v>Сырье. Трантрийфосфат технический</v>
          </cell>
        </row>
        <row r="81">
          <cell r="CF81" t="str">
            <v>Сырье. Триполифосфат</v>
          </cell>
        </row>
        <row r="82">
          <cell r="CF82" t="str">
            <v>Сырье. Флокулянт</v>
          </cell>
        </row>
        <row r="83">
          <cell r="CF83" t="str">
            <v>Сырье. Фосфорная кислота</v>
          </cell>
        </row>
        <row r="84">
          <cell r="CF84" t="str">
            <v>Сырье. Хлористый калий</v>
          </cell>
        </row>
        <row r="85">
          <cell r="CF85" t="str">
            <v>Материалы, находящиеся в оборудовании, участвующие в производстве</v>
          </cell>
        </row>
        <row r="86">
          <cell r="CF86" t="str">
            <v>Вспомогательные материалы. Антивспениватель</v>
          </cell>
        </row>
        <row r="87">
          <cell r="CF87" t="str">
            <v>Вспомогательные материалы. Антрацит дробленный</v>
          </cell>
        </row>
        <row r="88">
          <cell r="CF88" t="str">
            <v>Вспомогательные материалы. Вспомогательное сырьё, содействующее производству</v>
          </cell>
        </row>
        <row r="89">
          <cell r="CF89" t="str">
            <v>Вспомогательные материалы. Глинозем</v>
          </cell>
        </row>
        <row r="90">
          <cell r="CF90" t="str">
            <v>Вспомогательные материалы. Драгметаллы</v>
          </cell>
        </row>
        <row r="91">
          <cell r="CF91" t="str">
            <v>Вспомогательные материалы. Канат стальной</v>
          </cell>
        </row>
        <row r="92">
          <cell r="CF92" t="str">
            <v>Вспомогательные материалы. Катализаторы, не содержащие драгметаллы</v>
          </cell>
        </row>
        <row r="93">
          <cell r="CF93" t="str">
            <v>Вспомогательные материалы. Катализаторы, содержащие драгметаллы</v>
          </cell>
        </row>
        <row r="94">
          <cell r="CF94" t="str">
            <v>Вспомогательные материалы. Контрольно-измерительные приборы</v>
          </cell>
        </row>
        <row r="95">
          <cell r="CF95" t="str">
            <v>Вспомогательные материалы. Кремнеземные тканевые материалы</v>
          </cell>
        </row>
        <row r="96">
          <cell r="CF96" t="str">
            <v>Вспомогательные материалы. Крепёжные изделия</v>
          </cell>
        </row>
        <row r="97">
          <cell r="CF97" t="str">
            <v>Вспомогательные материалы. Круг</v>
          </cell>
        </row>
        <row r="98">
          <cell r="CF98" t="str">
            <v>Вспомогательные материалы. Металлокерамические фильтры</v>
          </cell>
        </row>
        <row r="99">
          <cell r="CF99" t="str">
            <v>Вспомогательные материалы. Металлопрокат и изделия из него</v>
          </cell>
        </row>
        <row r="100">
          <cell r="CF100" t="str">
            <v>Вспомогательные материалы. Песок перловый вспученный</v>
          </cell>
        </row>
        <row r="101">
          <cell r="CF101" t="str">
            <v>Вспомогательные материалы. Пожарное оборудование</v>
          </cell>
        </row>
        <row r="102">
          <cell r="CF102" t="str">
            <v>Вспомогательные материалы. Полиакриламид</v>
          </cell>
        </row>
        <row r="103">
          <cell r="CF103" t="str">
            <v>Вспомогательные материалы. Проволока</v>
          </cell>
        </row>
        <row r="104">
          <cell r="CF104" t="str">
            <v>Вспомогательные материалы. Прочее офисное оборудование и канцтовары</v>
          </cell>
        </row>
        <row r="105">
          <cell r="CF105" t="str">
            <v>Вспомогательные материалы. Резино-технические изделия</v>
          </cell>
        </row>
        <row r="106">
          <cell r="CF106" t="str">
            <v>Вспомогательные материалы. Серная кислота</v>
          </cell>
        </row>
        <row r="107">
          <cell r="CF107" t="str">
            <v>Вспомогательные материалы. Сетка металлическая</v>
          </cell>
        </row>
        <row r="108">
          <cell r="CF108" t="str">
            <v>Вспомогательные материалы. Смолы</v>
          </cell>
        </row>
        <row r="109">
          <cell r="CF109" t="str">
            <v>Вспомогательные материалы. Стеклоткань</v>
          </cell>
        </row>
        <row r="110">
          <cell r="CF110" t="str">
            <v>Вспомогательные материалы. Стройматериалы</v>
          </cell>
        </row>
        <row r="111">
          <cell r="CF111" t="str">
            <v>Вспомогательные материалы. Фильтровальные ткани</v>
          </cell>
        </row>
        <row r="112">
          <cell r="CF112" t="str">
            <v>Вспомогательные материалы. Фторопластовые изделия</v>
          </cell>
        </row>
        <row r="113">
          <cell r="CF113" t="str">
            <v xml:space="preserve">Вспомогательные материалы. Химическое оборудование </v>
          </cell>
        </row>
        <row r="114">
          <cell r="CF114" t="str">
            <v>Вспомогательные материалы. Химреактивы, кислоты</v>
          </cell>
        </row>
        <row r="115">
          <cell r="CF115" t="str">
            <v>Вспомогательные материалы. Электрика</v>
          </cell>
        </row>
        <row r="116">
          <cell r="CF116" t="str">
            <v>Вспомогательные материалы. Электроды</v>
          </cell>
        </row>
        <row r="117">
          <cell r="CF117" t="str">
            <v>Вспомогательные материалы. Элементы фильтрующие</v>
          </cell>
        </row>
        <row r="118">
          <cell r="CF118" t="str">
            <v>Вспомогательные материалы. Прочие</v>
          </cell>
        </row>
        <row r="119">
          <cell r="CF119" t="str">
            <v>Возвратная тара и тарные материалы</v>
          </cell>
        </row>
        <row r="120">
          <cell r="CF120" t="str">
            <v>Запасные части</v>
          </cell>
        </row>
        <row r="121">
          <cell r="CF121" t="str">
            <v>Инструмент</v>
          </cell>
        </row>
        <row r="122">
          <cell r="CF122" t="str">
            <v>Материалы б/у</v>
          </cell>
        </row>
        <row r="123">
          <cell r="CF123" t="str">
            <v>Материалы, приобретенные с целью использования в капитальном строительстве</v>
          </cell>
        </row>
        <row r="124">
          <cell r="CF124" t="str">
            <v>Спецодежда</v>
          </cell>
        </row>
        <row r="125">
          <cell r="CF125" t="str">
            <v>Строительные материалы</v>
          </cell>
        </row>
        <row r="126">
          <cell r="CF126" t="str">
            <v>Тара</v>
          </cell>
        </row>
        <row r="127">
          <cell r="CF127" t="str">
            <v>Товары для перепродажи</v>
          </cell>
        </row>
        <row r="128">
          <cell r="CF128" t="str">
            <v>Топливо</v>
          </cell>
        </row>
        <row r="129">
          <cell r="CF129" t="str">
            <v>Утильсырье, металлолом</v>
          </cell>
        </row>
        <row r="130">
          <cell r="CF130" t="str">
            <v>Хозяйственный инвентарь</v>
          </cell>
        </row>
        <row r="131">
          <cell r="CF131" t="str">
            <v>Незавершенное производство</v>
          </cell>
        </row>
        <row r="132">
          <cell r="CF132" t="str">
            <v>ОС менее 10/20 тыс.руб.</v>
          </cell>
        </row>
        <row r="133">
          <cell r="CF133" t="str">
            <v>Прочие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ARS"/>
      <sheetName val="Справочники"/>
      <sheetName val="TOOLBARS.XLS"/>
      <sheetName val="Лист 1"/>
    </sheetNames>
    <definedNames>
      <definedName name="copies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рос"/>
      <sheetName val="сверка"/>
      <sheetName val="Working"/>
      <sheetName val="CIP"/>
      <sheetName val="Adj_6m_05"/>
      <sheetName val="Корр_проводки"/>
      <sheetName val="Свод по компаниям"/>
      <sheetName val="Discl 6m'05"/>
      <sheetName val="Discl для отчета"/>
      <sheetName val="ОС_6m_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N6"/>
      <sheetName val="N7"/>
      <sheetName val="pivot_1q2007"/>
      <sheetName val="Лист1"/>
      <sheetName val="pivot_1q2008"/>
      <sheetName val="П-1_1q2007"/>
      <sheetName val="П-1_1q2008"/>
      <sheetName val="Запрос"/>
      <sheetName val="APP Systems"/>
      <sheetName val="Справочники"/>
      <sheetName val="Support"/>
      <sheetName val="дкз"/>
      <sheetName val="#REF"/>
      <sheetName val="inf"/>
      <sheetName val="Лист 1"/>
      <sheetName val="gkn (2)"/>
      <sheetName val="sheet2"/>
      <sheetName val="Risk-Free Rate"/>
      <sheetName val="Data Sheet"/>
      <sheetName val="BCS APP Slovakia"/>
      <sheetName val="BCS APP CR"/>
      <sheetName val="5"/>
      <sheetName val="Results"/>
      <sheetName val="Com0226"/>
      <sheetName val="ПДРпоТЗсопост"/>
      <sheetName val="ПРдбп"/>
      <sheetName val="ПРтпп"/>
      <sheetName val="МеропрСвод"/>
      <sheetName val="РБП"/>
      <sheetName val="Перс"/>
      <sheetName val="ЗакТек"/>
      <sheetName val="ОСиНМА"/>
      <sheetName val="Плат"/>
      <sheetName val="Поступл"/>
      <sheetName val="Запасы"/>
      <sheetName val="Себ"/>
      <sheetName val="Сметы"/>
      <sheetName val="БИФ"/>
      <sheetName val="УПР"/>
      <sheetName val="КМР"/>
      <sheetName val="Соц"/>
      <sheetName val="ФинИнв"/>
      <sheetName val="ПрДР"/>
      <sheetName val="Кредиты"/>
      <sheetName val="ПДРпоТЗдейств"/>
      <sheetName val="Bendra"/>
      <sheetName val="Макропоказатели"/>
      <sheetName val="working - noprint"/>
      <sheetName val="5 - capex &amp; wrk captl"/>
      <sheetName val="2 - prices &amp; other assmpt"/>
      <sheetName val="гр5(о)"/>
      <sheetName val="tasat"/>
      <sheetName val="Riders for Info Pack"/>
      <sheetName val="прогноз_1"/>
    </sheetNames>
    <sheetDataSet>
      <sheetData sheetId="0" refreshError="1">
        <row r="7">
          <cell r="D7">
            <v>26.306222222222235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Справочники"/>
      <sheetName val="Томская область1"/>
      <sheetName val="modSvodButtons"/>
      <sheetName val="TECHSHEET"/>
      <sheetName val="Инструкция"/>
    </sheetNames>
    <sheetDataSet>
      <sheetData sheetId="0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Title"/>
      <sheetName val="#REF"/>
      <sheetName val="Книга22"/>
      <sheetName val="Справочники"/>
      <sheetName val="затраты"/>
      <sheetName val="groupings"/>
      <sheetName val="список"/>
      <sheetName val="дебиторы"/>
      <sheetName val="#ссылка"/>
      <sheetName val="APP Systems"/>
      <sheetName val="Inventories as of 03.20"/>
      <sheetName val="осв 2003"/>
      <sheetName val="Списки"/>
      <sheetName val="Results"/>
      <sheetName val="дкз"/>
      <sheetName val="запрос"/>
      <sheetName val="inf"/>
      <sheetName val="ПРдбп"/>
      <sheetName val="ПРтпп"/>
      <sheetName val="МеропрСвод"/>
      <sheetName val="РБП"/>
      <sheetName val="Перс"/>
      <sheetName val="ЗакТек"/>
      <sheetName val="ОСиНМА"/>
      <sheetName val="Плат"/>
      <sheetName val="Поступл"/>
      <sheetName val="Запасы"/>
      <sheetName val="Себ"/>
      <sheetName val="Сметы"/>
      <sheetName val="БИФ"/>
      <sheetName val="УПР"/>
      <sheetName val="КМР"/>
      <sheetName val="Соц"/>
      <sheetName val="ФинИнв"/>
      <sheetName val="ПрДР"/>
      <sheetName val="Кредиты"/>
      <sheetName val="ХранилищеСкрыть"/>
      <sheetName val="Cfg_Rv"/>
      <sheetName val="journals"/>
      <sheetName val="BCS APP Slovakia"/>
      <sheetName val="BCS APP CR"/>
      <sheetName val="2007 (Min)"/>
      <sheetName val="2007 (Max)"/>
      <sheetName val="2006"/>
      <sheetName val="бддс декабрь12"/>
      <sheetName val="key"/>
      <sheetName val="Setup"/>
      <sheetName val="Generators"/>
      <sheetName val="Transmission"/>
      <sheetName val="Demand"/>
      <sheetName val="Scenarios"/>
      <sheetName val="Flow summary"/>
      <sheetName val="Flows"/>
      <sheetName val="Generator summary"/>
      <sheetName val="Период"/>
      <sheetName val="Филиал"/>
      <sheetName val="Riders for Info Pack"/>
      <sheetName val="ПДРпоТЗсопост"/>
      <sheetName val="ПДРпоТЗдейств"/>
      <sheetName val="TOC"/>
      <sheetName val="natl consult reg."/>
      <sheetName val="working - noprint"/>
      <sheetName val="5 - capex &amp; wrk captl"/>
      <sheetName val="2 - prices &amp; other assmpt"/>
      <sheetName val="BS Act_by BU"/>
      <sheetName val="BS Act_by month"/>
      <sheetName val="P&amp;L Act_BU"/>
      <sheetName val="BS BB_month"/>
      <sheetName val="5"/>
      <sheetName val="#¡REF"/>
      <sheetName val="SENSITIV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ies as of 03.20"/>
      <sheetName val="InventorHistory"/>
      <sheetName val="Inventories as of 03_20"/>
      <sheetName val="Лист1"/>
      <sheetName val="затраты"/>
      <sheetName val="groupings"/>
      <sheetName val="список"/>
      <sheetName val="дебиторы"/>
      <sheetName val="#ссылка"/>
      <sheetName val="Com0226"/>
      <sheetName val="#REF"/>
      <sheetName val="APP Systems"/>
      <sheetName val="детализация_01_03_ 2009"/>
      <sheetName val="BCS APP Slovakia"/>
      <sheetName val="BCS APP CR"/>
      <sheetName val="5"/>
      <sheetName val="BNPBalancesJuly1"/>
      <sheetName val="journals"/>
      <sheetName val="Справочники"/>
      <sheetName val="Results"/>
      <sheetName val="Макропоказатели"/>
      <sheetName val="дкз"/>
      <sheetName val="прогноз_1"/>
      <sheetName val="Лист2"/>
      <sheetName val="Период"/>
      <sheetName val="Филиал"/>
      <sheetName val="Support"/>
      <sheetName val="Main"/>
      <sheetName val="tariffs"/>
      <sheetName val="BS Inputs"/>
      <sheetName val="ConsumptionPerUnit"/>
      <sheetName val="Справочно"/>
      <sheetName val="Adjustments"/>
      <sheetName val="s"/>
      <sheetName val="Сниж. затр. - расчеты"/>
      <sheetName val="цена реал-ии (2)"/>
      <sheetName val="9_4"/>
      <sheetName val="Лист3"/>
      <sheetName val="точн2"/>
      <sheetName val="Исходные"/>
      <sheetName val="Info"/>
      <sheetName val="Rates"/>
      <sheetName val="И1"/>
      <sheetName val="вкс"/>
      <sheetName val="Inf"/>
      <sheetName val="мета"/>
      <sheetName val="Южно-Солнечная"/>
      <sheetName val="Бюджет2007"/>
      <sheetName val="СпрБюд"/>
      <sheetName val="LINK"/>
      <sheetName val="r090NB"/>
      <sheetName val="Financial Assumtions"/>
      <sheetName val="Titul"/>
      <sheetName val="Sched 11-ACTUALS"/>
      <sheetName val="реестр"/>
      <sheetName val="сметы СКО 3кв03г."/>
      <sheetName val="Списки"/>
      <sheetName val="Свод (транспорт)"/>
      <sheetName val="r130NB"/>
      <sheetName val="Структура Себ. рубт."/>
      <sheetName val="Com0124"/>
      <sheetName val="Inventories_as_of_03_20"/>
      <sheetName val="Inventories_as_of_03_201"/>
      <sheetName val="Inventories_as_of_03_202"/>
      <sheetName val="Inventories_as_of_03_203"/>
      <sheetName val="БДР"/>
      <sheetName val="БДР_УКОР"/>
      <sheetName val="БДР_СВОД"/>
      <sheetName val="БДР НАК кальк"/>
      <sheetName val="БДР_продукт"/>
      <sheetName val="БДР_база"/>
      <sheetName val="Курс"/>
      <sheetName val="Итог Антиснег11_01"/>
      <sheetName val="ИнвестицииСвод"/>
      <sheetName val="Итог Антиснег11.01"/>
      <sheetName val="3. Пример заполнения акта "/>
      <sheetName val=" BRANCHES VS REEL"/>
      <sheetName val="TOC"/>
      <sheetName val="SENSITIVITY"/>
      <sheetName val="report"/>
      <sheetName val="natl consult reg."/>
      <sheetName val="запрос"/>
      <sheetName val="Параметры"/>
    </sheetNames>
    <sheetDataSet>
      <sheetData sheetId="0" refreshError="1">
        <row r="8">
          <cell r="E8">
            <v>200</v>
          </cell>
        </row>
        <row r="9">
          <cell r="E9">
            <v>150</v>
          </cell>
        </row>
      </sheetData>
      <sheetData sheetId="1" refreshError="1"/>
      <sheetData sheetId="2">
        <row r="8">
          <cell r="E8">
            <v>200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Макропоказатели"/>
      <sheetName val="Смета"/>
      <sheetName val="Распределение"/>
      <sheetName val="Смета_ФУК"/>
      <sheetName val="Продукты"/>
      <sheetName val="Запасы_сырье"/>
      <sheetName val="Запасы_ГП"/>
      <sheetName val="Персонал"/>
      <sheetName val="Персонал_ФУК"/>
      <sheetName val="Резервы_премии"/>
      <sheetName val="Резервы_отпуск"/>
      <sheetName val="ТК_оплаты"/>
      <sheetName val="ИП"/>
      <sheetName val="Проверки"/>
      <sheetName val="Меню"/>
      <sheetName val="БДР"/>
      <sheetName val="Смета затрат"/>
      <sheetName val="РБП"/>
      <sheetName val="ПР"/>
      <sheetName val="детализация_01_03_ 2009"/>
    </sheetNames>
    <sheetDataSet>
      <sheetData sheetId="0">
        <row r="3">
          <cell r="C3">
            <v>0</v>
          </cell>
        </row>
        <row r="4">
          <cell r="F4" t="str">
            <v>Природный газ*</v>
          </cell>
          <cell r="G4" t="str">
            <v>тыс.м3</v>
          </cell>
        </row>
        <row r="5">
          <cell r="F5" t="str">
            <v>Апатит</v>
          </cell>
          <cell r="G5" t="str">
            <v>т</v>
          </cell>
        </row>
        <row r="6">
          <cell r="F6" t="str">
            <v>Фосфатное сырье</v>
          </cell>
          <cell r="G6" t="str">
            <v>т</v>
          </cell>
        </row>
        <row r="7">
          <cell r="F7" t="str">
            <v>Хлористый калий (сильвин)</v>
          </cell>
          <cell r="G7" t="str">
            <v>т</v>
          </cell>
        </row>
        <row r="8">
          <cell r="F8" t="str">
            <v>Сера</v>
          </cell>
          <cell r="G8" t="str">
            <v>т</v>
          </cell>
        </row>
        <row r="9">
          <cell r="F9" t="str">
            <v>Серная кислота</v>
          </cell>
          <cell r="G9" t="str">
            <v>т.мнг</v>
          </cell>
        </row>
        <row r="10">
          <cell r="F10" t="str">
            <v>Едкий натр</v>
          </cell>
          <cell r="G10" t="str">
            <v>т</v>
          </cell>
        </row>
        <row r="11">
          <cell r="F11" t="str">
            <v>Прочее</v>
          </cell>
          <cell r="G11" t="str">
            <v>-</v>
          </cell>
        </row>
        <row r="12">
          <cell r="F12" t="str">
            <v>Канат</v>
          </cell>
          <cell r="G12" t="str">
            <v>-</v>
          </cell>
        </row>
        <row r="13">
          <cell r="F13" t="str">
            <v>Крепежные изделия</v>
          </cell>
          <cell r="G13" t="str">
            <v>-</v>
          </cell>
        </row>
        <row r="14">
          <cell r="F14" t="str">
            <v>Металлопрокат</v>
          </cell>
          <cell r="G14" t="str">
            <v>-</v>
          </cell>
        </row>
        <row r="15">
          <cell r="F15" t="str">
            <v>Проволка</v>
          </cell>
          <cell r="G15" t="str">
            <v>-</v>
          </cell>
        </row>
        <row r="16">
          <cell r="F16" t="str">
            <v>Резино-технические изделия</v>
          </cell>
          <cell r="G16" t="str">
            <v>-</v>
          </cell>
        </row>
        <row r="17">
          <cell r="F17" t="str">
            <v>Сетка</v>
          </cell>
          <cell r="G17" t="str">
            <v>-</v>
          </cell>
        </row>
        <row r="18">
          <cell r="F18" t="str">
            <v>Стоительные материалы</v>
          </cell>
          <cell r="G18" t="str">
            <v>-</v>
          </cell>
        </row>
        <row r="19">
          <cell r="F19" t="str">
            <v>Фильтровальные ткани, фильтры</v>
          </cell>
          <cell r="G19" t="str">
            <v>шт</v>
          </cell>
        </row>
        <row r="20">
          <cell r="F20" t="str">
            <v>Химические реактивы, кислоты</v>
          </cell>
          <cell r="G20" t="str">
            <v>т.мнг</v>
          </cell>
        </row>
        <row r="21">
          <cell r="F21" t="str">
            <v>Электрика</v>
          </cell>
          <cell r="G21" t="str">
            <v>-</v>
          </cell>
        </row>
        <row r="22">
          <cell r="F22" t="str">
            <v>Электроды</v>
          </cell>
          <cell r="G22" t="str">
            <v>шт</v>
          </cell>
        </row>
        <row r="23">
          <cell r="F23" t="str">
            <v>Катализаторы, переданные в эксплуатацию</v>
          </cell>
          <cell r="G23" t="str">
            <v>кг</v>
          </cell>
        </row>
        <row r="24">
          <cell r="F24" t="str">
            <v>Прочие вспомогательные материалы</v>
          </cell>
          <cell r="G24" t="str">
            <v>-</v>
          </cell>
        </row>
        <row r="25">
          <cell r="F25" t="str">
            <v>Полуфабрикаты собственного производства</v>
          </cell>
          <cell r="G25" t="str">
            <v>-</v>
          </cell>
        </row>
        <row r="26">
          <cell r="F26" t="str">
            <v>Запасные части</v>
          </cell>
          <cell r="G26" t="str">
            <v>-</v>
          </cell>
        </row>
        <row r="27">
          <cell r="F27" t="str">
            <v>Тара</v>
          </cell>
          <cell r="G27" t="str">
            <v>-</v>
          </cell>
        </row>
        <row r="28">
          <cell r="F28" t="str">
            <v>Прочие ТМЦ, содержащие драг.металлы</v>
          </cell>
          <cell r="G28" t="str">
            <v>-</v>
          </cell>
        </row>
        <row r="29">
          <cell r="F29" t="str">
            <v>Прочие материалы</v>
          </cell>
          <cell r="G29" t="str">
            <v>-</v>
          </cell>
        </row>
      </sheetData>
      <sheetData sheetId="1">
        <row r="3">
          <cell r="C3">
            <v>39934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C3">
            <v>0</v>
          </cell>
        </row>
      </sheetData>
      <sheetData sheetId="17">
        <row r="3">
          <cell r="C3">
            <v>39934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- Sales volumes"/>
      <sheetName val="2 - Prices &amp; Other assmpt"/>
      <sheetName val="3 - Conversion costs"/>
      <sheetName val="4 - Fixed costs"/>
      <sheetName val="5 - Capex &amp; wrk captl"/>
      <sheetName val="fixedcosts"/>
      <sheetName val="6 - P&amp;L"/>
      <sheetName val="7 - Cash flow &amp; valuation"/>
      <sheetName val="8 - Balance Sheet"/>
      <sheetName val="9 - Shares &amp; CGL payback"/>
      <sheetName val="Working - NoPrint"/>
      <sheetName val="Working2-NoPrint"/>
      <sheetName val="Break even"/>
      <sheetName val="Summary Results Table"/>
      <sheetName val="Scenarijai"/>
      <sheetName val="Historic"/>
      <sheetName val="FinPlan"/>
      <sheetName val="TableFRM_Section1.7"/>
      <sheetName val="Assumptions"/>
      <sheetName val="Incremental IRR"/>
      <sheetName val="InfoMemoTable"/>
      <sheetName val="ComparisonTable"/>
      <sheetName val="Debts"/>
      <sheetName val="2 _ Prices _ Other assmpt"/>
      <sheetName val="3 _ Conversion costs"/>
      <sheetName val="5 _ Capex _ wrk captl"/>
      <sheetName val="Working _ NoPrint"/>
      <sheetName val="Макропоказатели"/>
      <sheetName val="справочники"/>
      <sheetName val="Inventories as of 03.20"/>
      <sheetName val="Com0124"/>
      <sheetName val="Com0226"/>
      <sheetName val="RestructuringModel2(nov12)"/>
      <sheetName val="08"/>
      <sheetName val="#ССЫЛКА"/>
      <sheetName val="Списки"/>
      <sheetName val="RAS FS"/>
      <sheetName val="Фин план"/>
      <sheetName val="ADJ Norilsk"/>
      <sheetName val="IS Norilsk"/>
      <sheetName val="Reconciliation"/>
      <sheetName val="Group valuation"/>
      <sheetName val="WACC"/>
      <sheetName val="Group financials"/>
      <sheetName val="DailySch"/>
      <sheetName val="Duty"/>
      <sheetName val="Oper_cash_flow"/>
      <sheetName val="Summary"/>
      <sheetName val="Production costs"/>
      <sheetName val="Dep"/>
      <sheetName val="Stock"/>
      <sheetName val="Лист4"/>
      <sheetName val="Справочник"/>
      <sheetName val="!Cправочник статей"/>
      <sheetName val="Списки_бюджет "/>
      <sheetName val="Список статей"/>
      <sheetName val="REF CBU"/>
      <sheetName val="7-ROP variance vs LY"/>
      <sheetName val="Dictonary"/>
      <sheetName val="1_-_Sales_volumes"/>
      <sheetName val="2_-_Prices_&amp;_Other_assmpt"/>
      <sheetName val="3_-_Conversion_costs"/>
      <sheetName val="4_-_Fixed_costs"/>
      <sheetName val="5_-_Capex_&amp;_wrk_captl"/>
      <sheetName val="6_-_P&amp;L"/>
      <sheetName val="7_-_Cash_flow_&amp;_valuation"/>
      <sheetName val="8_-_Balance_Sheet"/>
      <sheetName val="9_-_Shares_&amp;_CGL_payback"/>
      <sheetName val="Working_-_NoPrint"/>
      <sheetName val="Break_even"/>
      <sheetName val="Summary_Results_Table"/>
      <sheetName val="TableFRM_Section1_7"/>
      <sheetName val="Incremental_IRR"/>
      <sheetName val="2___Prices___Other_assmpt"/>
      <sheetName val="3___Conversion_costs"/>
      <sheetName val="5___Capex___wrk_captl"/>
      <sheetName val="Working___NoPrint"/>
      <sheetName val="Inventories_as_of_03_20"/>
      <sheetName val="1_-_Sales_volumes1"/>
      <sheetName val="2_-_Prices_&amp;_Other_assmpt1"/>
      <sheetName val="3_-_Conversion_costs1"/>
      <sheetName val="4_-_Fixed_costs1"/>
      <sheetName val="5_-_Capex_&amp;_wrk_captl1"/>
      <sheetName val="6_-_P&amp;L1"/>
      <sheetName val="7_-_Cash_flow_&amp;_valuation1"/>
      <sheetName val="8_-_Balance_Sheet1"/>
      <sheetName val="9_-_Shares_&amp;_CGL_payback1"/>
      <sheetName val="Working_-_NoPrint1"/>
      <sheetName val="Break_even1"/>
      <sheetName val="Summary_Results_Table1"/>
      <sheetName val="TableFRM_Section1_71"/>
      <sheetName val="Incremental_IRR1"/>
      <sheetName val="2___Prices___Other_assmpt1"/>
      <sheetName val="3___Conversion_costs1"/>
      <sheetName val="5___Capex___wrk_captl1"/>
      <sheetName val="Working___NoPrint1"/>
      <sheetName val="Inventories_as_of_03_201"/>
      <sheetName val="General info"/>
      <sheetName val=" "/>
      <sheetName val="Справочник Див"/>
      <sheetName val="Data"/>
      <sheetName val="1_-_Sales_volumes2"/>
      <sheetName val="валюты"/>
      <sheetName val="предприятия BU's"/>
      <sheetName val="Cli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шибки"/>
      <sheetName val="Контрольный лист"/>
      <sheetName val="F1"/>
      <sheetName val="F2"/>
      <sheetName val="1"/>
      <sheetName val="2"/>
      <sheetName val="2-1"/>
      <sheetName val="2-2"/>
      <sheetName val="2-3"/>
      <sheetName val="3-1"/>
      <sheetName val="5-1"/>
      <sheetName val="4"/>
      <sheetName val="5"/>
      <sheetName val="6"/>
      <sheetName val="6-1"/>
      <sheetName val="6-2"/>
      <sheetName val="6-3"/>
      <sheetName val="7"/>
      <sheetName val="8"/>
      <sheetName val="9"/>
      <sheetName val="10"/>
      <sheetName val="10-1"/>
      <sheetName val="10_2"/>
      <sheetName val="10_3"/>
      <sheetName val="11"/>
      <sheetName val="12"/>
      <sheetName val="12-1"/>
      <sheetName val="12-2"/>
      <sheetName val="12_3"/>
      <sheetName val="13"/>
      <sheetName val="14"/>
      <sheetName val="15"/>
      <sheetName val="16"/>
      <sheetName val="16-1"/>
      <sheetName val="17"/>
      <sheetName val="18"/>
      <sheetName val="19"/>
      <sheetName val="20"/>
      <sheetName val="21"/>
      <sheetName val="22"/>
      <sheetName val="23-1"/>
      <sheetName val="23"/>
      <sheetName val="24"/>
      <sheetName val="25"/>
      <sheetName val="25-1"/>
      <sheetName val="25-2"/>
      <sheetName val="25-3"/>
      <sheetName val="25-4"/>
      <sheetName val="26"/>
      <sheetName val="27"/>
      <sheetName val="28"/>
      <sheetName val="29"/>
      <sheetName val="30"/>
      <sheetName val="30-1"/>
      <sheetName val="31"/>
      <sheetName val="ln"/>
      <sheetName val="lk"/>
      <sheetName val="Список Группы"/>
      <sheetName val="Working - NoPrint"/>
      <sheetName val="5 - Capex &amp; wrk captl"/>
      <sheetName val="2 - Prices &amp; Other assmpt"/>
      <sheetName val="Лист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шибки"/>
      <sheetName val="Контрольный лист"/>
      <sheetName val="F1"/>
      <sheetName val="F2"/>
      <sheetName val="1"/>
      <sheetName val="2"/>
      <sheetName val="2-1"/>
      <sheetName val="2-2"/>
      <sheetName val="2-3"/>
      <sheetName val="3-1"/>
      <sheetName val="5-1"/>
      <sheetName val="4"/>
      <sheetName val="5"/>
      <sheetName val="6"/>
      <sheetName val="6-1"/>
      <sheetName val="6-2"/>
      <sheetName val="6-3"/>
      <sheetName val="7"/>
      <sheetName val="8"/>
      <sheetName val="9"/>
      <sheetName val="10"/>
      <sheetName val="10-1"/>
      <sheetName val="10_2"/>
      <sheetName val="10_3"/>
      <sheetName val="11"/>
      <sheetName val="12"/>
      <sheetName val="12-1"/>
      <sheetName val="12-2"/>
      <sheetName val="12_3"/>
      <sheetName val="13"/>
      <sheetName val="14"/>
      <sheetName val="15"/>
      <sheetName val="16"/>
      <sheetName val="16-1"/>
      <sheetName val="17"/>
      <sheetName val="18"/>
      <sheetName val="19"/>
      <sheetName val="20"/>
      <sheetName val="21"/>
      <sheetName val="22"/>
      <sheetName val="23-1"/>
      <sheetName val="23"/>
      <sheetName val="24"/>
      <sheetName val="25"/>
      <sheetName val="25-1"/>
      <sheetName val="25-2"/>
      <sheetName val="25-3"/>
      <sheetName val="25-4"/>
      <sheetName val="26"/>
      <sheetName val="27"/>
      <sheetName val="28"/>
      <sheetName val="29"/>
      <sheetName val="30"/>
      <sheetName val="30-1"/>
      <sheetName val="31"/>
      <sheetName val="ln"/>
      <sheetName val="lk"/>
      <sheetName val="Список Группы"/>
      <sheetName val="Working - NoPrint"/>
      <sheetName val="5 - Capex &amp; wrk captl"/>
      <sheetName val="2 - Prices &amp; Other assm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"/>
      <sheetName val="PS_pl"/>
      <sheetName val="G_an"/>
      <sheetName val="P_an"/>
      <sheetName val="Ap"/>
      <sheetName val="Pard"/>
      <sheetName val="Gam"/>
      <sheetName val="Pirk"/>
      <sheetName val="Sav"/>
      <sheetName val="BG_s"/>
      <sheetName val="Ener"/>
      <sheetName val="GamC"/>
      <sheetName val="MechC"/>
      <sheetName val="EnerC"/>
      <sheetName val="GAutC"/>
      <sheetName val="ParS"/>
      <sheetName val="AdmS"/>
      <sheetName val="Invest"/>
      <sheetName val="B_laik"/>
      <sheetName val="PagD"/>
      <sheetName val="M_bud_g"/>
      <sheetName val="M_bud_pg"/>
      <sheetName val="Module1"/>
      <sheetName val="Module2"/>
      <sheetName val="5"/>
      <sheetName val="mutual"/>
      <sheetName val="7"/>
      <sheetName val="Balance Sh+Indices"/>
      <sheetName val="bgttar2001USD"/>
      <sheetName val="руб"/>
      <sheetName val="долл_"/>
      <sheetName val="Info"/>
      <sheetName val="projection_base_971231_4"/>
      <sheetName val="Assumptions"/>
      <sheetName val="Macro"/>
      <sheetName val="Client"/>
      <sheetName val="ф1"/>
      <sheetName val="Presentation Output"/>
      <sheetName val="Scenar"/>
      <sheetName val="исходный"/>
      <sheetName val="Лист3"/>
      <sheetName val="Scen"/>
      <sheetName val="Drilling"/>
      <sheetName val="GLC_ratios_Jun"/>
      <sheetName val="volu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Support"/>
      <sheetName val="1.2_consolidated"/>
      <sheetName val="1.2_KCCK"/>
      <sheetName val="1.2_ZP"/>
      <sheetName val="1.2_ZMU"/>
      <sheetName val="1.2_UAT"/>
      <sheetName val="1.2_RMZ"/>
      <sheetName val="1.2_RSZ"/>
      <sheetName val="1.2_TLK"/>
      <sheetName val="1.2_ESO"/>
      <sheetName val="1.2_Dvurechie"/>
      <sheetName val="1.2_PPV"/>
      <sheetName val="1.2_Pash"/>
      <sheetName val="1.2_Selez"/>
      <sheetName val="Inf"/>
      <sheetName val="Results"/>
      <sheetName val="запрос"/>
      <sheetName val="BCS APP Slovakia"/>
      <sheetName val="BCS APP CR"/>
      <sheetName val="Com0226"/>
      <sheetName val="детализация_01_03_ 2009"/>
      <sheetName val="Макропоказатели"/>
      <sheetName val="Справочники"/>
      <sheetName val="Лист1"/>
      <sheetName val="дкз"/>
      <sheetName val="осв 2003"/>
      <sheetName val="затраты"/>
      <sheetName val="groupings"/>
      <sheetName val="список"/>
      <sheetName val="дебиторы"/>
      <sheetName val="#ссылка"/>
      <sheetName val="1"/>
      <sheetName val="Лист2"/>
      <sheetName val="Период"/>
      <sheetName val="Филиал"/>
      <sheetName val="CAPEX new"/>
      <sheetName val="Capex"/>
      <sheetName val="fes"/>
      <sheetName val="Итог по НПО "/>
      <sheetName val="Scenar"/>
      <sheetName val="sapactivexlhiddensheet"/>
      <sheetName val="П"/>
      <sheetName val="баланс (ф1)"/>
      <sheetName val="Понедельно"/>
      <sheetName val="1.411.1"/>
      <sheetName val="инвестициисвод"/>
      <sheetName val="Исх. д."/>
      <sheetName val="1,3 новая"/>
      <sheetName val="К"/>
      <sheetName val="1.401.2"/>
      <sheetName val="3.3.31."/>
      <sheetName val="APP Systems"/>
      <sheetName val="Inventories as of 03.20"/>
      <sheetName val="BS Act_by BU"/>
      <sheetName val="BS Act_by month"/>
      <sheetName val="P&amp;L Act_BU"/>
      <sheetName val="BS BB_month"/>
      <sheetName val="#REF"/>
      <sheetName val="Title"/>
      <sheetName val="5"/>
      <sheetName val="SENSITIVITY"/>
      <sheetName val="report"/>
      <sheetName val="Шаблон"/>
      <sheetName val="TOC"/>
      <sheetName val="pasiva-skutečnost"/>
      <sheetName val="Параметры"/>
    </sheetNames>
    <sheetDataSet>
      <sheetData sheetId="0" refreshError="1"/>
      <sheetData sheetId="1" refreshError="1">
        <row r="2">
          <cell r="B2" t="str">
            <v>КЧХК</v>
          </cell>
        </row>
        <row r="3">
          <cell r="B3" t="str">
            <v>ЗП КЧХК</v>
          </cell>
        </row>
        <row r="4">
          <cell r="B4" t="str">
            <v>ЗМУ КЧХК</v>
          </cell>
        </row>
        <row r="5">
          <cell r="B5" t="str">
            <v>УАТ КЧХК</v>
          </cell>
        </row>
        <row r="6">
          <cell r="B6" t="str">
            <v>РМЗ КЧХК</v>
          </cell>
        </row>
        <row r="7">
          <cell r="B7" t="str">
            <v>РСЗ КЧХК</v>
          </cell>
        </row>
        <row r="8">
          <cell r="B8" t="str">
            <v>ТЛК КЧХК</v>
          </cell>
        </row>
        <row r="9">
          <cell r="B9" t="str">
            <v>ЭСО КЧХК</v>
          </cell>
        </row>
        <row r="10">
          <cell r="B10" t="str">
            <v>Двуречье, ООО</v>
          </cell>
        </row>
        <row r="11">
          <cell r="B11" t="str">
            <v>ППВ КЧХК, ООО</v>
          </cell>
        </row>
        <row r="12">
          <cell r="B12" t="str">
            <v>Пашийский карьер, ООО</v>
          </cell>
        </row>
        <row r="13">
          <cell r="B13" t="str">
            <v>Селезениха, ООО</v>
          </cell>
        </row>
        <row r="14">
          <cell r="B14" t="str">
            <v>Галоген</v>
          </cell>
        </row>
        <row r="15">
          <cell r="B15" t="str">
            <v xml:space="preserve">ГалСервис </v>
          </cell>
        </row>
        <row r="16">
          <cell r="B16" t="str">
            <v>Конструктивное Бюро</v>
          </cell>
        </row>
        <row r="17">
          <cell r="B17" t="str">
            <v>Девятый элемент</v>
          </cell>
        </row>
        <row r="18">
          <cell r="B18" t="str">
            <v>Азот,ОАО</v>
          </cell>
        </row>
        <row r="19">
          <cell r="B19" t="str">
            <v>Азотстройремонт</v>
          </cell>
        </row>
        <row r="20">
          <cell r="B20" t="str">
            <v>Неделя.ру</v>
          </cell>
        </row>
        <row r="21">
          <cell r="B21" t="str">
            <v>Промканал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 rec"/>
      <sheetName val="bdn reconciliation"/>
      <sheetName val="Pivot from COS dbn"/>
      <sheetName val="bdn by vendors"/>
      <sheetName val="last bdn for work"/>
      <sheetName val="last bdn"/>
      <sheetName val="Pivot from admin"/>
      <sheetName val="Admin"/>
      <sheetName val="Pivot for inventory purchases"/>
      <sheetName val="Inventory purchases"/>
      <sheetName val="rep0"/>
      <sheetName val="GKN (2)"/>
      <sheetName val="Pivot from GKN"/>
      <sheetName val="BS"/>
      <sheetName val="PL"/>
      <sheetName val="GKN _2_"/>
      <sheetName val="Support"/>
      <sheetName val="1996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Список проверок"/>
      <sheetName val="Справочники"/>
      <sheetName val="Оглавление"/>
      <sheetName val="Примеры"/>
      <sheetName val="Титул"/>
      <sheetName val="Замечания"/>
      <sheetName val="Ф-1"/>
      <sheetName val="Б110-1"/>
      <sheetName val="Б120-1"/>
      <sheetName val="Б120-2"/>
      <sheetName val="Б120-3"/>
      <sheetName val="Б120-4"/>
      <sheetName val="Б130-1"/>
      <sheetName val="Б130-2"/>
      <sheetName val="Б140-1"/>
      <sheetName val="Б140-2"/>
      <sheetName val="Б140-3"/>
      <sheetName val="Б140-4"/>
      <sheetName val="Б140-5"/>
      <sheetName val="Б145-1"/>
      <sheetName val="Б150-1"/>
      <sheetName val="Б210-1"/>
      <sheetName val="Б210-2"/>
      <sheetName val="Б240-1"/>
      <sheetName val="Б250-1"/>
      <sheetName val="Б260-1"/>
      <sheetName val="Б270-1"/>
      <sheetName val="Б400-1"/>
      <sheetName val="Б400-2"/>
      <sheetName val="Б510-1"/>
      <sheetName val="Б510-2"/>
      <sheetName val="Б510-3"/>
      <sheetName val="Б520-1"/>
      <sheetName val="Б610-1"/>
      <sheetName val="Б620-1"/>
      <sheetName val="Б620-2"/>
      <sheetName val="Б630-1"/>
      <sheetName val="Б640-1"/>
      <sheetName val="Б650-1"/>
      <sheetName val="Б660-1"/>
      <sheetName val="Ф-2"/>
      <sheetName val="П-1"/>
      <sheetName val="П-2"/>
      <sheetName val="П-2.1"/>
      <sheetName val="П-3"/>
      <sheetName val="П-4"/>
      <sheetName val="П-4.1"/>
      <sheetName val="П-5"/>
      <sheetName val="П-6"/>
      <sheetName val="П-7"/>
      <sheetName val="Ф-3"/>
      <sheetName val="Ф-4"/>
      <sheetName val="Р-1"/>
      <sheetName val="СИ"/>
      <sheetName val="Б-1"/>
      <sheetName val="GKN (2)"/>
      <sheetName val="дкз"/>
      <sheetName val="GLC_ratios_Jun"/>
      <sheetName val="Results"/>
      <sheetName val="Лист1"/>
      <sheetName val="Лист2"/>
      <sheetName val="Период"/>
      <sheetName val="Филиал"/>
      <sheetName val="детализация_01_03_ 2009"/>
      <sheetName val="ЭСО ПЭТ 31.12.06"/>
      <sheetName val="working - noprint"/>
      <sheetName val="5 - capex &amp; wrk captl"/>
      <sheetName val="2 - prices &amp; other assmpt"/>
      <sheetName val="Com0226"/>
      <sheetName val="затраты"/>
      <sheetName val="groupings"/>
      <sheetName val="список"/>
      <sheetName val="дебиторы"/>
      <sheetName val="#ссылка"/>
      <sheetName val="на 1 тут"/>
      <sheetName val="i-network capex costs"/>
      <sheetName val="assumptions"/>
      <sheetName val="BS Act_by BU"/>
      <sheetName val="BS Act_by month"/>
      <sheetName val="P&amp;L Act_BU"/>
      <sheetName val="BS BB_month"/>
      <sheetName val="Макропоказатели"/>
      <sheetName val="BCS APP Slovakia"/>
      <sheetName val="BCS APP CR"/>
      <sheetName val="#REF"/>
      <sheetName val="5"/>
      <sheetName val="APP Systems"/>
      <sheetName val="Итог по НПО "/>
      <sheetName val="Scenar"/>
      <sheetName val="sapactivexlhiddensheet"/>
      <sheetName val="П"/>
      <sheetName val="баланс (ф1)"/>
      <sheetName val="Понедельно"/>
      <sheetName val="1.411.1"/>
      <sheetName val="инвестициисвод"/>
      <sheetName val="Исх. д."/>
      <sheetName val="1,3 новая"/>
      <sheetName val="К"/>
      <sheetName val="1.401.2"/>
      <sheetName val="3.3.31."/>
      <sheetName val="Title"/>
      <sheetName val="Списки"/>
      <sheetName val="1999-veca"/>
      <sheetName val="Справочник"/>
      <sheetName val="inf"/>
    </sheetNames>
    <sheetDataSet>
      <sheetData sheetId="0" refreshError="1"/>
      <sheetData sheetId="1" refreshError="1"/>
      <sheetData sheetId="2" refreshError="1">
        <row r="5">
          <cell r="M5" t="str">
            <v>Безвозмездная передача</v>
          </cell>
        </row>
        <row r="6">
          <cell r="M6" t="str">
            <v>Взнос в УК</v>
          </cell>
        </row>
        <row r="7">
          <cell r="M7" t="str">
            <v>Кража</v>
          </cell>
        </row>
        <row r="8">
          <cell r="M8" t="str">
            <v>Ликвидация и списание</v>
          </cell>
        </row>
        <row r="9">
          <cell r="M9" t="str">
            <v>Недостача при инвентаризации</v>
          </cell>
        </row>
        <row r="10">
          <cell r="M10" t="str">
            <v>Продажа/реализация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Список проверок"/>
      <sheetName val="Справочники"/>
      <sheetName val="Оглавление"/>
      <sheetName val="Примеры"/>
      <sheetName val="Титул"/>
      <sheetName val="Замечания"/>
      <sheetName val="Ф-1"/>
      <sheetName val="Б110-1"/>
      <sheetName val="Б120-1"/>
      <sheetName val="Б120-2"/>
      <sheetName val="Б120-3"/>
      <sheetName val="Б120-4"/>
      <sheetName val="Б130-1"/>
      <sheetName val="Б130-2"/>
      <sheetName val="Б140-1"/>
      <sheetName val="Б140-2"/>
      <sheetName val="Б140-3"/>
      <sheetName val="Б140-4"/>
      <sheetName val="Б140-5"/>
      <sheetName val="Б145-1"/>
      <sheetName val="Б150-1"/>
      <sheetName val="Б210-1"/>
      <sheetName val="Б210-2"/>
      <sheetName val="Б240-1"/>
      <sheetName val="Б250-1"/>
      <sheetName val="Б260-1"/>
      <sheetName val="Б270-1"/>
      <sheetName val="Б400-1"/>
      <sheetName val="Б400-2"/>
      <sheetName val="Б510-1"/>
      <sheetName val="Б510-2"/>
      <sheetName val="Б510-3"/>
      <sheetName val="Б520-1"/>
      <sheetName val="Б610-1"/>
      <sheetName val="Б620-1"/>
      <sheetName val="Б620-2"/>
      <sheetName val="Б630-1"/>
      <sheetName val="Б640-1"/>
      <sheetName val="Б650-1"/>
      <sheetName val="Б660-1"/>
      <sheetName val="Ф-2"/>
      <sheetName val="П-1"/>
      <sheetName val="П-2"/>
      <sheetName val="П-2.1"/>
      <sheetName val="П-3"/>
      <sheetName val="П-4"/>
      <sheetName val="П-4.1"/>
      <sheetName val="П-5"/>
      <sheetName val="П-6"/>
      <sheetName val="П-7"/>
      <sheetName val="Ф-3"/>
      <sheetName val="Ф-4"/>
      <sheetName val="Р-1"/>
      <sheetName val="СИ"/>
      <sheetName val="Б-1"/>
      <sheetName val="APP Systems"/>
      <sheetName val="Title"/>
      <sheetName val="Results"/>
      <sheetName val="#REF"/>
      <sheetName val="BCS APP Slovakia"/>
      <sheetName val="BCS APP CR"/>
      <sheetName val="дкз"/>
    </sheetNames>
    <sheetDataSet>
      <sheetData sheetId="0" refreshError="1"/>
      <sheetData sheetId="1" refreshError="1"/>
      <sheetData sheetId="2" refreshError="1">
        <row r="5">
          <cell r="BI5" t="str">
            <v>Приобретение оборудования</v>
          </cell>
          <cell r="BM5" t="str">
            <v>Периодически</v>
          </cell>
          <cell r="DE5" t="str">
            <v>510</v>
          </cell>
        </row>
        <row r="6">
          <cell r="BI6" t="str">
            <v>Приобретение акций</v>
          </cell>
          <cell r="BM6" t="str">
            <v>Единовременно с основной суммой</v>
          </cell>
          <cell r="DE6" t="str">
            <v>520</v>
          </cell>
        </row>
        <row r="7">
          <cell r="BI7" t="str">
            <v>Финансирование капстроительства</v>
          </cell>
          <cell r="BM7" t="str">
            <v>БП</v>
          </cell>
          <cell r="DE7" t="str">
            <v>610</v>
          </cell>
        </row>
        <row r="8">
          <cell r="BI8" t="str">
            <v>Прочие</v>
          </cell>
          <cell r="DE8" t="str">
            <v>620</v>
          </cell>
        </row>
        <row r="9">
          <cell r="BI9" t="str">
            <v>Пополнение оборотных средств</v>
          </cell>
          <cell r="DE9" t="str">
            <v>660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Список проверок"/>
      <sheetName val="Справочники"/>
      <sheetName val="Оглавление"/>
      <sheetName val="Примеры"/>
      <sheetName val="Титул"/>
      <sheetName val="Замечания"/>
      <sheetName val="Ф-1"/>
      <sheetName val="Б110-1"/>
      <sheetName val="Б120-1"/>
      <sheetName val="Б120-2"/>
      <sheetName val="Б120-3"/>
      <sheetName val="Б120-4"/>
      <sheetName val="Б130-1"/>
      <sheetName val="Б130-2"/>
      <sheetName val="Б140-1"/>
      <sheetName val="Б140-2"/>
      <sheetName val="Б140-3"/>
      <sheetName val="Б140-4"/>
      <sheetName val="Б140-5"/>
      <sheetName val="Б145-1"/>
      <sheetName val="Б150-1"/>
      <sheetName val="Б210-1"/>
      <sheetName val="Б210-2"/>
      <sheetName val="Б240-1"/>
      <sheetName val="Б250-1"/>
      <sheetName val="Б260-1"/>
      <sheetName val="Б270-1"/>
      <sheetName val="Б400-1"/>
      <sheetName val="Б400-2"/>
      <sheetName val="Б510-1"/>
      <sheetName val="Б510-2"/>
      <sheetName val="Б510-3"/>
      <sheetName val="Б520-1"/>
      <sheetName val="Б610-1"/>
      <sheetName val="Б620-1"/>
      <sheetName val="Б620-2"/>
      <sheetName val="Б630-1"/>
      <sheetName val="Б640-1"/>
      <sheetName val="Б650-1"/>
      <sheetName val="Б660-1"/>
      <sheetName val="Ф-2"/>
      <sheetName val="П-1"/>
      <sheetName val="П-2"/>
      <sheetName val="П-2.1"/>
      <sheetName val="П-3"/>
      <sheetName val="П-4"/>
      <sheetName val="П-4.1"/>
      <sheetName val="П-5"/>
      <sheetName val="П-6"/>
      <sheetName val="П-7"/>
      <sheetName val="Ф-3"/>
      <sheetName val="Ф-4"/>
      <sheetName val="Р-1"/>
      <sheetName val="СИ"/>
      <sheetName val="Б-1"/>
      <sheetName val="КП-1"/>
      <sheetName val="Двуречье ПЭТ_30.06.07"/>
      <sheetName val="clone"/>
      <sheetName val="Свод"/>
      <sheetName val="Свод по регионам"/>
      <sheetName val="Лист3"/>
      <sheetName val="APP Systems"/>
      <sheetName val="5"/>
      <sheetName val="Списки"/>
      <sheetName val="Лист2"/>
      <sheetName val="Лист1"/>
      <sheetName val="Com0226"/>
      <sheetName val="Inventories as of 03.20"/>
      <sheetName val="Период"/>
      <sheetName val="Филиал"/>
      <sheetName val="общие замечания"/>
      <sheetName val="working - noprint"/>
      <sheetName val="5 - capex &amp; wrk captl"/>
      <sheetName val="2 - prices &amp; other assmpt"/>
      <sheetName val="детализация_01_03_ 2009"/>
      <sheetName val="fes"/>
      <sheetName val="Results"/>
      <sheetName val="Макропоказатели"/>
      <sheetName val="#REF"/>
      <sheetName val="затраты"/>
      <sheetName val="groupings"/>
      <sheetName val="список"/>
      <sheetName val="дебиторы"/>
      <sheetName val="#ссылка"/>
      <sheetName val="BCS APP Slovakia"/>
      <sheetName val="BCS APP CR"/>
      <sheetName val="1999-veca"/>
      <sheetName val="i-network capex costs"/>
      <sheetName val="assumptions"/>
      <sheetName val="sheet2"/>
      <sheetName val="Risk-Free Rate"/>
      <sheetName val="Data Sheet"/>
      <sheetName val="BS Act_by BU"/>
      <sheetName val="BS Act_by month"/>
      <sheetName val="P&amp;L Act_BU"/>
      <sheetName val="BS BB_month"/>
      <sheetName val="ФедД"/>
      <sheetName val="2003"/>
      <sheetName val="запрос"/>
      <sheetName val="дкз"/>
      <sheetName val="CAPEX new"/>
      <sheetName val="Capex"/>
    </sheetNames>
    <sheetDataSet>
      <sheetData sheetId="0" refreshError="1"/>
      <sheetData sheetId="1" refreshError="1"/>
      <sheetData sheetId="2" refreshError="1">
        <row r="5">
          <cell r="F5" t="str">
            <v>110</v>
          </cell>
          <cell r="BQ5" t="str">
            <v>140</v>
          </cell>
        </row>
        <row r="6">
          <cell r="F6" t="str">
            <v>150</v>
          </cell>
          <cell r="BQ6" t="str">
            <v>150</v>
          </cell>
        </row>
        <row r="7">
          <cell r="F7" t="str">
            <v>210</v>
          </cell>
          <cell r="BQ7" t="str">
            <v>230</v>
          </cell>
        </row>
        <row r="8">
          <cell r="BQ8" t="str">
            <v>240</v>
          </cell>
        </row>
        <row r="9">
          <cell r="BQ9" t="str">
            <v>250</v>
          </cell>
        </row>
        <row r="10">
          <cell r="BQ10" t="str">
            <v>270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Список проверок"/>
      <sheetName val="Справочники"/>
      <sheetName val="Оглавление"/>
      <sheetName val="Примеры"/>
      <sheetName val="Титул"/>
      <sheetName val="Замечания"/>
      <sheetName val="Ф-1"/>
      <sheetName val="Б110-1"/>
      <sheetName val="Б120-1"/>
      <sheetName val="Б120-2"/>
      <sheetName val="Б120-3"/>
      <sheetName val="Б120-4"/>
      <sheetName val="Б130-1"/>
      <sheetName val="Б130-2"/>
      <sheetName val="Б140-1"/>
      <sheetName val="Б140-2"/>
      <sheetName val="Б140-3"/>
      <sheetName val="Б140-4"/>
      <sheetName val="Б140-5"/>
      <sheetName val="Б145-1"/>
      <sheetName val="Б150-1"/>
      <sheetName val="Б210-1"/>
      <sheetName val="Б210-2"/>
      <sheetName val="Б240-1"/>
      <sheetName val="Б250-1"/>
      <sheetName val="Б260-1"/>
      <sheetName val="Б270-1"/>
      <sheetName val="Б400-1"/>
      <sheetName val="Б400-2"/>
      <sheetName val="Б510-1"/>
      <sheetName val="Б510-2"/>
      <sheetName val="Б510-3"/>
      <sheetName val="Б520-1"/>
      <sheetName val="Б610-1"/>
      <sheetName val="Б620-1"/>
      <sheetName val="Б620-2"/>
      <sheetName val="Б630-1"/>
      <sheetName val="Б640-1"/>
      <sheetName val="Б650-1"/>
      <sheetName val="Б660-1"/>
      <sheetName val="Ф-2"/>
      <sheetName val="П-1"/>
      <sheetName val="П-2"/>
      <sheetName val="П-2.1"/>
      <sheetName val="П-3"/>
      <sheetName val="П-4"/>
      <sheetName val="П-4.1"/>
      <sheetName val="П-5"/>
      <sheetName val="П-6"/>
      <sheetName val="П-7"/>
      <sheetName val="Ф-3"/>
      <sheetName val="Ф-4"/>
      <sheetName val="Р-1"/>
      <sheetName val="СИ"/>
      <sheetName val="Б-1"/>
      <sheetName val="КП-1"/>
      <sheetName val="запрос"/>
      <sheetName val="КЧХК ПЭТ 30.06.2006"/>
      <sheetName val="inf"/>
      <sheetName val="cus_HK1033"/>
      <sheetName val="Riders for Info Pack"/>
      <sheetName val="дкз"/>
      <sheetName val="BCS APP Slovakia"/>
      <sheetName val="BCS APP CR"/>
      <sheetName val="GLC_ratios_Jun"/>
      <sheetName val="Лист2"/>
      <sheetName val="Лист1"/>
      <sheetName val="Период"/>
      <sheetName val="Филиал"/>
      <sheetName val="Results"/>
      <sheetName val="#ссылка"/>
      <sheetName val="Scenar"/>
      <sheetName val="sapactivexlhiddensheet"/>
      <sheetName val="Итог по НПО "/>
      <sheetName val="П"/>
      <sheetName val="баланс (ф1)"/>
      <sheetName val="Понедельно"/>
      <sheetName val="1.411.1"/>
      <sheetName val="инвестициисвод"/>
      <sheetName val="Исх. д."/>
      <sheetName val="1,3 новая"/>
      <sheetName val="К"/>
      <sheetName val="1.401.2"/>
      <sheetName val="3.3.31."/>
      <sheetName val="бддс декабрь12"/>
      <sheetName val="gkn (2)"/>
      <sheetName val="key"/>
      <sheetName val="Setup"/>
      <sheetName val="Generators"/>
      <sheetName val="Transmission"/>
      <sheetName val="Demand"/>
      <sheetName val="Scenarios"/>
      <sheetName val="Flow summary"/>
      <sheetName val="Flows"/>
      <sheetName val="Generator summary"/>
      <sheetName val="детализация_01_03_ 2009"/>
      <sheetName val="расход"/>
      <sheetName val="Support"/>
      <sheetName val="Управление"/>
      <sheetName val="sheet2"/>
      <sheetName val="Risk-Free Rate"/>
      <sheetName val="Data Sheet"/>
      <sheetName val="Bendra"/>
      <sheetName val="Inventories as of 03.20"/>
      <sheetName val="#REF"/>
    </sheetNames>
    <sheetDataSet>
      <sheetData sheetId="0" refreshError="1"/>
      <sheetData sheetId="1" refreshError="1"/>
      <sheetData sheetId="2" refreshError="1">
        <row r="5">
          <cell r="CL5" t="str">
            <v>150</v>
          </cell>
          <cell r="CN5" t="str">
            <v>Менее 12 месяцев</v>
          </cell>
        </row>
        <row r="6">
          <cell r="CL6" t="str">
            <v>210</v>
          </cell>
          <cell r="CN6" t="str">
            <v>Более 12 месяцев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 refreshError="1"/>
      <sheetData sheetId="104" refreshError="1"/>
      <sheetData sheetId="10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Oustandings"/>
      <sheetName val="FS"/>
      <sheetName val="IFRS"/>
      <sheetName val="RAS"/>
      <sheetName val="Intercompany"/>
      <sheetName val="Journals"/>
      <sheetName val="AR_o4"/>
      <sheetName val="AR_a4"/>
      <sheetName val="AR_o"/>
      <sheetName val="AR_a5"/>
      <sheetName val="AP_o"/>
      <sheetName val="Лист7"/>
      <sheetName val="Лист10"/>
      <sheetName val="Лист11"/>
      <sheetName val="Лист8"/>
      <sheetName val="Лист9"/>
      <sheetName val="GA_o"/>
      <sheetName val="Лист13"/>
      <sheetName val="OI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2.1"/>
      <sheetName val="2.2"/>
      <sheetName val="2.3"/>
      <sheetName val="2.4"/>
      <sheetName val="2.5"/>
      <sheetName val="2.7"/>
      <sheetName val="2.8"/>
      <sheetName val="2.9"/>
      <sheetName val="2.10"/>
      <sheetName val="2.11"/>
      <sheetName val="IFRSMapping"/>
      <sheetName val="MassTrail"/>
      <sheetName val="FS Interim"/>
      <sheetName val="Main"/>
      <sheetName val="DT 6m_02"/>
      <sheetName val="Inv_1"/>
      <sheetName val="NMG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З Кср 31.12.04"/>
      <sheetName val="Ф 1"/>
      <sheetName val="FA"/>
      <sheetName val="DefTaxes"/>
      <sheetName val="tb 311204"/>
      <sheetName val="осв 2003"/>
      <sheetName val="осв 2004_находка"/>
      <sheetName val="осв 2004_уссурийск"/>
      <sheetName val="осв 2004_находка_подробная"/>
      <sheetName val="FS draft "/>
      <sheetName val="Вопросы"/>
      <sheetName val="91 сч. прочие"/>
      <sheetName val="себестоимость"/>
      <sheetName val="комер расходы"/>
      <sheetName val="РБП"/>
      <sheetName val="прочие расходы"/>
      <sheetName val="Выр (2)"/>
      <sheetName val="Прочие доходы (2)"/>
      <sheetName val="tb 010103"/>
      <sheetName val="tb 311203"/>
      <sheetName val="Journals"/>
      <sheetName val="Title"/>
      <sheetName val="Inventories as of 03.20"/>
      <sheetName val="детализация_01_03_ 2009"/>
      <sheetName val="#REF"/>
      <sheetName val="Справочники"/>
      <sheetName val="TSUB_Rest04"/>
      <sheetName val="запрос"/>
      <sheetName val="5"/>
      <sheetName val="дкз"/>
      <sheetName val="Лист1"/>
      <sheetName val="APP Systems"/>
      <sheetName val="Управление"/>
      <sheetName val="Лист2"/>
      <sheetName val="Период"/>
      <sheetName val="Филиал"/>
      <sheetName val="Затраты"/>
      <sheetName val="groupings"/>
      <sheetName val="список"/>
      <sheetName val="дебиторы"/>
      <sheetName val="#ссылка"/>
      <sheetName val="inf"/>
      <sheetName val="бддс декабрь12"/>
      <sheetName val="прогноз_1"/>
      <sheetName val="SENSITIVITY"/>
      <sheetName val="without project"/>
      <sheetName val="readme"/>
      <sheetName val="Results"/>
      <sheetName val="Support"/>
      <sheetName val="BS Act_by BU"/>
      <sheetName val="BS Act_by month"/>
      <sheetName val="P&amp;L Act_B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A4" t="str">
            <v>ООО Торговая сеть  "Уссурийский бальзам "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6.3"/>
      <sheetName val="Лист1"/>
      <sheetName val="Нал.учет"/>
      <sheetName val="DefTaxes"/>
      <sheetName val="tb 010103"/>
      <sheetName val="tb 311203"/>
      <sheetName val="68.4.2 сч 2005"/>
      <sheetName val="осв 2004"/>
      <sheetName val="ОСВ 2005"/>
      <sheetName val="BS"/>
      <sheetName val="PL"/>
      <sheetName val="tb 311204"/>
      <sheetName val="tb 311205"/>
      <sheetName val="ADJ_311205"/>
      <sheetName val="свод ОН"/>
      <sheetName val="ОН_05"/>
      <sheetName val="n Расходы по НП"/>
      <sheetName val="ДЗ  31.12.05"/>
      <sheetName val="КЗ 31.12.05"/>
      <sheetName val="ТМЗ"/>
      <sheetName val="КиЗ"/>
      <sheetName val="ДЗ Кср 01.01.03"/>
      <sheetName val="ДЗ Кср 01.01.04"/>
      <sheetName val="ДЗ Кср 31.12.04"/>
      <sheetName val="Данные для PL 2003"/>
      <sheetName val="РБП"/>
      <sheetName val="осв 2003"/>
      <sheetName val="(1)"/>
      <sheetName val="(2)"/>
      <sheetName val="(3)"/>
      <sheetName val="91.3-2003"/>
      <sheetName val="Данные для PL 2004"/>
      <sheetName val="91.3-2004"/>
      <sheetName val="(4)"/>
      <sheetName val="Замечания"/>
      <sheetName val="FS draft03 "/>
      <sheetName val="FS draft04"/>
      <sheetName val="Вопросы"/>
      <sheetName val="Выр"/>
      <sheetName val="Прочие доходы"/>
      <sheetName val="Корректировки PL 2003"/>
      <sheetName val="rate"/>
      <sheetName val="Реструкт пени налоги"/>
      <sheetName val="Налоги-2003 (2)"/>
      <sheetName val="Налоги-2004 (2)"/>
      <sheetName val="Fa"/>
      <sheetName val="97"/>
      <sheetName val="97(1)"/>
      <sheetName val="Index"/>
      <sheetName val="свод НМА"/>
      <sheetName val="НМА"/>
      <sheetName val="09 2003"/>
      <sheetName val="77 2003"/>
      <sheetName val="68.4.1 2003"/>
      <sheetName val="68.4.1 ссч 2003"/>
      <sheetName val="68.4.2 2003"/>
      <sheetName val="68.4.2 ссч 2003"/>
      <sheetName val="84 2003"/>
      <sheetName val="09 2004"/>
      <sheetName val="77 2004"/>
      <sheetName val="68.4.1 ссч 2004"/>
      <sheetName val="68.4.2 ссч 2004"/>
      <sheetName val="99.2.3 2004"/>
      <sheetName val="Корректировки PL 2004"/>
      <sheetName val="Com0226"/>
      <sheetName val="затраты"/>
      <sheetName val="Справочники"/>
      <sheetName val="groupings"/>
      <sheetName val="список"/>
      <sheetName val="дебиторы"/>
      <sheetName val="#ссылка"/>
      <sheetName val="APP Systems"/>
      <sheetName val="UMZ_Rest1"/>
      <sheetName val="Results"/>
      <sheetName val="запрос"/>
      <sheetName val="#REF"/>
      <sheetName val="Title"/>
      <sheetName val="дкз"/>
      <sheetName val="Support"/>
      <sheetName val="детализация_01_03_ 2009"/>
      <sheetName val="5"/>
      <sheetName val="inf"/>
      <sheetName val="working - noprint"/>
      <sheetName val="5 - capex &amp; wrk captl"/>
      <sheetName val="2 - prices &amp; other assmpt"/>
      <sheetName val="прогноз_1"/>
      <sheetName val="карта кпэ"/>
      <sheetName val="BCS APP Slovakia"/>
      <sheetName val="BCS APP CR"/>
      <sheetName val="Лист2"/>
      <sheetName val="Период"/>
      <sheetName val="Филиал"/>
      <sheetName val="Итог по НПО "/>
      <sheetName val="Scenar"/>
      <sheetName val="sapactivexlhiddensheet"/>
      <sheetName val="П"/>
      <sheetName val="баланс (ф1)"/>
      <sheetName val="Понедельно"/>
      <sheetName val="1.411.1"/>
      <sheetName val="инвестициисвод"/>
      <sheetName val="Исх. д."/>
      <sheetName val="1,3 новая"/>
      <sheetName val="К"/>
      <sheetName val="1.401.2"/>
      <sheetName val="3.3.31."/>
      <sheetName val="Setup"/>
      <sheetName val="Generators"/>
      <sheetName val="Transmission"/>
      <sheetName val="Demand"/>
      <sheetName val="Scenarios"/>
      <sheetName val="Flow summary"/>
      <sheetName val="Flows"/>
      <sheetName val="Generator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4">
          <cell r="A4" t="str">
            <v>ОАО с иност. Участием Молочный завод "Уссурийский"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ДС план"/>
      <sheetName val="ПК план"/>
      <sheetName val="ПК корректировка"/>
      <sheetName val="БДДС отчёт"/>
      <sheetName val="БДДС декабрь12"/>
      <sheetName val="Лист2"/>
      <sheetName val="Support"/>
      <sheetName val="Лист1"/>
      <sheetName val="Период"/>
      <sheetName val="Филиал"/>
    </sheetNames>
    <sheetDataSet>
      <sheetData sheetId="0"/>
      <sheetData sheetId="1"/>
      <sheetData sheetId="2"/>
      <sheetData sheetId="3"/>
      <sheetData sheetId="4">
        <row r="13">
          <cell r="I13">
            <v>121595620.83143817</v>
          </cell>
        </row>
        <row r="17">
          <cell r="I17">
            <v>61249894.782888949</v>
          </cell>
        </row>
        <row r="34">
          <cell r="G34">
            <v>10450156.35</v>
          </cell>
          <cell r="I34">
            <v>8526379.0263751727</v>
          </cell>
        </row>
        <row r="40">
          <cell r="G40">
            <v>589145328.23000002</v>
          </cell>
          <cell r="I40">
            <v>587746203.96617115</v>
          </cell>
        </row>
        <row r="53">
          <cell r="G53">
            <v>312456.12</v>
          </cell>
          <cell r="I53">
            <v>45328.34</v>
          </cell>
        </row>
        <row r="58">
          <cell r="E58">
            <v>17634540.259999998</v>
          </cell>
        </row>
        <row r="59">
          <cell r="I59">
            <v>50000</v>
          </cell>
        </row>
        <row r="61">
          <cell r="E61">
            <v>17634540.259999998</v>
          </cell>
        </row>
        <row r="65">
          <cell r="E65">
            <v>30354.59</v>
          </cell>
          <cell r="G65">
            <v>30000</v>
          </cell>
          <cell r="I65">
            <v>30000</v>
          </cell>
        </row>
        <row r="68">
          <cell r="G68">
            <v>543587491.57000005</v>
          </cell>
        </row>
        <row r="73">
          <cell r="G73">
            <v>3279149.82</v>
          </cell>
          <cell r="I73">
            <v>3361786</v>
          </cell>
        </row>
        <row r="82">
          <cell r="I82">
            <v>0</v>
          </cell>
        </row>
        <row r="84">
          <cell r="I84">
            <v>605632.35595908703</v>
          </cell>
        </row>
        <row r="91">
          <cell r="E91">
            <v>16967</v>
          </cell>
          <cell r="G91">
            <v>76000</v>
          </cell>
          <cell r="I91">
            <v>0</v>
          </cell>
        </row>
        <row r="92">
          <cell r="G92">
            <v>0</v>
          </cell>
          <cell r="I92">
            <v>350000</v>
          </cell>
        </row>
        <row r="95">
          <cell r="E95">
            <v>11415234.6</v>
          </cell>
          <cell r="F95">
            <v>47385777.149999999</v>
          </cell>
          <cell r="G95">
            <v>2028800</v>
          </cell>
          <cell r="I95">
            <v>2031800</v>
          </cell>
        </row>
        <row r="98">
          <cell r="F98">
            <v>527564.32000000007</v>
          </cell>
          <cell r="G98">
            <v>125463.23</v>
          </cell>
          <cell r="I98">
            <v>32910</v>
          </cell>
        </row>
        <row r="99">
          <cell r="G99">
            <v>65000</v>
          </cell>
          <cell r="I99">
            <v>65000</v>
          </cell>
        </row>
        <row r="101">
          <cell r="G101">
            <v>94400</v>
          </cell>
          <cell r="I101">
            <v>125400</v>
          </cell>
        </row>
        <row r="103">
          <cell r="G103">
            <v>325000</v>
          </cell>
          <cell r="I103">
            <v>40000</v>
          </cell>
        </row>
        <row r="104">
          <cell r="I104">
            <v>0</v>
          </cell>
        </row>
        <row r="105">
          <cell r="G105">
            <v>20000</v>
          </cell>
          <cell r="I105">
            <v>20000</v>
          </cell>
        </row>
        <row r="106">
          <cell r="G106">
            <v>0</v>
          </cell>
        </row>
        <row r="107">
          <cell r="E107">
            <v>806540</v>
          </cell>
          <cell r="G107">
            <v>0</v>
          </cell>
          <cell r="I107">
            <v>0</v>
          </cell>
        </row>
        <row r="110">
          <cell r="E110">
            <v>15545.6</v>
          </cell>
          <cell r="G110">
            <v>40000</v>
          </cell>
          <cell r="I110">
            <v>40000</v>
          </cell>
        </row>
        <row r="113">
          <cell r="I113">
            <v>0</v>
          </cell>
        </row>
        <row r="115">
          <cell r="I115">
            <v>0</v>
          </cell>
        </row>
        <row r="118">
          <cell r="G118">
            <v>20000</v>
          </cell>
          <cell r="I118">
            <v>20000</v>
          </cell>
        </row>
        <row r="119">
          <cell r="I119">
            <v>0</v>
          </cell>
        </row>
        <row r="120">
          <cell r="E120">
            <v>475595.74</v>
          </cell>
          <cell r="F120">
            <v>79072.09</v>
          </cell>
          <cell r="I120">
            <v>126000</v>
          </cell>
        </row>
        <row r="129">
          <cell r="F129">
            <v>12324788.540000001</v>
          </cell>
          <cell r="I129">
            <v>1000000</v>
          </cell>
        </row>
        <row r="137">
          <cell r="F137">
            <v>64778.9</v>
          </cell>
        </row>
        <row r="150">
          <cell r="I150">
            <v>16700000</v>
          </cell>
        </row>
        <row r="162">
          <cell r="E162">
            <v>5000000</v>
          </cell>
        </row>
        <row r="172">
          <cell r="I172">
            <v>0</v>
          </cell>
        </row>
        <row r="175">
          <cell r="E175">
            <v>45455400</v>
          </cell>
          <cell r="F175">
            <v>33000000</v>
          </cell>
        </row>
        <row r="194">
          <cell r="E194">
            <v>5399685.0800000001</v>
          </cell>
          <cell r="F194">
            <v>2642171.37</v>
          </cell>
        </row>
        <row r="205">
          <cell r="E205">
            <v>609525.86</v>
          </cell>
        </row>
        <row r="229">
          <cell r="I229">
            <v>0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APP Group T"/>
      <sheetName val="4 Fin &amp; Publ"/>
      <sheetName val="5 Util &amp; Telco"/>
      <sheetName val="6 Inds &amp; Comm"/>
      <sheetName val="7 ERP"/>
      <sheetName val="8 Serv &amp; Sol"/>
      <sheetName val="4 Fin _ Publ"/>
      <sheetName val="осв 2003"/>
      <sheetName val="Макропоказатели"/>
      <sheetName val="справочники"/>
      <sheetName val="BCS APP Slovakia"/>
      <sheetName val="BCS APP CR"/>
      <sheetName val="Results"/>
      <sheetName val="дкз"/>
      <sheetName val="Title"/>
      <sheetName val="детализация_01_03_ 2009"/>
      <sheetName val="Лист1"/>
      <sheetName val="Inventories as of 03.20"/>
      <sheetName val="#REF"/>
      <sheetName val="запрос"/>
      <sheetName val="CurRates"/>
      <sheetName val="5"/>
      <sheetName val="затраты"/>
      <sheetName val="groupings"/>
      <sheetName val="список"/>
      <sheetName val="дебиторы"/>
      <sheetName val="#ссылка"/>
      <sheetName val="Utilization by CC table and cha"/>
      <sheetName val="SENSITIVITY"/>
      <sheetName val="report"/>
      <sheetName val="KPI data"/>
      <sheetName val="Setup"/>
      <sheetName val="Generators"/>
      <sheetName val="Transmission"/>
      <sheetName val="Demand"/>
      <sheetName val="Scenarios"/>
      <sheetName val="Flow summary"/>
      <sheetName val="Flows"/>
      <sheetName val="Generator summary"/>
      <sheetName val="fes"/>
      <sheetName val="на 1 тут"/>
      <sheetName val="APP Systems"/>
      <sheetName val="Лист2"/>
      <sheetName val="Период"/>
      <sheetName val="Филиал"/>
      <sheetName val="Com0226"/>
      <sheetName val="Projects"/>
      <sheetName val="inf"/>
      <sheetName val="Support"/>
    </sheetNames>
    <sheetDataSet>
      <sheetData sheetId="0" refreshError="1"/>
      <sheetData sheetId="1" refreshError="1"/>
      <sheetData sheetId="2" refreshError="1">
        <row r="8">
          <cell r="B8">
            <v>0</v>
          </cell>
          <cell r="D8">
            <v>0</v>
          </cell>
          <cell r="F8">
            <v>0</v>
          </cell>
          <cell r="H8">
            <v>0</v>
          </cell>
          <cell r="J8">
            <v>0</v>
          </cell>
          <cell r="L8">
            <v>0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</row>
        <row r="9">
          <cell r="B9">
            <v>0</v>
          </cell>
          <cell r="D9">
            <v>0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</row>
        <row r="11">
          <cell r="B11">
            <v>0</v>
          </cell>
          <cell r="D11">
            <v>0</v>
          </cell>
          <cell r="F11">
            <v>0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</row>
        <row r="14">
          <cell r="B14">
            <v>0</v>
          </cell>
          <cell r="D14">
            <v>0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</row>
        <row r="15">
          <cell r="B15">
            <v>0</v>
          </cell>
          <cell r="D15">
            <v>0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</row>
        <row r="17">
          <cell r="B17">
            <v>0</v>
          </cell>
          <cell r="D17">
            <v>0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</row>
        <row r="19">
          <cell r="B19">
            <v>0</v>
          </cell>
          <cell r="D19">
            <v>0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FS"/>
      <sheetName val="CF"/>
      <sheetName val="IFRS"/>
      <sheetName val="IAS_05d"/>
      <sheetName val="Journals"/>
      <sheetName val="2.1"/>
      <sheetName val="2.2"/>
      <sheetName val="2.3"/>
      <sheetName val="2.4"/>
      <sheetName val="2.5"/>
      <sheetName val="2.7"/>
      <sheetName val="3.1"/>
      <sheetName val="3.2_OB"/>
      <sheetName val="3.2_CB"/>
      <sheetName val="3.3"/>
      <sheetName val="3.4"/>
      <sheetName val="3.5"/>
      <sheetName val="3.6"/>
      <sheetName val="3.9"/>
      <sheetName val="IFRSMapping"/>
      <sheetName val="Main"/>
      <sheetName val="DT 6m_02"/>
      <sheetName val="Inv_1"/>
      <sheetName val="NMG"/>
      <sheetName val="3.2"/>
      <sheetName val="MassTrail"/>
      <sheetName val="FS Interim"/>
      <sheetName val="4 Fin &amp; Publ"/>
      <sheetName val="working - noprint"/>
      <sheetName val="5 - capex &amp; wrk captl"/>
      <sheetName val="2 - prices &amp; other assmpt"/>
      <sheetName val="Заголовок"/>
      <sheetName val="Inventories as of 03.20"/>
      <sheetName val="Results"/>
      <sheetName val="Макропоказатели"/>
      <sheetName val="справочники"/>
      <sheetName val="natl consult reg."/>
      <sheetName val="Лист1"/>
      <sheetName val="APP Systems"/>
      <sheetName val="BCS APP Slovakia"/>
      <sheetName val="BCS APP CR"/>
      <sheetName val="затраты"/>
      <sheetName val="groupings"/>
      <sheetName val="список"/>
      <sheetName val="дебиторы"/>
      <sheetName val="#ссылка"/>
      <sheetName val="KCCKgroup_consolidation model_2"/>
      <sheetName val="CurRates"/>
      <sheetName val="fes"/>
      <sheetName val="Итог по НПО "/>
      <sheetName val="Scenar"/>
      <sheetName val="sapactivexlhiddensheet"/>
      <sheetName val="П"/>
      <sheetName val="баланс (ф1)"/>
      <sheetName val="Понедельно"/>
      <sheetName val="1.411.1"/>
      <sheetName val="инвестициисвод"/>
      <sheetName val="Исх. д."/>
      <sheetName val="1,3 новая"/>
      <sheetName val="К"/>
      <sheetName val="1.401.2"/>
      <sheetName val="3.3.31."/>
      <sheetName val="детализация_01_03_ 2009"/>
      <sheetName val="запрос"/>
      <sheetName val="Com0226"/>
      <sheetName val="Лист2"/>
      <sheetName val="Период"/>
      <sheetName val="Филиал"/>
      <sheetName val="Riders for Info Pack"/>
      <sheetName val="cus_HK1033"/>
      <sheetName val="#REF"/>
      <sheetName val="tasat"/>
      <sheetName val="дк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C1" t="str">
            <v>Перечень поправок</v>
          </cell>
        </row>
        <row r="5">
          <cell r="F5" t="str">
            <v>OK</v>
          </cell>
          <cell r="G5" t="str">
            <v>ERROR</v>
          </cell>
          <cell r="H5" t="str">
            <v>OK</v>
          </cell>
          <cell r="I5" t="str">
            <v>OK</v>
          </cell>
        </row>
        <row r="6">
          <cell r="A6" t="str">
            <v>#</v>
          </cell>
          <cell r="B6" t="str">
            <v>Группа</v>
          </cell>
          <cell r="C6" t="str">
            <v>Описание</v>
          </cell>
          <cell r="D6" t="str">
            <v>Наименование</v>
          </cell>
          <cell r="E6" t="str">
            <v>Код МСФО</v>
          </cell>
          <cell r="F6">
            <v>38353</v>
          </cell>
          <cell r="G6">
            <v>38717</v>
          </cell>
          <cell r="H6">
            <v>0</v>
          </cell>
          <cell r="I6">
            <v>0</v>
          </cell>
          <cell r="J6">
            <v>0</v>
          </cell>
        </row>
        <row r="8">
          <cell r="C8" t="e">
            <v>#REF!</v>
          </cell>
          <cell r="F8">
            <v>0</v>
          </cell>
          <cell r="G8">
            <v>5.7910000083211344E-2</v>
          </cell>
          <cell r="H8" t="e">
            <v>#REF!</v>
          </cell>
          <cell r="I8" t="e">
            <v>#REF!</v>
          </cell>
          <cell r="J8" t="e">
            <v>#REF!</v>
          </cell>
        </row>
        <row r="10">
          <cell r="A10" t="str">
            <v>2.1</v>
          </cell>
          <cell r="B10" t="str">
            <v>Поправка по МСФО</v>
          </cell>
          <cell r="C10" t="str">
            <v>Корректировка себестоимости - переклассификация материалов, приобретенных у компаний группы, на внешних поставщиков</v>
          </cell>
          <cell r="D10" t="str">
            <v>Себестоимость - сырье и материалы - консолидируемые компании</v>
          </cell>
          <cell r="E10" t="str">
            <v>PL-CS-150-I1</v>
          </cell>
          <cell r="G10">
            <v>-308281.23780999996</v>
          </cell>
        </row>
        <row r="11">
          <cell r="A11" t="str">
            <v>2.1</v>
          </cell>
          <cell r="B11" t="str">
            <v>Поправка по МСФО</v>
          </cell>
          <cell r="C11" t="str">
            <v>Корректировка себестоимости - переклассификация материалов, приобретенных у компаний группы, на внешних поставщиков</v>
          </cell>
          <cell r="D11" t="str">
            <v>Себестоимость - сырье и материалы - прочие компании</v>
          </cell>
          <cell r="E11" t="str">
            <v>PL-CS-150-I0</v>
          </cell>
          <cell r="G11">
            <v>308281.23780999996</v>
          </cell>
        </row>
        <row r="12">
          <cell r="A12" t="str">
            <v>2.1</v>
          </cell>
          <cell r="B12" t="str">
            <v>Поправка по МСФО</v>
          </cell>
          <cell r="C12" t="str">
            <v>Корректировка себестоимости - переклассификация материалов, приобретенных у компаний группы, на внешних поставщиков</v>
          </cell>
          <cell r="D12" t="str">
            <v>Себестоимость - товары для перепродажи - прочие товары, работы, услуги - консолидируемые компании</v>
          </cell>
          <cell r="E12" t="str">
            <v>PL-CS-162-I1</v>
          </cell>
          <cell r="G12">
            <v>-1537</v>
          </cell>
        </row>
        <row r="13">
          <cell r="A13" t="str">
            <v>2.1</v>
          </cell>
          <cell r="B13" t="str">
            <v>Поправка по МСФО</v>
          </cell>
          <cell r="C13" t="str">
            <v>Корректировка себестоимости - переклассификация материалов, приобретенных у компаний группы, на внешних поставщиков</v>
          </cell>
          <cell r="D13" t="str">
            <v>Себестоимость - товары для перепродажи - прочие товары, работы, услуги - прочие компании</v>
          </cell>
          <cell r="E13" t="str">
            <v>PL-CS-162-I0</v>
          </cell>
          <cell r="G13">
            <v>1537</v>
          </cell>
        </row>
        <row r="14">
          <cell r="A14" t="str">
            <v>2.1</v>
          </cell>
          <cell r="B14" t="str">
            <v>Поправка по МСФО</v>
          </cell>
          <cell r="C14" t="str">
            <v>Корректировка себестоимости - переклассификация материалов, приобретенных у компаний группы, на внешних поставщиков</v>
          </cell>
          <cell r="D14" t="str">
            <v>Себестоимость - товары для перепродажи - прочие товары, работы, услуги - консолидируемые компании</v>
          </cell>
          <cell r="E14" t="str">
            <v>PL-CS-162-I1</v>
          </cell>
          <cell r="G14">
            <v>-32998</v>
          </cell>
        </row>
        <row r="15">
          <cell r="A15" t="str">
            <v>2.1</v>
          </cell>
          <cell r="B15" t="str">
            <v>Поправка по МСФО</v>
          </cell>
          <cell r="C15" t="str">
            <v>Корректировка себестоимости - переклассификация материалов, приобретенных у компаний группы, на внешних поставщиков</v>
          </cell>
          <cell r="D15" t="str">
            <v>Себестоимость - товары для перепродажи - минеральные удобрения - прочие компании</v>
          </cell>
          <cell r="E15" t="str">
            <v>PL-CS-160-I0</v>
          </cell>
          <cell r="G15">
            <v>32998</v>
          </cell>
        </row>
        <row r="17">
          <cell r="A17" t="str">
            <v>2.2</v>
          </cell>
          <cell r="B17" t="str">
            <v>Поправка по МСФО</v>
          </cell>
          <cell r="C17" t="str">
            <v>Переклассификация изменений НЗП и готовой продукции по элементам себестоимости</v>
          </cell>
          <cell r="D17" t="str">
            <v>Себестоимость - транспортные расходы - прочие компании</v>
          </cell>
          <cell r="E17" t="str">
            <v>PL-CS-100-I0</v>
          </cell>
          <cell r="G17">
            <v>-2343.3089555689849</v>
          </cell>
        </row>
        <row r="18">
          <cell r="A18" t="str">
            <v>2.2</v>
          </cell>
          <cell r="B18" t="str">
            <v>Поправка по МСФО</v>
          </cell>
          <cell r="C18" t="str">
            <v>Переклассификация изменений НЗП и готовой продукции по элементам себестоимости</v>
          </cell>
          <cell r="D18" t="str">
            <v>Себестоимость - амортизационные расходы</v>
          </cell>
          <cell r="E18" t="str">
            <v>PL-CS-120</v>
          </cell>
          <cell r="G18">
            <v>-6779.851868519655</v>
          </cell>
        </row>
        <row r="19">
          <cell r="A19" t="str">
            <v>2.2</v>
          </cell>
          <cell r="B19" t="str">
            <v>Поправка по МСФО</v>
          </cell>
          <cell r="C19" t="str">
            <v>Переклассификация изменений НЗП и готовой продукции по элементам себестоимости</v>
          </cell>
          <cell r="D19" t="str">
            <v>Себестоимость - ремонт и обслуживание - прочие компании</v>
          </cell>
          <cell r="E19" t="str">
            <v>PL-CS-130-I0</v>
          </cell>
          <cell r="G19">
            <v>-6907.1728180206173</v>
          </cell>
        </row>
        <row r="20">
          <cell r="A20" t="str">
            <v>2.2</v>
          </cell>
          <cell r="B20" t="str">
            <v>Поправка по МСФО</v>
          </cell>
          <cell r="C20" t="str">
            <v>Переклассификация изменений НЗП и готовой продукции по элементам себестоимости</v>
          </cell>
          <cell r="D20" t="str">
            <v>Себестоимость - сырье и материалы - прочие компании</v>
          </cell>
          <cell r="E20" t="str">
            <v>PL-CS-150-I0</v>
          </cell>
          <cell r="G20">
            <v>-113191.16156584596</v>
          </cell>
        </row>
        <row r="21">
          <cell r="A21" t="str">
            <v>2.2</v>
          </cell>
          <cell r="B21" t="str">
            <v>Поправка по МСФО</v>
          </cell>
          <cell r="C21" t="str">
            <v>Переклассификация изменений НЗП и готовой продукции по элементам себестоимости</v>
          </cell>
          <cell r="D21" t="str">
            <v>Себестоимость - электроэнергия и коммунальные услуги - прочие компании</v>
          </cell>
          <cell r="E21" t="str">
            <v>PL-CS-170-I0</v>
          </cell>
          <cell r="G21">
            <v>-45933.872587634833</v>
          </cell>
        </row>
        <row r="22">
          <cell r="A22" t="str">
            <v>2.2</v>
          </cell>
          <cell r="B22" t="str">
            <v>Поправка по МСФО</v>
          </cell>
          <cell r="C22" t="str">
            <v>Переклассификация изменений НЗП и готовой продукции по элементам себестоимости</v>
          </cell>
          <cell r="D22" t="str">
            <v>Себестоимость - расходы на оплату труда и ЕСН</v>
          </cell>
          <cell r="E22" t="str">
            <v>PL-CS-110</v>
          </cell>
          <cell r="G22">
            <v>-33936.103547463128</v>
          </cell>
        </row>
        <row r="23">
          <cell r="A23" t="str">
            <v>2.2</v>
          </cell>
          <cell r="B23" t="str">
            <v>Поправка по МСФО</v>
          </cell>
          <cell r="C23" t="str">
            <v>Переклассификация изменений НЗП и готовой продукции по элементам себестоимости</v>
          </cell>
          <cell r="D23" t="str">
            <v xml:space="preserve">Себестоимость - прочие расходы - прочие компании </v>
          </cell>
          <cell r="E23" t="str">
            <v>PL-CS-180-I0</v>
          </cell>
          <cell r="G23">
            <v>209091.47134305313</v>
          </cell>
        </row>
        <row r="25">
          <cell r="A25" t="str">
            <v>2.3</v>
          </cell>
          <cell r="B25" t="str">
            <v>Переклассификация</v>
          </cell>
          <cell r="C25" t="str">
            <v>Переклассификация кредиторской задолженности по приобретению ОС</v>
          </cell>
          <cell r="D25" t="str">
            <v>Торговая кредиторская задолженность - прочие компании</v>
          </cell>
          <cell r="E25" t="str">
            <v>L-C-100-I0</v>
          </cell>
          <cell r="F25">
            <v>1459</v>
          </cell>
          <cell r="G25">
            <v>2811.0520000000001</v>
          </cell>
        </row>
        <row r="26">
          <cell r="A26" t="str">
            <v>2.3</v>
          </cell>
          <cell r="B26" t="str">
            <v>Переклассификация</v>
          </cell>
          <cell r="C26" t="str">
            <v>Переклассификация кредиторской задолженности по приобретению ОС</v>
          </cell>
          <cell r="D26" t="str">
            <v>Кредиторская задолженность по приобретению ОС и НЗС - прочие компании</v>
          </cell>
          <cell r="E26" t="str">
            <v>L-C-101-I0</v>
          </cell>
          <cell r="F26">
            <v>-1459</v>
          </cell>
          <cell r="G26">
            <v>-2811.0520000000001</v>
          </cell>
        </row>
        <row r="28">
          <cell r="A28" t="str">
            <v>2.4</v>
          </cell>
          <cell r="B28" t="str">
            <v>Поправка по МСФО</v>
          </cell>
          <cell r="C28" t="str">
            <v>Переклассификация катализаторных сеток</v>
          </cell>
          <cell r="D28" t="str">
            <v>Катализаторы и катализаторные сетки</v>
          </cell>
          <cell r="E28" t="str">
            <v>A-NC-750</v>
          </cell>
          <cell r="F28">
            <v>159275.95576000001</v>
          </cell>
          <cell r="G28">
            <v>189870.06753</v>
          </cell>
        </row>
        <row r="29">
          <cell r="A29" t="str">
            <v>2.4</v>
          </cell>
          <cell r="B29" t="str">
            <v>Поправка по МСФО</v>
          </cell>
          <cell r="C29" t="str">
            <v>Переклассификация катализаторных сеток</v>
          </cell>
          <cell r="D29" t="str">
            <v>Запасы - сырье и вспомогательные материалы</v>
          </cell>
          <cell r="E29" t="str">
            <v>A-C-103</v>
          </cell>
          <cell r="F29">
            <v>-159275.95576000001</v>
          </cell>
          <cell r="G29">
            <v>-189870.06753</v>
          </cell>
        </row>
        <row r="30">
          <cell r="A30" t="str">
            <v>2.4</v>
          </cell>
          <cell r="B30" t="str">
            <v>Поправка по МСФО</v>
          </cell>
          <cell r="C30" t="str">
            <v>Переклассификация катализаторных сеток</v>
          </cell>
          <cell r="D30" t="str">
            <v xml:space="preserve">Себестоимость - прочие расходы - прочие компании </v>
          </cell>
          <cell r="E30" t="str">
            <v>PL-CS-180-I0</v>
          </cell>
          <cell r="G30">
            <v>-24472.573850000001</v>
          </cell>
        </row>
        <row r="31">
          <cell r="A31" t="str">
            <v>2.4</v>
          </cell>
          <cell r="B31" t="str">
            <v>Поправка по МСФО</v>
          </cell>
          <cell r="C31" t="str">
            <v>Переклассификация катализаторных сеток</v>
          </cell>
          <cell r="D31" t="str">
            <v>Себестоимость - сырье и материалы - прочие компании</v>
          </cell>
          <cell r="E31" t="str">
            <v>PL-CS-150-I0</v>
          </cell>
          <cell r="G31">
            <v>24472.573850000001</v>
          </cell>
        </row>
        <row r="33">
          <cell r="A33" t="str">
            <v>2.5</v>
          </cell>
          <cell r="B33" t="str">
            <v>Поправка по МСФО</v>
          </cell>
          <cell r="C33" t="str">
            <v>Дополнительная поправка по резерву на обесценение материалов по компаниям группы</v>
          </cell>
          <cell r="D33" t="str">
            <v xml:space="preserve">Запасы - резерв под обесценение </v>
          </cell>
          <cell r="E33" t="str">
            <v>A-C-110</v>
          </cell>
          <cell r="G33">
            <v>-7844</v>
          </cell>
        </row>
        <row r="34">
          <cell r="A34" t="str">
            <v>2.5</v>
          </cell>
          <cell r="B34" t="str">
            <v>Поправка по МСФО</v>
          </cell>
          <cell r="C34" t="str">
            <v>Дополнительная поправка по резерву на обесценение материалов по компаниям группы</v>
          </cell>
          <cell r="D34" t="str">
            <v>Общехозяйственные и административные расходы - резерв на устаревание ТМЗ</v>
          </cell>
          <cell r="E34" t="str">
            <v>PL-GE-145</v>
          </cell>
          <cell r="G34">
            <v>7844</v>
          </cell>
        </row>
        <row r="36">
          <cell r="A36" t="str">
            <v>2.7</v>
          </cell>
          <cell r="B36" t="str">
            <v>Поправка по МСФО</v>
          </cell>
          <cell r="C36" t="str">
            <v>Инфлирование уставного капитала</v>
          </cell>
          <cell r="D36" t="str">
            <v>Акционерный капитал</v>
          </cell>
          <cell r="E36" t="str">
            <v>SHE-100</v>
          </cell>
          <cell r="F36">
            <v>-29800</v>
          </cell>
          <cell r="G36">
            <v>-29800</v>
          </cell>
        </row>
        <row r="37">
          <cell r="A37" t="str">
            <v>2.7</v>
          </cell>
          <cell r="B37" t="str">
            <v>Поправка по МСФО</v>
          </cell>
          <cell r="C37" t="str">
            <v>Инфлирование уставного капитала</v>
          </cell>
          <cell r="D37" t="str">
            <v>Нераспределенная прибыль прошлых периодов</v>
          </cell>
          <cell r="E37" t="str">
            <v>SHE-600</v>
          </cell>
          <cell r="F37">
            <v>29800</v>
          </cell>
          <cell r="G37">
            <v>29800</v>
          </cell>
        </row>
        <row r="40">
          <cell r="A40" t="str">
            <v>3.1</v>
          </cell>
          <cell r="B40" t="str">
            <v>Консолидационная поправка</v>
          </cell>
          <cell r="C40" t="str">
            <v>Исключение финансовых вложений в консолидируемые компании</v>
          </cell>
          <cell r="D40" t="str">
            <v>Акционерный капитал</v>
          </cell>
          <cell r="E40" t="str">
            <v>SHE-100</v>
          </cell>
          <cell r="F40">
            <v>997396</v>
          </cell>
          <cell r="G40">
            <v>3405539</v>
          </cell>
        </row>
        <row r="41">
          <cell r="A41" t="str">
            <v>3.1</v>
          </cell>
          <cell r="B41" t="str">
            <v>Консолидационная поправка</v>
          </cell>
          <cell r="C41" t="str">
            <v>Исключение финансовых вложений в консолидируемые компании</v>
          </cell>
          <cell r="D41" t="str">
            <v>Доля миноритарных акционеров в капитале дочерних компаний</v>
          </cell>
          <cell r="E41" t="str">
            <v>SHE-500</v>
          </cell>
          <cell r="F41">
            <v>-5</v>
          </cell>
          <cell r="G41">
            <v>-5</v>
          </cell>
        </row>
        <row r="42">
          <cell r="A42" t="str">
            <v>3.1</v>
          </cell>
          <cell r="B42" t="str">
            <v>Консолидационная поправка</v>
          </cell>
          <cell r="C42" t="str">
            <v>Исключение финансовых вложений в консолидируемые компании</v>
          </cell>
          <cell r="D42" t="str">
            <v>Прочая краткосрочная дебиторская задолженность - консолидируемые компании</v>
          </cell>
          <cell r="E42" t="str">
            <v>A-C-230-I1</v>
          </cell>
          <cell r="F42">
            <v>0</v>
          </cell>
          <cell r="G42">
            <v>-34475</v>
          </cell>
        </row>
        <row r="43">
          <cell r="A43" t="str">
            <v>3.1</v>
          </cell>
          <cell r="B43" t="str">
            <v>Консолидационная поправка</v>
          </cell>
          <cell r="C43" t="str">
            <v>Исключение финансовых вложений в консолидируемые компании</v>
          </cell>
          <cell r="D43" t="str">
            <v>Прибыль/убыток от выбытия основных средств, нетто</v>
          </cell>
          <cell r="E43" t="str">
            <v>PL-OIE-110</v>
          </cell>
          <cell r="F43">
            <v>0</v>
          </cell>
          <cell r="G43">
            <v>-444804</v>
          </cell>
        </row>
        <row r="44">
          <cell r="A44" t="str">
            <v>3.1</v>
          </cell>
          <cell r="B44" t="str">
            <v>Консолидационная поправка</v>
          </cell>
          <cell r="C44" t="str">
            <v>Исключение финансовых вложений в консолидируемые компании</v>
          </cell>
          <cell r="D44" t="str">
            <v>Долгосрочные инвестиции в акции - консолидируемые компании</v>
          </cell>
          <cell r="E44" t="str">
            <v>A-NC-200-I1</v>
          </cell>
          <cell r="F44">
            <v>-997391</v>
          </cell>
          <cell r="G44">
            <v>-2926255</v>
          </cell>
        </row>
        <row r="46">
          <cell r="A46" t="str">
            <v>3.2</v>
          </cell>
          <cell r="B46" t="str">
            <v>Консолидационная поправка</v>
          </cell>
          <cell r="C46" t="str">
            <v>Исключение внутригрупповых операций</v>
          </cell>
          <cell r="D46" t="str">
            <v>Прочая долгосрочная дебиторская задолженность - консолидируемые компании</v>
          </cell>
          <cell r="E46" t="str">
            <v>A-NC-620-I1</v>
          </cell>
          <cell r="F46">
            <v>-25918</v>
          </cell>
          <cell r="G46">
            <v>-746900</v>
          </cell>
        </row>
        <row r="47">
          <cell r="A47" t="str">
            <v>3.2</v>
          </cell>
          <cell r="B47" t="str">
            <v>Консолидационная поправка</v>
          </cell>
          <cell r="C47" t="str">
            <v>Исключение внутригрупповых операций</v>
          </cell>
          <cell r="D47" t="str">
            <v>Торговая дебиторская задолженность - консолидируемые компании</v>
          </cell>
          <cell r="E47" t="str">
            <v>A-C-200-I1</v>
          </cell>
          <cell r="F47">
            <v>-62563.169149999994</v>
          </cell>
          <cell r="G47">
            <v>-332339.21201999998</v>
          </cell>
        </row>
        <row r="48">
          <cell r="A48" t="str">
            <v>3.2</v>
          </cell>
          <cell r="B48" t="str">
            <v>Консолидационная поправка</v>
          </cell>
          <cell r="C48" t="str">
            <v>Исключение внутригрупповых операций</v>
          </cell>
          <cell r="D48" t="str">
            <v>Авансы выданные - консолидируемые компании</v>
          </cell>
          <cell r="E48" t="str">
            <v>A-C-210-I1</v>
          </cell>
          <cell r="F48">
            <v>0</v>
          </cell>
          <cell r="G48">
            <v>-59724.389920000001</v>
          </cell>
        </row>
        <row r="49">
          <cell r="A49" t="str">
            <v>3.2</v>
          </cell>
          <cell r="B49" t="str">
            <v>Консолидационная поправка</v>
          </cell>
          <cell r="C49" t="str">
            <v>Исключение внутригрупповых операций</v>
          </cell>
          <cell r="D49" t="str">
            <v>Прочая краткосрочная дебиторская задолженность - консолидируемые компании</v>
          </cell>
          <cell r="E49" t="str">
            <v>A-C-230-I1</v>
          </cell>
          <cell r="F49">
            <v>-284</v>
          </cell>
          <cell r="G49">
            <v>-55777.592540000012</v>
          </cell>
        </row>
        <row r="50">
          <cell r="A50" t="str">
            <v>3.2</v>
          </cell>
          <cell r="B50" t="str">
            <v>Консолидационная поправка</v>
          </cell>
          <cell r="C50" t="str">
            <v>Исключение внутригрупповых операций</v>
          </cell>
          <cell r="D50" t="str">
            <v xml:space="preserve">Краткосрочные займы выданные - основная сумма - консолидируемые компании </v>
          </cell>
          <cell r="E50" t="str">
            <v>A-C-400-I1</v>
          </cell>
          <cell r="F50">
            <v>-204370</v>
          </cell>
          <cell r="G50">
            <v>-41700</v>
          </cell>
        </row>
        <row r="51">
          <cell r="A51" t="str">
            <v>3.2</v>
          </cell>
          <cell r="B51" t="str">
            <v>Консолидационная поправка</v>
          </cell>
          <cell r="C51" t="str">
            <v>Исключение внутригрупповых операций</v>
          </cell>
          <cell r="D51" t="str">
            <v xml:space="preserve">Краткосрочные векселя полученные - основная сумма - консолидируемые компании </v>
          </cell>
          <cell r="E51" t="str">
            <v>A-C-600-I1</v>
          </cell>
          <cell r="F51">
            <v>0</v>
          </cell>
          <cell r="G51">
            <v>-33994.703999999998</v>
          </cell>
        </row>
        <row r="52">
          <cell r="A52" t="str">
            <v>3.2</v>
          </cell>
          <cell r="B52" t="str">
            <v>Консолидационная поправка</v>
          </cell>
          <cell r="C52" t="str">
            <v>Исключение внутригрупповых операций</v>
          </cell>
          <cell r="D52" t="str">
            <v>Торговая кредиторская задолженность - консолидируемые компании</v>
          </cell>
          <cell r="E52" t="str">
            <v>L-C-100-I1</v>
          </cell>
          <cell r="F52">
            <v>91487.644240000009</v>
          </cell>
          <cell r="G52">
            <v>1039436.98346</v>
          </cell>
        </row>
        <row r="53">
          <cell r="A53" t="str">
            <v>3.2</v>
          </cell>
          <cell r="B53" t="str">
            <v>Консолидационная поправка</v>
          </cell>
          <cell r="C53" t="str">
            <v>Исключение внутригрупповых операций</v>
          </cell>
          <cell r="D53" t="str">
            <v>Авансы полученные - консолидируемые компании</v>
          </cell>
          <cell r="E53" t="str">
            <v>L-C-102-I1</v>
          </cell>
          <cell r="F53">
            <v>0.39947000000000005</v>
          </cell>
          <cell r="G53">
            <v>59356.840670000005</v>
          </cell>
        </row>
        <row r="54">
          <cell r="A54" t="str">
            <v>3.2</v>
          </cell>
          <cell r="B54" t="str">
            <v>Консолидационная поправка</v>
          </cell>
          <cell r="C54" t="str">
            <v>Исключение внутригрупповых операций</v>
          </cell>
          <cell r="D54" t="str">
            <v>Прочая краткосрочная кредиторская задолженность - консолидируемые компании</v>
          </cell>
          <cell r="E54" t="str">
            <v>L-C-103-I1</v>
          </cell>
          <cell r="F54">
            <v>38</v>
          </cell>
          <cell r="G54">
            <v>39451.25836</v>
          </cell>
        </row>
        <row r="55">
          <cell r="A55" t="str">
            <v>3.2</v>
          </cell>
          <cell r="B55" t="str">
            <v>Консолидационная поправка</v>
          </cell>
          <cell r="C55" t="str">
            <v>Исключение внутригрупповых операций</v>
          </cell>
          <cell r="D55" t="str">
            <v>Краткосрочные займы полученные - основная сумма - консолидируемые компании</v>
          </cell>
          <cell r="E55" t="str">
            <v>L-C-600-I1</v>
          </cell>
          <cell r="F55">
            <v>204370</v>
          </cell>
          <cell r="G55">
            <v>87915</v>
          </cell>
        </row>
        <row r="56">
          <cell r="A56" t="str">
            <v>3.2</v>
          </cell>
          <cell r="B56" t="str">
            <v>Консолидационная поправка</v>
          </cell>
          <cell r="C56" t="str">
            <v>Исключение внутригрупповых операций</v>
          </cell>
          <cell r="D56" t="str">
            <v>Краткосрочные займы полученные - проценты - консолидируемые компании</v>
          </cell>
          <cell r="E56" t="str">
            <v>L-C-601-I1</v>
          </cell>
          <cell r="F56">
            <v>190</v>
          </cell>
          <cell r="G56">
            <v>2.92401</v>
          </cell>
        </row>
        <row r="57">
          <cell r="A57" t="str">
            <v>3.2</v>
          </cell>
          <cell r="B57" t="str">
            <v>Консолидационная поправка</v>
          </cell>
          <cell r="C57" t="str">
            <v>Исключение внутригрупповых операций</v>
          </cell>
          <cell r="D57" t="str">
            <v>Прочая краткосрочная дебиторская задолженность - прочие компании</v>
          </cell>
          <cell r="E57" t="str">
            <v>A-C-230-I0</v>
          </cell>
          <cell r="F57">
            <v>-2950.8745600000257</v>
          </cell>
        </row>
        <row r="58">
          <cell r="A58" t="str">
            <v>3.2</v>
          </cell>
          <cell r="B58" t="str">
            <v>Консолидационная поправка</v>
          </cell>
          <cell r="C58" t="str">
            <v>Исключение внутригрупповых операций</v>
          </cell>
          <cell r="D58" t="str">
            <v>Выручка от реализации - минеральные удобрения, внутренний рынок - консолидируемые компании</v>
          </cell>
          <cell r="E58" t="str">
            <v>PL-S-102-I1</v>
          </cell>
          <cell r="G58">
            <v>310746.16234000004</v>
          </cell>
        </row>
        <row r="59">
          <cell r="A59" t="str">
            <v>3.2</v>
          </cell>
          <cell r="B59" t="str">
            <v>Консолидационная поправка</v>
          </cell>
          <cell r="C59" t="str">
            <v>Исключение внутригрупповых операций</v>
          </cell>
          <cell r="D59" t="str">
            <v>Выручка от реализации - полимеры и продукция неорганической химии, внутренний рынок - консолидируемые компании</v>
          </cell>
          <cell r="E59" t="str">
            <v>PL-S-105-I1</v>
          </cell>
          <cell r="G59">
            <v>403287.80830999941</v>
          </cell>
        </row>
        <row r="60">
          <cell r="A60" t="str">
            <v>3.2</v>
          </cell>
          <cell r="B60" t="str">
            <v>Консолидационная поправка</v>
          </cell>
          <cell r="C60" t="str">
            <v>Исключение внутригрупповых операций</v>
          </cell>
          <cell r="D60" t="str">
            <v>Выручка от реализации - прочие товары, работы, услуги, внутренний рынок - консолидируемые компании</v>
          </cell>
          <cell r="E60" t="str">
            <v>PL-S-106-I1</v>
          </cell>
          <cell r="G60">
            <v>2174632.1874052542</v>
          </cell>
        </row>
        <row r="61">
          <cell r="A61" t="str">
            <v>3.2</v>
          </cell>
          <cell r="B61" t="str">
            <v>Консолидационная поправка</v>
          </cell>
          <cell r="C61" t="str">
            <v>Исключение внутригрупповых операций</v>
          </cell>
          <cell r="D61" t="str">
            <v>Себестоимость - транспортные расходы - консолидируемые компании</v>
          </cell>
          <cell r="E61" t="str">
            <v>PL-CS-100-I1</v>
          </cell>
          <cell r="G61">
            <v>-117991.24199000002</v>
          </cell>
        </row>
        <row r="62">
          <cell r="A62" t="str">
            <v>3.2</v>
          </cell>
          <cell r="B62" t="str">
            <v>Консолидационная поправка</v>
          </cell>
          <cell r="C62" t="str">
            <v>Исключение внутригрупповых операций</v>
          </cell>
          <cell r="D62" t="str">
            <v>Себестоимость - ремонт и обслуживание - консолидируемые компании</v>
          </cell>
          <cell r="E62" t="str">
            <v>PL-CS-130-I1</v>
          </cell>
          <cell r="G62">
            <v>-180856.19975799997</v>
          </cell>
        </row>
        <row r="63">
          <cell r="A63" t="str">
            <v>3.2</v>
          </cell>
          <cell r="B63" t="str">
            <v>Консолидационная поправка</v>
          </cell>
          <cell r="C63" t="str">
            <v>Исключение внутригрупповых операций</v>
          </cell>
          <cell r="D63" t="str">
            <v>Себестоимость - сырье и материалы - консолидируемые компании</v>
          </cell>
          <cell r="E63" t="str">
            <v>PL-CS-150-I1</v>
          </cell>
          <cell r="G63">
            <v>-1639945.2952100001</v>
          </cell>
        </row>
        <row r="64">
          <cell r="A64" t="str">
            <v>3.2</v>
          </cell>
          <cell r="B64" t="str">
            <v>Консолидационная поправка</v>
          </cell>
          <cell r="C64" t="str">
            <v>Исключение внутригрупповых операций</v>
          </cell>
          <cell r="D64" t="str">
            <v>Себестоимость - товары для перепродажи - полимеры и продукция неорганической химии - консолидируемые компании</v>
          </cell>
          <cell r="E64" t="str">
            <v>PL-CS-161-I1</v>
          </cell>
          <cell r="G64">
            <v>-8612.4449600000007</v>
          </cell>
        </row>
        <row r="65">
          <cell r="A65" t="str">
            <v>3.2</v>
          </cell>
          <cell r="B65" t="str">
            <v>Консолидационная поправка</v>
          </cell>
          <cell r="C65" t="str">
            <v>Исключение внутригрупповых операций</v>
          </cell>
          <cell r="D65" t="str">
            <v>Себестоимость - товары для перепродажи - прочие товары, работы, услуги - консолидируемые компании</v>
          </cell>
          <cell r="E65" t="str">
            <v>PL-CS-162-I1</v>
          </cell>
          <cell r="G65">
            <v>-325936.63864000002</v>
          </cell>
        </row>
        <row r="66">
          <cell r="A66" t="str">
            <v>3.2</v>
          </cell>
          <cell r="B66" t="str">
            <v>Консолидационная поправка</v>
          </cell>
          <cell r="C66" t="str">
            <v>Исключение внутригрупповых операций</v>
          </cell>
          <cell r="D66" t="str">
            <v>Себестоимость - электроэнергия и коммунальные услуги - консолидируемые компании</v>
          </cell>
          <cell r="E66" t="str">
            <v>PL-CS-170-I1</v>
          </cell>
          <cell r="G66">
            <v>-970929.36177000008</v>
          </cell>
        </row>
        <row r="67">
          <cell r="A67" t="str">
            <v>3.2</v>
          </cell>
          <cell r="B67" t="str">
            <v>Консолидационная поправка</v>
          </cell>
          <cell r="C67" t="str">
            <v>Исключение внутригрупповых операций</v>
          </cell>
          <cell r="D67" t="str">
            <v xml:space="preserve">Себестоимость - прочие расходы - консолидируемые компании </v>
          </cell>
          <cell r="E67" t="str">
            <v>PL-CS-180-I1</v>
          </cell>
          <cell r="G67">
            <v>-491524.59164000017</v>
          </cell>
        </row>
        <row r="68">
          <cell r="A68" t="str">
            <v>3.2</v>
          </cell>
          <cell r="B68" t="str">
            <v>Консолидационная поправка</v>
          </cell>
          <cell r="C68" t="str">
            <v>Исключение внутригрупповых операций</v>
          </cell>
          <cell r="D68" t="str">
            <v>Коммерческие расходы - транспортные расходы - консолидируемые компании</v>
          </cell>
          <cell r="E68" t="str">
            <v>PL-SE-110-I1</v>
          </cell>
          <cell r="G68">
            <v>-119091.06408000004</v>
          </cell>
        </row>
        <row r="69">
          <cell r="A69" t="str">
            <v>3.2</v>
          </cell>
          <cell r="B69" t="str">
            <v>Консолидационная поправка</v>
          </cell>
          <cell r="C69" t="str">
            <v>Исключение внутригрупповых операций</v>
          </cell>
          <cell r="D69" t="str">
            <v>Коммерческие расходы - прочие - консолидируемые компании</v>
          </cell>
          <cell r="E69" t="str">
            <v>PL-SE-130-I1</v>
          </cell>
          <cell r="G69">
            <v>-32798.120350000005</v>
          </cell>
        </row>
        <row r="70">
          <cell r="A70" t="str">
            <v>3.2</v>
          </cell>
          <cell r="B70" t="str">
            <v>Консолидационная поправка</v>
          </cell>
          <cell r="C70" t="str">
            <v>Исключение внутригрупповых операций</v>
          </cell>
          <cell r="D70" t="str">
            <v>Общехозяйственные и административные расходы - информационные, юридические и консультационные услуги - консолидируемые компании</v>
          </cell>
          <cell r="E70" t="str">
            <v>PL-GE-120-I1</v>
          </cell>
          <cell r="G70">
            <v>-157982.22542</v>
          </cell>
        </row>
        <row r="71">
          <cell r="A71" t="str">
            <v>3.2</v>
          </cell>
          <cell r="B71" t="str">
            <v>Консолидационная поправка</v>
          </cell>
          <cell r="C71" t="str">
            <v>Исключение внутригрупповых операций</v>
          </cell>
          <cell r="D71" t="str">
            <v>Общехозяйственные и административные расходы - расходы на ремонт и содержание - консолидируемые компании</v>
          </cell>
          <cell r="E71" t="str">
            <v>PL-GE-150-I1</v>
          </cell>
          <cell r="G71">
            <v>-10257.983319999999</v>
          </cell>
        </row>
        <row r="72">
          <cell r="A72" t="str">
            <v>3.2</v>
          </cell>
          <cell r="B72" t="str">
            <v>Консолидационная поправка</v>
          </cell>
          <cell r="C72" t="str">
            <v>Исключение внутригрупповых операций</v>
          </cell>
          <cell r="D72" t="str">
            <v>Общехозяйственные и административные расходы - прочие - консолидируемые компании</v>
          </cell>
          <cell r="E72" t="str">
            <v>PL-GE-160-I1</v>
          </cell>
          <cell r="G72">
            <v>-71606.256900000008</v>
          </cell>
        </row>
        <row r="73">
          <cell r="A73" t="str">
            <v>3.2</v>
          </cell>
          <cell r="B73" t="str">
            <v>Консолидационная поправка</v>
          </cell>
          <cell r="C73" t="str">
            <v>Исключение внутригрупповых операций</v>
          </cell>
          <cell r="D73" t="str">
            <v>Процентные доходы - консолидируемые компании</v>
          </cell>
          <cell r="E73" t="str">
            <v>PL-IR-100-I1</v>
          </cell>
          <cell r="G73">
            <v>5230.8596600000001</v>
          </cell>
        </row>
        <row r="74">
          <cell r="A74" t="str">
            <v>3.2</v>
          </cell>
          <cell r="B74" t="str">
            <v>Консолидационная поправка</v>
          </cell>
          <cell r="C74" t="str">
            <v>Исключение внутригрупповых операций</v>
          </cell>
          <cell r="D74" t="str">
            <v>Процентные расходы - консолидируемые компании</v>
          </cell>
          <cell r="E74" t="str">
            <v>PL-IE-100-I1</v>
          </cell>
          <cell r="G74">
            <v>-4810.6133600000003</v>
          </cell>
        </row>
        <row r="75">
          <cell r="A75" t="str">
            <v>3.2</v>
          </cell>
          <cell r="B75" t="str">
            <v>Консолидационная поправка</v>
          </cell>
          <cell r="C75" t="str">
            <v>Исключение внутригрупповых операций</v>
          </cell>
          <cell r="D75" t="str">
            <v>Прочие доходы - консолидируемые компании</v>
          </cell>
          <cell r="E75" t="str">
            <v>PL-OIE-105-I1</v>
          </cell>
          <cell r="G75">
            <v>48547.100420000002</v>
          </cell>
        </row>
        <row r="76">
          <cell r="A76" t="str">
            <v>3.2</v>
          </cell>
          <cell r="B76" t="str">
            <v>Консолидационная поправка</v>
          </cell>
          <cell r="C76" t="str">
            <v>Исключение внутригрупповых операций</v>
          </cell>
          <cell r="D76" t="str">
            <v>Прибыль/убыток от выбытия прочих активов - консолидируемые компании, нетто</v>
          </cell>
          <cell r="E76" t="str">
            <v>PL-OIE-115-I1</v>
          </cell>
          <cell r="G76">
            <v>778295.38595999999</v>
          </cell>
        </row>
        <row r="77">
          <cell r="A77" t="str">
            <v>3.2</v>
          </cell>
          <cell r="B77" t="str">
            <v>Консолидационная поправка</v>
          </cell>
          <cell r="C77" t="str">
            <v>Исключение внутригрупповых операций</v>
          </cell>
          <cell r="D77" t="str">
            <v>Себестоимость - товары для перепродажи - прочие товары, работы, услуги - прочие компании</v>
          </cell>
          <cell r="E77" t="str">
            <v>PL-CS-162-I0</v>
          </cell>
          <cell r="G77">
            <v>-6298.278042959806</v>
          </cell>
        </row>
        <row r="78">
          <cell r="A78" t="str">
            <v>3.2</v>
          </cell>
          <cell r="B78" t="str">
            <v>Консолидационная поправка</v>
          </cell>
          <cell r="C78" t="str">
            <v>Исключение внутригрупповых операций</v>
          </cell>
          <cell r="D78" t="str">
            <v>Себестоимость - сырье и материалы - прочие компании</v>
          </cell>
          <cell r="E78" t="str">
            <v>PL-CS-150-I0</v>
          </cell>
          <cell r="G78">
            <v>1163726.8401982512</v>
          </cell>
        </row>
        <row r="79">
          <cell r="A79" t="str">
            <v>3.2</v>
          </cell>
          <cell r="B79" t="str">
            <v>Консолидационная поправка</v>
          </cell>
          <cell r="C79" t="str">
            <v>Исключение внутригрупповых операций</v>
          </cell>
          <cell r="D79" t="str">
            <v>Торговая дебиторская задолженность - прочие компании</v>
          </cell>
          <cell r="E79" t="str">
            <v>A-C-200-I0</v>
          </cell>
          <cell r="G79">
            <v>-1824.29132</v>
          </cell>
        </row>
        <row r="80">
          <cell r="A80" t="str">
            <v>3.2</v>
          </cell>
          <cell r="B80" t="str">
            <v>Консолидационная поправка</v>
          </cell>
          <cell r="C80" t="str">
            <v>Исключение внутригрупповых операций</v>
          </cell>
          <cell r="D80" t="str">
            <v>Кредиторская задолженность по приобретению ОС и НЗС - прочие компании</v>
          </cell>
          <cell r="E80" t="str">
            <v>L-C-101-I0</v>
          </cell>
          <cell r="G80">
            <v>30089</v>
          </cell>
        </row>
        <row r="81">
          <cell r="A81" t="str">
            <v>3.2</v>
          </cell>
          <cell r="B81" t="str">
            <v>Консолидационная поправка</v>
          </cell>
          <cell r="C81" t="str">
            <v>Исключение внутригрупповых операций</v>
          </cell>
          <cell r="D81" t="str">
            <v>Прочая краткосрочная кредиторская задолженность - прочие компании</v>
          </cell>
          <cell r="E81" t="str">
            <v>L-C-103-I0</v>
          </cell>
          <cell r="G81">
            <v>3960</v>
          </cell>
        </row>
        <row r="82">
          <cell r="A82" t="str">
            <v>3.2</v>
          </cell>
          <cell r="B82" t="str">
            <v>Консолидационная поправка</v>
          </cell>
          <cell r="C82" t="str">
            <v>Исключение внутригрупповых операций</v>
          </cell>
          <cell r="D82" t="str">
            <v>Торговая кредиторская задолженность - прочие компании</v>
          </cell>
          <cell r="E82" t="str">
            <v>L-C-100-I0</v>
          </cell>
          <cell r="G82">
            <v>445</v>
          </cell>
        </row>
        <row r="83">
          <cell r="A83" t="str">
            <v>3.2</v>
          </cell>
          <cell r="B83" t="str">
            <v>Консолидационная поправка</v>
          </cell>
          <cell r="C83" t="str">
            <v>Исключение внутригрупповых операций</v>
          </cell>
          <cell r="D83" t="str">
            <v>Выручка от реализации - прочие товары, работы, услуги, внутренний рынок - прочие компании</v>
          </cell>
          <cell r="E83" t="str">
            <v>PL-S-106-I0</v>
          </cell>
          <cell r="G83">
            <v>21109.530898644196</v>
          </cell>
        </row>
        <row r="84">
          <cell r="A84" t="str">
            <v>3.2</v>
          </cell>
          <cell r="B84" t="str">
            <v>Консолидационная поправка</v>
          </cell>
          <cell r="C84" t="str">
            <v>Исключение внутригрупповых операций</v>
          </cell>
          <cell r="D84" t="str">
            <v xml:space="preserve">Себестоимость - прочие расходы - прочие компании </v>
          </cell>
          <cell r="E84" t="str">
            <v>PL-CS-180-I0</v>
          </cell>
          <cell r="G84">
            <v>-4736.2325239548773</v>
          </cell>
        </row>
        <row r="85">
          <cell r="A85" t="str">
            <v>3.2</v>
          </cell>
          <cell r="B85" t="str">
            <v>Консолидационная поправка</v>
          </cell>
          <cell r="C85" t="str">
            <v>Исключение внутригрупповых операций</v>
          </cell>
          <cell r="D85" t="str">
            <v>Краткосрочная дебиторская задолженность по налогам - НДС</v>
          </cell>
          <cell r="E85" t="str">
            <v>A-C-221</v>
          </cell>
          <cell r="G85">
            <v>11363.366890000005</v>
          </cell>
        </row>
        <row r="86">
          <cell r="A86" t="str">
            <v>3.2</v>
          </cell>
          <cell r="B86" t="str">
            <v>Консолидационная поправка</v>
          </cell>
          <cell r="C86" t="str">
            <v>Исключение внутригрупповых операций</v>
          </cell>
          <cell r="D86" t="str">
            <v>Прибыль/убыток от выбытия прочих активов - прочие компании, нетто</v>
          </cell>
          <cell r="E86" t="str">
            <v>PL-OIE-115-I0</v>
          </cell>
          <cell r="G86">
            <v>-763009.57940234174</v>
          </cell>
        </row>
        <row r="87">
          <cell r="A87" t="str">
            <v>3.2</v>
          </cell>
          <cell r="B87" t="str">
            <v>Консолидационная поправка</v>
          </cell>
          <cell r="C87" t="str">
            <v>Исключение внутригрупповых операций</v>
          </cell>
          <cell r="D87" t="str">
            <v>Общехозяйственные и административные расходы - прочие - прочие компании</v>
          </cell>
          <cell r="E87" t="str">
            <v>PL-GE-160-I0</v>
          </cell>
          <cell r="G87">
            <v>-2697.6396789830615</v>
          </cell>
        </row>
        <row r="88">
          <cell r="A88" t="str">
            <v>3.2</v>
          </cell>
          <cell r="B88" t="str">
            <v>Консолидационная поправка</v>
          </cell>
          <cell r="C88" t="str">
            <v>Исключение внутригрупповых операций</v>
          </cell>
          <cell r="D88" t="str">
            <v>Запасы - сырье и вспомогательные материалы</v>
          </cell>
          <cell r="E88" t="str">
            <v>A-C-103</v>
          </cell>
          <cell r="G88">
            <v>11351.739204090512</v>
          </cell>
        </row>
        <row r="89">
          <cell r="A89" t="str">
            <v>3.2</v>
          </cell>
          <cell r="B89" t="str">
            <v>Консолидационная поправка</v>
          </cell>
          <cell r="C89" t="str">
            <v>Исключение внутригрупповых операций</v>
          </cell>
          <cell r="D89" t="str">
            <v>Прочие чистые доходы/расходы</v>
          </cell>
          <cell r="E89" t="str">
            <v>PL-OIE-100</v>
          </cell>
          <cell r="G89">
            <v>-4966.3209800000004</v>
          </cell>
        </row>
        <row r="90">
          <cell r="A90" t="str">
            <v>3.2</v>
          </cell>
          <cell r="B90" t="str">
            <v>Консолидационная поправка</v>
          </cell>
          <cell r="C90" t="str">
            <v>Исключение внутригрупповых операций</v>
          </cell>
          <cell r="D90" t="str">
            <v>Выручка от реализации - полимеры и продукция неорганической химии, внутренний рынок - прочие компании</v>
          </cell>
          <cell r="E90" t="str">
            <v>PL-S-105-I0</v>
          </cell>
          <cell r="G90">
            <v>-2637.6520500000024</v>
          </cell>
        </row>
        <row r="92">
          <cell r="A92" t="str">
            <v>3.3</v>
          </cell>
          <cell r="B92" t="str">
            <v>Консолидационная поправка</v>
          </cell>
          <cell r="C92" t="str">
            <v>Капитализация внутригрупповых ремонтов</v>
          </cell>
          <cell r="D92" t="str">
            <v>Основные средства - здания (первоначальная стоимость)</v>
          </cell>
          <cell r="E92" t="str">
            <v>A-NC-102</v>
          </cell>
          <cell r="G92">
            <v>19510.116000000002</v>
          </cell>
        </row>
        <row r="93">
          <cell r="A93" t="str">
            <v>3.3</v>
          </cell>
          <cell r="B93" t="str">
            <v>Консолидационная поправка</v>
          </cell>
          <cell r="C93" t="str">
            <v>Капитализация внутригрупповых ремонтов</v>
          </cell>
          <cell r="D93" t="str">
            <v>Основные средства - сооружения (первоначальная стоимость)</v>
          </cell>
          <cell r="E93" t="str">
            <v>A-NC-104</v>
          </cell>
          <cell r="G93">
            <v>387.27202777777774</v>
          </cell>
        </row>
        <row r="94">
          <cell r="A94" t="str">
            <v>3.3</v>
          </cell>
          <cell r="B94" t="str">
            <v>Консолидационная поправка</v>
          </cell>
          <cell r="C94" t="str">
            <v>Капитализация внутригрупповых ремонтов</v>
          </cell>
          <cell r="D94" t="str">
            <v>Основные средства - машины и оборудование (первоначальная стоимость)</v>
          </cell>
          <cell r="E94" t="str">
            <v>A-NC-103</v>
          </cell>
          <cell r="G94">
            <v>6423.7910000000002</v>
          </cell>
        </row>
        <row r="95">
          <cell r="A95" t="str">
            <v>3.3</v>
          </cell>
          <cell r="B95" t="str">
            <v>Консолидационная поправка</v>
          </cell>
          <cell r="C95" t="str">
            <v>Капитализация внутригрупповых ремонтов</v>
          </cell>
          <cell r="D95" t="str">
            <v>Основные средства - прочий транспорт (первоначальная стоимость)</v>
          </cell>
          <cell r="E95" t="str">
            <v>A-NC-101</v>
          </cell>
          <cell r="G95">
            <v>381.66</v>
          </cell>
        </row>
        <row r="96">
          <cell r="A96" t="str">
            <v>3.3</v>
          </cell>
          <cell r="B96" t="str">
            <v>Консолидационная поправка</v>
          </cell>
          <cell r="C96" t="str">
            <v>Капитализация внутригрупповых ремонтов</v>
          </cell>
          <cell r="D96" t="str">
            <v>Основные средства - прочие (первоначальная стоимость)</v>
          </cell>
          <cell r="E96" t="str">
            <v>A-NC-106</v>
          </cell>
          <cell r="G96">
            <v>969.00199999999995</v>
          </cell>
        </row>
        <row r="97">
          <cell r="A97" t="str">
            <v>3.3</v>
          </cell>
          <cell r="B97" t="str">
            <v>Консолидационная поправка</v>
          </cell>
          <cell r="C97" t="str">
            <v>Капитализация внутригрупповых ремонтов</v>
          </cell>
          <cell r="D97" t="str">
            <v>Основные средства - здания (накопленная амортизация)</v>
          </cell>
          <cell r="E97" t="str">
            <v>A-NC-112</v>
          </cell>
          <cell r="G97">
            <v>-1060.4188628030386</v>
          </cell>
        </row>
        <row r="98">
          <cell r="A98" t="str">
            <v>3.3</v>
          </cell>
          <cell r="B98" t="str">
            <v>Консолидационная поправка</v>
          </cell>
          <cell r="C98" t="str">
            <v>Капитализация внутригрупповых ремонтов</v>
          </cell>
          <cell r="D98" t="str">
            <v>Основные средства - машины и оборудование (накопленная амортизация)</v>
          </cell>
          <cell r="E98" t="str">
            <v>A-NC-113</v>
          </cell>
          <cell r="G98">
            <v>-1222.3866250000001</v>
          </cell>
        </row>
        <row r="99">
          <cell r="A99" t="str">
            <v>3.3</v>
          </cell>
          <cell r="B99" t="str">
            <v>Консолидационная поправка</v>
          </cell>
          <cell r="C99" t="str">
            <v>Капитализация внутригрупповых ремонтов</v>
          </cell>
          <cell r="D99" t="str">
            <v>Основные средства - сооружения (накопленная амортизация)</v>
          </cell>
          <cell r="E99" t="str">
            <v>A-NC-114</v>
          </cell>
          <cell r="G99">
            <v>-41.960599206349215</v>
          </cell>
        </row>
        <row r="100">
          <cell r="A100" t="str">
            <v>3.3</v>
          </cell>
          <cell r="B100" t="str">
            <v>Консолидационная поправка</v>
          </cell>
          <cell r="C100" t="str">
            <v>Капитализация внутригрупповых ремонтов</v>
          </cell>
          <cell r="D100" t="str">
            <v>Основные средства - прочие (накопленная амортизация)</v>
          </cell>
          <cell r="E100" t="str">
            <v>A-NC-116</v>
          </cell>
          <cell r="G100">
            <v>-155.4197986111111</v>
          </cell>
        </row>
        <row r="101">
          <cell r="A101" t="str">
            <v>3.3</v>
          </cell>
          <cell r="B101" t="str">
            <v>Консолидационная поправка</v>
          </cell>
          <cell r="C101" t="str">
            <v>Капитализация внутригрупповых ремонтов</v>
          </cell>
          <cell r="D101" t="str">
            <v>Себестоимость - транспортные расходы - прочие компании</v>
          </cell>
          <cell r="E101" t="str">
            <v>PL-CS-100-I0</v>
          </cell>
          <cell r="G101">
            <v>-119.23504157022144</v>
          </cell>
        </row>
        <row r="102">
          <cell r="A102" t="str">
            <v>3.3</v>
          </cell>
          <cell r="B102" t="str">
            <v>Консолидационная поправка</v>
          </cell>
          <cell r="C102" t="str">
            <v>Капитализация внутригрупповых ремонтов</v>
          </cell>
          <cell r="D102" t="str">
            <v>Себестоимость - амортизационные расходы</v>
          </cell>
          <cell r="E102" t="str">
            <v>PL-CS-120</v>
          </cell>
          <cell r="G102">
            <v>2101.9612413111345</v>
          </cell>
        </row>
        <row r="103">
          <cell r="A103" t="str">
            <v>3.3</v>
          </cell>
          <cell r="B103" t="str">
            <v>Консолидационная поправка</v>
          </cell>
          <cell r="C103" t="str">
            <v>Капитализация внутригрупповых ремонтов</v>
          </cell>
          <cell r="D103" t="str">
            <v>Себестоимость - сырье и материалы - прочие компании</v>
          </cell>
          <cell r="E103" t="str">
            <v>PL-CS-150-I0</v>
          </cell>
          <cell r="G103">
            <v>-8728.181551029882</v>
          </cell>
        </row>
        <row r="104">
          <cell r="A104" t="str">
            <v>3.3</v>
          </cell>
          <cell r="B104" t="str">
            <v>Консолидационная поправка</v>
          </cell>
          <cell r="C104" t="str">
            <v>Капитализация внутригрупповых ремонтов</v>
          </cell>
          <cell r="D104" t="str">
            <v>Себестоимость - электроэнергия и коммунальные услуги - прочие компании</v>
          </cell>
          <cell r="E104" t="str">
            <v>PL-CS-170-I0</v>
          </cell>
          <cell r="G104">
            <v>-389.53748156449581</v>
          </cell>
        </row>
        <row r="105">
          <cell r="A105" t="str">
            <v>3.3</v>
          </cell>
          <cell r="B105" t="str">
            <v>Консолидационная поправка</v>
          </cell>
          <cell r="C105" t="str">
            <v>Капитализация внутригрупповых ремонтов</v>
          </cell>
          <cell r="D105" t="str">
            <v>Себестоимость - расходы на оплату труда и ЕСН</v>
          </cell>
          <cell r="E105" t="str">
            <v>PL-CS-110</v>
          </cell>
          <cell r="G105">
            <v>-13003.572929362643</v>
          </cell>
        </row>
        <row r="106">
          <cell r="A106" t="str">
            <v>3.3</v>
          </cell>
          <cell r="B106" t="str">
            <v>Консолидационная поправка</v>
          </cell>
          <cell r="C106" t="str">
            <v>Капитализация внутригрупповых ремонтов</v>
          </cell>
          <cell r="D106" t="str">
            <v xml:space="preserve">Себестоимость - прочие расходы - прочие компании </v>
          </cell>
          <cell r="E106" t="str">
            <v>PL-CS-180-I0</v>
          </cell>
          <cell r="G106">
            <v>-5053.0893799411788</v>
          </cell>
        </row>
        <row r="108">
          <cell r="A108" t="str">
            <v>3.4</v>
          </cell>
          <cell r="B108" t="str">
            <v>Консолидационная поправка</v>
          </cell>
          <cell r="C108" t="str">
            <v>Отложенный налог по консолидационным поправкам</v>
          </cell>
          <cell r="D108" t="str">
            <v>Отложенные налоговые активы</v>
          </cell>
          <cell r="E108" t="str">
            <v>A-NC-700</v>
          </cell>
          <cell r="F108">
            <v>0</v>
          </cell>
          <cell r="G108">
            <v>7070.5599999999995</v>
          </cell>
        </row>
        <row r="109">
          <cell r="A109" t="str">
            <v>3.4</v>
          </cell>
          <cell r="B109" t="str">
            <v>Консолидационная поправка</v>
          </cell>
          <cell r="C109" t="str">
            <v>Отложенный налог по консолидационным поправкам</v>
          </cell>
          <cell r="D109" t="str">
            <v>Отложенные налоговые обязательства</v>
          </cell>
          <cell r="E109" t="str">
            <v>L-NC-400</v>
          </cell>
          <cell r="F109">
            <v>154848.87887055601</v>
          </cell>
          <cell r="G109">
            <v>146136.02016585652</v>
          </cell>
        </row>
        <row r="110">
          <cell r="A110" t="str">
            <v>3.4</v>
          </cell>
          <cell r="B110" t="str">
            <v>Консолидационная поправка</v>
          </cell>
          <cell r="C110" t="str">
            <v>Отложенный налог по консолидационным поправкам</v>
          </cell>
          <cell r="D110" t="str">
            <v>Отложенные налоговые доходы/расходы, нетто</v>
          </cell>
          <cell r="E110" t="str">
            <v>PL-TD-100</v>
          </cell>
          <cell r="F110">
            <v>0</v>
          </cell>
          <cell r="G110">
            <v>6830.2987046994967</v>
          </cell>
        </row>
        <row r="111">
          <cell r="A111" t="str">
            <v>3.4</v>
          </cell>
          <cell r="B111" t="str">
            <v>Консолидационная поправка</v>
          </cell>
          <cell r="C111" t="str">
            <v>Отложенный налог по консолидационным поправкам</v>
          </cell>
          <cell r="D111" t="str">
            <v>Нераспределенная прибыль прошлых периодов</v>
          </cell>
          <cell r="E111" t="str">
            <v>SHE-600</v>
          </cell>
          <cell r="F111">
            <v>-154848.87887055601</v>
          </cell>
          <cell r="G111">
            <v>-160036.87887055601</v>
          </cell>
        </row>
        <row r="113">
          <cell r="A113" t="str">
            <v>3.5</v>
          </cell>
          <cell r="B113" t="str">
            <v>Поправка по МСФО</v>
          </cell>
          <cell r="C113" t="str">
            <v>Списание входящего НДС нереального для возмещения</v>
          </cell>
          <cell r="D113" t="str">
            <v>НДС к возмещению</v>
          </cell>
          <cell r="E113" t="str">
            <v>A-C-150</v>
          </cell>
          <cell r="F113">
            <v>-48788.041499999999</v>
          </cell>
          <cell r="G113">
            <v>-48788.041499999999</v>
          </cell>
        </row>
        <row r="114">
          <cell r="A114" t="str">
            <v>3.5</v>
          </cell>
          <cell r="B114" t="str">
            <v>Поправка по МСФО</v>
          </cell>
          <cell r="C114" t="str">
            <v>Списание входящего НДС нереального для возмещения</v>
          </cell>
          <cell r="D114" t="str">
            <v>Нераспределенная прибыль прошлых периодов</v>
          </cell>
          <cell r="E114" t="str">
            <v>SHE-600</v>
          </cell>
          <cell r="F114">
            <v>48788.041499999999</v>
          </cell>
          <cell r="G114">
            <v>48788.041499999999</v>
          </cell>
        </row>
        <row r="116">
          <cell r="A116" t="str">
            <v>3.6</v>
          </cell>
          <cell r="B116" t="str">
            <v>Поправка по МСФО</v>
          </cell>
          <cell r="C116" t="str">
            <v>Списание кредиторской задолженности, по которой истек срок исковой давности</v>
          </cell>
          <cell r="D116" t="str">
            <v>Прочая краткосрочная кредиторская задолженность - прочие компании</v>
          </cell>
          <cell r="E116" t="str">
            <v>L-C-103-I0</v>
          </cell>
          <cell r="F116">
            <v>43832</v>
          </cell>
          <cell r="G116">
            <v>43832</v>
          </cell>
        </row>
        <row r="117">
          <cell r="A117" t="str">
            <v>3.6</v>
          </cell>
          <cell r="B117" t="str">
            <v>Поправка по МСФО</v>
          </cell>
          <cell r="C117" t="str">
            <v>Списание кредиторской задолженности, по которой истек срок исковой давности</v>
          </cell>
          <cell r="D117" t="str">
            <v>Нераспределенная прибыль прошлых периодов</v>
          </cell>
          <cell r="E117" t="str">
            <v>SHE-600</v>
          </cell>
          <cell r="F117">
            <v>-43832</v>
          </cell>
          <cell r="G117">
            <v>-43832</v>
          </cell>
        </row>
        <row r="119">
          <cell r="A119" t="str">
            <v>3.7</v>
          </cell>
          <cell r="B119" t="str">
            <v>Переклассификация</v>
          </cell>
          <cell r="C119" t="str">
            <v>Переклассификация гранта</v>
          </cell>
          <cell r="D119" t="str">
            <v>Доходы будущих периодов - прочие компании</v>
          </cell>
          <cell r="E119" t="str">
            <v>L-C-300-I0</v>
          </cell>
          <cell r="F119">
            <v>59286</v>
          </cell>
          <cell r="G119">
            <v>38824</v>
          </cell>
        </row>
        <row r="120">
          <cell r="A120" t="str">
            <v>3.7</v>
          </cell>
          <cell r="B120" t="str">
            <v>Переклассификация</v>
          </cell>
          <cell r="C120" t="str">
            <v>Переклассификация гранта</v>
          </cell>
          <cell r="D120" t="str">
            <v>Долгосрочные доходы будущих периодов</v>
          </cell>
          <cell r="E120" t="str">
            <v>L-NC-500</v>
          </cell>
          <cell r="F120">
            <v>-59286</v>
          </cell>
          <cell r="G120">
            <v>-38824</v>
          </cell>
        </row>
        <row r="122">
          <cell r="A122" t="str">
            <v>3.8</v>
          </cell>
          <cell r="B122" t="str">
            <v>переклассификация</v>
          </cell>
          <cell r="C122" t="str">
            <v>Переклассификация расходов от реализации материалов между компаниями группы</v>
          </cell>
          <cell r="D122" t="str">
            <v>Прибыль/убыток от выбытия прочих активов - прочие компании, нетто</v>
          </cell>
          <cell r="E122" t="str">
            <v>PL-OIE-115-I0</v>
          </cell>
          <cell r="G122">
            <v>-40689.579100371317</v>
          </cell>
        </row>
        <row r="123">
          <cell r="A123" t="str">
            <v>3.8</v>
          </cell>
          <cell r="B123" t="str">
            <v>переклассификация</v>
          </cell>
          <cell r="C123" t="str">
            <v>Переклассификация расходов от реализации материалов между компаниями группы</v>
          </cell>
          <cell r="D123" t="str">
            <v>Себестоимость - сырье и материалы - прочие компании</v>
          </cell>
          <cell r="E123" t="str">
            <v>PL-CS-150-I0</v>
          </cell>
          <cell r="G123">
            <v>40689.579100371317</v>
          </cell>
        </row>
        <row r="125">
          <cell r="A125" t="str">
            <v>3.9</v>
          </cell>
          <cell r="B125" t="str">
            <v>Поправка по МСФО</v>
          </cell>
          <cell r="C125" t="str">
            <v>Списание объектов НЗС</v>
          </cell>
          <cell r="D125" t="str">
            <v>Нераспределенная прибыль прошлых периодов</v>
          </cell>
          <cell r="E125" t="str">
            <v>SHE-600</v>
          </cell>
          <cell r="F125">
            <v>645203.66196065</v>
          </cell>
          <cell r="G125">
            <v>645203.66196065</v>
          </cell>
        </row>
        <row r="126">
          <cell r="A126" t="str">
            <v>3.9</v>
          </cell>
          <cell r="B126" t="str">
            <v>Поправка по МСФО</v>
          </cell>
          <cell r="C126" t="str">
            <v>Списание объектов НЗС</v>
          </cell>
          <cell r="D126" t="str">
            <v>Незавершенное строительство</v>
          </cell>
          <cell r="E126" t="str">
            <v>A-NC-150</v>
          </cell>
          <cell r="F126">
            <v>-670769.63039065001</v>
          </cell>
          <cell r="G126">
            <v>-670769.63039065001</v>
          </cell>
        </row>
        <row r="127">
          <cell r="A127" t="str">
            <v>3.9</v>
          </cell>
          <cell r="B127" t="str">
            <v>Поправка по МСФО</v>
          </cell>
          <cell r="C127" t="str">
            <v>Списание объектов НЗС</v>
          </cell>
          <cell r="D127" t="str">
            <v>Прибыль/убыток от выбытия основных средств, нетто</v>
          </cell>
          <cell r="E127" t="str">
            <v>PL-OIE-110</v>
          </cell>
          <cell r="G127">
            <v>0</v>
          </cell>
        </row>
        <row r="128">
          <cell r="A128" t="str">
            <v>3.9</v>
          </cell>
          <cell r="B128" t="str">
            <v>Поправка по МСФО</v>
          </cell>
          <cell r="C128" t="str">
            <v>Списание объектов НЗС</v>
          </cell>
          <cell r="D128" t="str">
            <v>Долгосрочные доходы будущих периодов</v>
          </cell>
          <cell r="E128" t="str">
            <v>L-NC-500</v>
          </cell>
          <cell r="F128">
            <v>25565.968430000001</v>
          </cell>
          <cell r="G128">
            <v>25565.968430000001</v>
          </cell>
        </row>
        <row r="231">
          <cell r="H231">
            <v>0</v>
          </cell>
          <cell r="I231">
            <v>0</v>
          </cell>
          <cell r="J23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"/>
      <sheetName val="Short"/>
      <sheetName val="PR"/>
      <sheetName val="BA"/>
      <sheetName val="PN&amp;PS"/>
      <sheetName val="SA"/>
      <sheetName val="SAn"/>
      <sheetName val="IS"/>
      <sheetName val="AN"/>
      <sheetName val="CAP"/>
      <sheetName val="KITI DUOM"/>
      <sheetName val="Bendra"/>
      <sheetName val="Journals"/>
      <sheetName val="5"/>
      <sheetName val="Лист1"/>
      <sheetName val="Макропоказатели"/>
      <sheetName val="справочники"/>
      <sheetName val="working - noprint"/>
      <sheetName val="5 - capex &amp; wrk captl"/>
      <sheetName val="2 - prices &amp; other assmpt"/>
      <sheetName val="бдр"/>
      <sheetName val="БРПК"/>
      <sheetName val="бсс-2"/>
      <sheetName val="БФВ"/>
      <sheetName val="детализация_01_03_ 2009"/>
      <sheetName val="Inventories as of 03.20"/>
      <sheetName val="#REF"/>
      <sheetName val="запрос"/>
      <sheetName val="Title"/>
      <sheetName val="первоначально"/>
      <sheetName val="Регионы"/>
      <sheetName val="CAPEX new"/>
      <sheetName val="Capex"/>
      <sheetName val="Лист2"/>
      <sheetName val="Период"/>
      <sheetName val="Филиал"/>
      <sheetName val="Support"/>
      <sheetName val="BS Act_by BU"/>
      <sheetName val="BS Act_by month"/>
      <sheetName val="P&amp;L Act_BU"/>
      <sheetName val="BS BB_month"/>
      <sheetName val="fes"/>
      <sheetName val="ПДРпоТЗсопост"/>
      <sheetName val="ПРдбп"/>
      <sheetName val="ПРтпп"/>
      <sheetName val="МеропрСвод"/>
      <sheetName val="РБП"/>
      <sheetName val="Перс"/>
      <sheetName val="ЗакТек"/>
      <sheetName val="ОСиНМА"/>
      <sheetName val="Плат"/>
      <sheetName val="Поступл"/>
      <sheetName val="Запасы"/>
      <sheetName val="Себ"/>
      <sheetName val="Сметы"/>
      <sheetName val="БИФ"/>
      <sheetName val="УПР"/>
      <sheetName val="КМР"/>
      <sheetName val="Соц"/>
      <sheetName val="ФинИнв"/>
      <sheetName val="ПрДР"/>
      <sheetName val="Кредиты"/>
      <sheetName val="ПДРпоТЗдейств"/>
      <sheetName val="Cfg_Rv"/>
      <sheetName val="затраты"/>
      <sheetName val="groupings"/>
      <sheetName val="список"/>
      <sheetName val="дебиторы"/>
      <sheetName val="#ссылка"/>
      <sheetName val="Resul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b">
            <v>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y"/>
      <sheetName val="РестрПл"/>
      <sheetName val="Свод"/>
      <sheetName val="Зарпл"/>
      <sheetName val="М_лы"/>
      <sheetName val="ЭнергБал"/>
      <sheetName val="Норм"/>
      <sheetName val="P&amp;L"/>
      <sheetName val="Ад&amp;Л&amp;Ф"/>
      <sheetName val="Всп_Ц"/>
      <sheetName val="Р_ция"/>
      <sheetName val="П-во"/>
      <sheetName val="Цен"/>
      <sheetName val="Осн_1т"/>
      <sheetName val="Осн_Ц"/>
      <sheetName val="осн+всп"/>
      <sheetName val="Осн-BDR"/>
      <sheetName val="С_П-ва"/>
      <sheetName val="BDR0"/>
      <sheetName val="TasAt"/>
      <sheetName val="DkDuom"/>
      <sheetName val="GamZalKiek"/>
      <sheetName val="GamZalSum"/>
      <sheetName val="GamKiek"/>
      <sheetName val="GamSav"/>
      <sheetName val="PardDuom"/>
      <sheetName val="LikKiek"/>
      <sheetName val="LikVert"/>
      <sheetName val="FX"/>
      <sheetName val="_"/>
      <sheetName val="Bend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TasAt"/>
      <sheetName val="списки"/>
      <sheetName val="Справочники"/>
    </sheetNames>
    <sheetDataSet>
      <sheetData sheetId="0" refreshError="1"/>
      <sheetData sheetId="1" refreshError="1">
        <row r="1"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G4">
            <v>0</v>
          </cell>
          <cell r="H4">
            <v>62395</v>
          </cell>
          <cell r="I4">
            <v>0</v>
          </cell>
          <cell r="J4">
            <v>62395</v>
          </cell>
          <cell r="K4">
            <v>0</v>
          </cell>
        </row>
        <row r="5"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G6">
            <v>0</v>
          </cell>
          <cell r="H6">
            <v>173756</v>
          </cell>
          <cell r="I6">
            <v>0</v>
          </cell>
          <cell r="J6">
            <v>173756</v>
          </cell>
          <cell r="K6">
            <v>0</v>
          </cell>
        </row>
        <row r="7">
          <cell r="G7">
            <v>0</v>
          </cell>
          <cell r="H7">
            <v>1317</v>
          </cell>
          <cell r="I7">
            <v>0</v>
          </cell>
          <cell r="J7">
            <v>1317</v>
          </cell>
          <cell r="K7">
            <v>0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G9">
            <v>0</v>
          </cell>
          <cell r="H9">
            <v>93343</v>
          </cell>
          <cell r="I9">
            <v>0</v>
          </cell>
          <cell r="J9">
            <v>93343</v>
          </cell>
          <cell r="K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G11">
            <v>0</v>
          </cell>
          <cell r="H11">
            <v>30743</v>
          </cell>
          <cell r="I11">
            <v>0</v>
          </cell>
          <cell r="J11">
            <v>30743</v>
          </cell>
          <cell r="K11">
            <v>0</v>
          </cell>
        </row>
        <row r="12">
          <cell r="G12">
            <v>0</v>
          </cell>
          <cell r="H12">
            <v>29243</v>
          </cell>
          <cell r="I12">
            <v>0</v>
          </cell>
          <cell r="J12">
            <v>29243</v>
          </cell>
          <cell r="K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G14">
            <v>0</v>
          </cell>
          <cell r="H14">
            <v>14517</v>
          </cell>
          <cell r="I14">
            <v>0</v>
          </cell>
          <cell r="J14">
            <v>14517</v>
          </cell>
          <cell r="K14">
            <v>0</v>
          </cell>
        </row>
        <row r="15">
          <cell r="G15">
            <v>0</v>
          </cell>
          <cell r="H15">
            <v>23056</v>
          </cell>
          <cell r="I15">
            <v>0</v>
          </cell>
          <cell r="J15">
            <v>23056</v>
          </cell>
          <cell r="K15">
            <v>0</v>
          </cell>
        </row>
        <row r="16">
          <cell r="G16">
            <v>0</v>
          </cell>
          <cell r="H16">
            <v>4106</v>
          </cell>
          <cell r="I16">
            <v>0</v>
          </cell>
          <cell r="J16">
            <v>4106</v>
          </cell>
          <cell r="K16">
            <v>0</v>
          </cell>
        </row>
        <row r="17">
          <cell r="G17">
            <v>0</v>
          </cell>
          <cell r="H17">
            <v>42616</v>
          </cell>
          <cell r="I17">
            <v>0</v>
          </cell>
          <cell r="J17">
            <v>42616</v>
          </cell>
          <cell r="K17">
            <v>0</v>
          </cell>
        </row>
        <row r="18">
          <cell r="G18">
            <v>0</v>
          </cell>
          <cell r="H18">
            <v>257466</v>
          </cell>
          <cell r="I18">
            <v>0</v>
          </cell>
          <cell r="J18">
            <v>257466</v>
          </cell>
          <cell r="K18">
            <v>0</v>
          </cell>
        </row>
        <row r="19">
          <cell r="G19">
            <v>0</v>
          </cell>
          <cell r="H19">
            <v>3365</v>
          </cell>
          <cell r="I19">
            <v>0</v>
          </cell>
          <cell r="J19">
            <v>3365</v>
          </cell>
          <cell r="K19">
            <v>0</v>
          </cell>
        </row>
        <row r="20">
          <cell r="G20">
            <v>0</v>
          </cell>
          <cell r="H20">
            <v>37030</v>
          </cell>
          <cell r="I20">
            <v>0</v>
          </cell>
          <cell r="J20">
            <v>37030</v>
          </cell>
          <cell r="K20">
            <v>0</v>
          </cell>
        </row>
        <row r="21">
          <cell r="G21">
            <v>0</v>
          </cell>
          <cell r="H21">
            <v>96078</v>
          </cell>
          <cell r="I21">
            <v>0</v>
          </cell>
          <cell r="J21">
            <v>96078</v>
          </cell>
          <cell r="K21">
            <v>0</v>
          </cell>
        </row>
        <row r="22">
          <cell r="G22">
            <v>0</v>
          </cell>
          <cell r="H22">
            <v>-9972</v>
          </cell>
          <cell r="I22">
            <v>0</v>
          </cell>
          <cell r="J22">
            <v>-9972</v>
          </cell>
          <cell r="K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G24">
            <v>0</v>
          </cell>
          <cell r="H24">
            <v>58172</v>
          </cell>
          <cell r="I24">
            <v>0</v>
          </cell>
          <cell r="J24">
            <v>58172</v>
          </cell>
          <cell r="K24">
            <v>0</v>
          </cell>
        </row>
        <row r="25">
          <cell r="G25">
            <v>0</v>
          </cell>
          <cell r="H25">
            <v>9557</v>
          </cell>
          <cell r="I25">
            <v>0</v>
          </cell>
          <cell r="J25">
            <v>9557</v>
          </cell>
          <cell r="K25">
            <v>0</v>
          </cell>
        </row>
        <row r="26">
          <cell r="G26">
            <v>0</v>
          </cell>
          <cell r="H26">
            <v>11519</v>
          </cell>
          <cell r="I26">
            <v>0</v>
          </cell>
          <cell r="J26">
            <v>11519</v>
          </cell>
          <cell r="K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G30">
            <v>0</v>
          </cell>
          <cell r="H30">
            <v>41</v>
          </cell>
          <cell r="I30">
            <v>0</v>
          </cell>
          <cell r="J30">
            <v>41</v>
          </cell>
          <cell r="K30">
            <v>0</v>
          </cell>
        </row>
        <row r="31">
          <cell r="G31">
            <v>0</v>
          </cell>
          <cell r="H31">
            <v>39024</v>
          </cell>
          <cell r="I31">
            <v>0</v>
          </cell>
          <cell r="J31">
            <v>39024</v>
          </cell>
          <cell r="K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G34">
            <v>0</v>
          </cell>
          <cell r="H34">
            <v>1959</v>
          </cell>
          <cell r="I34">
            <v>0</v>
          </cell>
          <cell r="J34">
            <v>1959</v>
          </cell>
          <cell r="K34">
            <v>0</v>
          </cell>
        </row>
        <row r="35">
          <cell r="G35">
            <v>0</v>
          </cell>
          <cell r="H35">
            <v>1227375</v>
          </cell>
          <cell r="I35">
            <v>0</v>
          </cell>
          <cell r="J35">
            <v>1227375</v>
          </cell>
          <cell r="K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G37">
            <v>0</v>
          </cell>
          <cell r="H37">
            <v>162459</v>
          </cell>
          <cell r="I37">
            <v>0</v>
          </cell>
          <cell r="J37">
            <v>162459</v>
          </cell>
          <cell r="K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G41">
            <v>0</v>
          </cell>
          <cell r="H41">
            <v>1524</v>
          </cell>
          <cell r="I41">
            <v>0</v>
          </cell>
          <cell r="J41">
            <v>1524</v>
          </cell>
          <cell r="K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G74">
            <v>0</v>
          </cell>
          <cell r="H74">
            <v>315</v>
          </cell>
          <cell r="I74">
            <v>0</v>
          </cell>
          <cell r="J74">
            <v>315</v>
          </cell>
          <cell r="K74">
            <v>0</v>
          </cell>
        </row>
        <row r="75">
          <cell r="G75">
            <v>0</v>
          </cell>
          <cell r="H75">
            <v>377</v>
          </cell>
          <cell r="I75">
            <v>0</v>
          </cell>
          <cell r="J75">
            <v>377</v>
          </cell>
          <cell r="K75">
            <v>0</v>
          </cell>
        </row>
        <row r="76">
          <cell r="G76">
            <v>0</v>
          </cell>
          <cell r="H76">
            <v>12617</v>
          </cell>
          <cell r="I76">
            <v>0</v>
          </cell>
          <cell r="J76">
            <v>12617</v>
          </cell>
          <cell r="K76">
            <v>0</v>
          </cell>
        </row>
        <row r="77"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G83">
            <v>0</v>
          </cell>
          <cell r="H83">
            <v>2383998</v>
          </cell>
          <cell r="I83">
            <v>0</v>
          </cell>
          <cell r="J83">
            <v>2383998</v>
          </cell>
          <cell r="K83">
            <v>0</v>
          </cell>
        </row>
        <row r="85">
          <cell r="G85">
            <v>0</v>
          </cell>
          <cell r="H85">
            <v>38684</v>
          </cell>
          <cell r="I85">
            <v>0</v>
          </cell>
          <cell r="J85">
            <v>38684</v>
          </cell>
          <cell r="K85">
            <v>0</v>
          </cell>
        </row>
        <row r="86">
          <cell r="G86">
            <v>0</v>
          </cell>
          <cell r="H86">
            <v>6100</v>
          </cell>
          <cell r="I86">
            <v>0</v>
          </cell>
          <cell r="J86">
            <v>6100</v>
          </cell>
          <cell r="K86">
            <v>0</v>
          </cell>
        </row>
        <row r="87">
          <cell r="G87">
            <v>0</v>
          </cell>
          <cell r="H87">
            <v>727075</v>
          </cell>
          <cell r="I87">
            <v>0</v>
          </cell>
          <cell r="J87">
            <v>727075</v>
          </cell>
          <cell r="K87">
            <v>0</v>
          </cell>
        </row>
        <row r="88">
          <cell r="G88">
            <v>0</v>
          </cell>
          <cell r="H88">
            <v>700422</v>
          </cell>
          <cell r="I88">
            <v>0</v>
          </cell>
          <cell r="J88">
            <v>700422</v>
          </cell>
          <cell r="K88">
            <v>0</v>
          </cell>
        </row>
        <row r="89">
          <cell r="G89">
            <v>0</v>
          </cell>
          <cell r="H89">
            <v>82615</v>
          </cell>
          <cell r="I89">
            <v>0</v>
          </cell>
          <cell r="J89">
            <v>82615</v>
          </cell>
          <cell r="K89">
            <v>0</v>
          </cell>
        </row>
        <row r="90"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G91">
            <v>0</v>
          </cell>
          <cell r="H91">
            <v>34565</v>
          </cell>
          <cell r="I91">
            <v>0</v>
          </cell>
          <cell r="J91">
            <v>34565</v>
          </cell>
          <cell r="K91">
            <v>0</v>
          </cell>
        </row>
        <row r="92">
          <cell r="G92">
            <v>0</v>
          </cell>
          <cell r="H92">
            <v>-20231</v>
          </cell>
          <cell r="I92">
            <v>0</v>
          </cell>
          <cell r="J92">
            <v>-20231</v>
          </cell>
          <cell r="K92">
            <v>0</v>
          </cell>
        </row>
        <row r="93">
          <cell r="G93">
            <v>0</v>
          </cell>
          <cell r="H93">
            <v>-3639</v>
          </cell>
          <cell r="I93">
            <v>0</v>
          </cell>
          <cell r="J93">
            <v>-3639</v>
          </cell>
          <cell r="K93">
            <v>0</v>
          </cell>
        </row>
        <row r="94">
          <cell r="G94">
            <v>0</v>
          </cell>
          <cell r="H94">
            <v>-105216</v>
          </cell>
          <cell r="I94">
            <v>0</v>
          </cell>
          <cell r="J94">
            <v>-105216</v>
          </cell>
          <cell r="K94">
            <v>0</v>
          </cell>
        </row>
        <row r="95">
          <cell r="G95">
            <v>0</v>
          </cell>
          <cell r="H95">
            <v>-306549</v>
          </cell>
          <cell r="I95">
            <v>0</v>
          </cell>
          <cell r="J95">
            <v>-306549</v>
          </cell>
          <cell r="K95">
            <v>0</v>
          </cell>
        </row>
        <row r="96">
          <cell r="G96">
            <v>0</v>
          </cell>
          <cell r="H96">
            <v>-20988</v>
          </cell>
          <cell r="I96">
            <v>0</v>
          </cell>
          <cell r="J96">
            <v>-20988</v>
          </cell>
          <cell r="K96">
            <v>0</v>
          </cell>
        </row>
        <row r="97"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G98">
            <v>0</v>
          </cell>
          <cell r="H98">
            <v>-17072</v>
          </cell>
          <cell r="I98">
            <v>0</v>
          </cell>
          <cell r="J98">
            <v>-17072</v>
          </cell>
          <cell r="K98">
            <v>0</v>
          </cell>
        </row>
        <row r="99"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0"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</row>
        <row r="101"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</row>
        <row r="108"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G112">
            <v>0</v>
          </cell>
          <cell r="H112">
            <v>141550</v>
          </cell>
          <cell r="I112">
            <v>0</v>
          </cell>
          <cell r="J112">
            <v>141550</v>
          </cell>
          <cell r="K112">
            <v>0</v>
          </cell>
        </row>
        <row r="113"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6">
          <cell r="G116">
            <v>0</v>
          </cell>
          <cell r="H116">
            <v>53932</v>
          </cell>
          <cell r="I116">
            <v>0</v>
          </cell>
          <cell r="J116">
            <v>53932</v>
          </cell>
          <cell r="K116">
            <v>0</v>
          </cell>
        </row>
        <row r="117"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G122">
            <v>0</v>
          </cell>
          <cell r="H122">
            <v>1305</v>
          </cell>
          <cell r="I122">
            <v>0</v>
          </cell>
          <cell r="J122">
            <v>1305</v>
          </cell>
          <cell r="K122">
            <v>0</v>
          </cell>
        </row>
        <row r="123">
          <cell r="G123">
            <v>0</v>
          </cell>
          <cell r="H123">
            <v>-108</v>
          </cell>
          <cell r="I123">
            <v>0</v>
          </cell>
          <cell r="J123">
            <v>-108</v>
          </cell>
          <cell r="K123">
            <v>0</v>
          </cell>
        </row>
        <row r="124"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G128">
            <v>0</v>
          </cell>
          <cell r="H128">
            <v>2775</v>
          </cell>
          <cell r="I128">
            <v>0</v>
          </cell>
          <cell r="J128">
            <v>2775</v>
          </cell>
          <cell r="K128">
            <v>0</v>
          </cell>
        </row>
        <row r="129"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</row>
        <row r="131"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</row>
        <row r="132"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0"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</row>
        <row r="159"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4"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G186">
            <v>0</v>
          </cell>
          <cell r="H186">
            <v>16685</v>
          </cell>
          <cell r="I186">
            <v>0</v>
          </cell>
          <cell r="J186">
            <v>16685</v>
          </cell>
          <cell r="K186">
            <v>0</v>
          </cell>
        </row>
        <row r="187">
          <cell r="G187">
            <v>0</v>
          </cell>
          <cell r="H187">
            <v>9</v>
          </cell>
          <cell r="I187">
            <v>0</v>
          </cell>
          <cell r="J187">
            <v>9</v>
          </cell>
          <cell r="K187">
            <v>0</v>
          </cell>
        </row>
        <row r="188">
          <cell r="G188">
            <v>0</v>
          </cell>
          <cell r="H188">
            <v>215</v>
          </cell>
          <cell r="I188">
            <v>0</v>
          </cell>
          <cell r="J188">
            <v>215</v>
          </cell>
          <cell r="K188">
            <v>0</v>
          </cell>
        </row>
        <row r="189">
          <cell r="G189">
            <v>0</v>
          </cell>
          <cell r="H189">
            <v>1332129</v>
          </cell>
          <cell r="I189">
            <v>0</v>
          </cell>
          <cell r="J189">
            <v>1332129</v>
          </cell>
          <cell r="K189">
            <v>0</v>
          </cell>
        </row>
        <row r="191">
          <cell r="G191">
            <v>0</v>
          </cell>
          <cell r="H191">
            <v>-58967</v>
          </cell>
          <cell r="I191">
            <v>0</v>
          </cell>
          <cell r="J191">
            <v>-58967</v>
          </cell>
          <cell r="K191">
            <v>0</v>
          </cell>
        </row>
        <row r="192">
          <cell r="G192">
            <v>0</v>
          </cell>
          <cell r="H192">
            <v>-16970</v>
          </cell>
          <cell r="I192">
            <v>0</v>
          </cell>
          <cell r="J192">
            <v>-16970</v>
          </cell>
          <cell r="K192">
            <v>0</v>
          </cell>
        </row>
        <row r="193">
          <cell r="G193">
            <v>0</v>
          </cell>
          <cell r="H193">
            <v>-42472</v>
          </cell>
          <cell r="I193">
            <v>0</v>
          </cell>
          <cell r="J193">
            <v>-42472</v>
          </cell>
          <cell r="K193">
            <v>0</v>
          </cell>
        </row>
        <row r="194">
          <cell r="G194">
            <v>0</v>
          </cell>
          <cell r="H194">
            <v>-6407</v>
          </cell>
          <cell r="I194">
            <v>0</v>
          </cell>
          <cell r="J194">
            <v>-6407</v>
          </cell>
          <cell r="K194">
            <v>0</v>
          </cell>
        </row>
        <row r="195">
          <cell r="G195">
            <v>0</v>
          </cell>
          <cell r="H195">
            <v>-3450</v>
          </cell>
          <cell r="I195">
            <v>0</v>
          </cell>
          <cell r="J195">
            <v>-3450</v>
          </cell>
          <cell r="K195">
            <v>0</v>
          </cell>
        </row>
        <row r="196"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G197">
            <v>0</v>
          </cell>
          <cell r="H197">
            <v>-2230</v>
          </cell>
          <cell r="I197">
            <v>0</v>
          </cell>
          <cell r="J197">
            <v>-2230</v>
          </cell>
          <cell r="K197">
            <v>0</v>
          </cell>
        </row>
        <row r="198">
          <cell r="G198">
            <v>0</v>
          </cell>
          <cell r="H198">
            <v>-152</v>
          </cell>
          <cell r="I198">
            <v>0</v>
          </cell>
          <cell r="J198">
            <v>-152</v>
          </cell>
          <cell r="K198">
            <v>0</v>
          </cell>
        </row>
        <row r="199">
          <cell r="G199">
            <v>0</v>
          </cell>
          <cell r="H199">
            <v>-51021</v>
          </cell>
          <cell r="I199">
            <v>0</v>
          </cell>
          <cell r="J199">
            <v>-51021</v>
          </cell>
          <cell r="K199">
            <v>0</v>
          </cell>
        </row>
        <row r="200"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G201">
            <v>0</v>
          </cell>
          <cell r="H201">
            <v>-669</v>
          </cell>
          <cell r="I201">
            <v>0</v>
          </cell>
          <cell r="J201">
            <v>-669</v>
          </cell>
          <cell r="K201">
            <v>0</v>
          </cell>
        </row>
        <row r="202">
          <cell r="G202">
            <v>0</v>
          </cell>
          <cell r="H202">
            <v>-12343</v>
          </cell>
          <cell r="I202">
            <v>0</v>
          </cell>
          <cell r="J202">
            <v>-12343</v>
          </cell>
          <cell r="K202">
            <v>0</v>
          </cell>
        </row>
        <row r="203">
          <cell r="G203">
            <v>0</v>
          </cell>
          <cell r="H203">
            <v>-44155</v>
          </cell>
          <cell r="I203">
            <v>0</v>
          </cell>
          <cell r="J203">
            <v>-44155</v>
          </cell>
          <cell r="K203">
            <v>0</v>
          </cell>
        </row>
        <row r="204"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G205">
            <v>0</v>
          </cell>
          <cell r="H205">
            <v>-2769</v>
          </cell>
          <cell r="I205">
            <v>0</v>
          </cell>
          <cell r="J205">
            <v>-2769</v>
          </cell>
          <cell r="K205">
            <v>0</v>
          </cell>
        </row>
        <row r="206"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G209">
            <v>0</v>
          </cell>
          <cell r="H209">
            <v>-610</v>
          </cell>
          <cell r="I209">
            <v>0</v>
          </cell>
          <cell r="J209">
            <v>-610</v>
          </cell>
          <cell r="K209">
            <v>0</v>
          </cell>
        </row>
        <row r="210"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5"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G218">
            <v>0</v>
          </cell>
          <cell r="H218">
            <v>-48331</v>
          </cell>
          <cell r="I218">
            <v>0</v>
          </cell>
          <cell r="J218">
            <v>-48331</v>
          </cell>
          <cell r="K218">
            <v>0</v>
          </cell>
        </row>
        <row r="219">
          <cell r="G219">
            <v>0</v>
          </cell>
          <cell r="H219">
            <v>-5917</v>
          </cell>
          <cell r="I219">
            <v>0</v>
          </cell>
          <cell r="J219">
            <v>-5917</v>
          </cell>
          <cell r="K219">
            <v>0</v>
          </cell>
        </row>
        <row r="220">
          <cell r="G220">
            <v>0</v>
          </cell>
          <cell r="H220">
            <v>-11760</v>
          </cell>
          <cell r="I220">
            <v>0</v>
          </cell>
          <cell r="J220">
            <v>-11760</v>
          </cell>
          <cell r="K220">
            <v>0</v>
          </cell>
        </row>
        <row r="221">
          <cell r="G221">
            <v>0</v>
          </cell>
          <cell r="H221">
            <v>-7483</v>
          </cell>
          <cell r="I221">
            <v>0</v>
          </cell>
          <cell r="J221">
            <v>-7483</v>
          </cell>
          <cell r="K221">
            <v>0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G235">
            <v>0</v>
          </cell>
          <cell r="H235">
            <v>-523048</v>
          </cell>
          <cell r="I235">
            <v>0</v>
          </cell>
          <cell r="J235">
            <v>-523048</v>
          </cell>
          <cell r="K235">
            <v>0</v>
          </cell>
        </row>
        <row r="236">
          <cell r="G236">
            <v>0</v>
          </cell>
          <cell r="H236">
            <v>-2178</v>
          </cell>
          <cell r="I236">
            <v>0</v>
          </cell>
          <cell r="J236">
            <v>-2178</v>
          </cell>
          <cell r="K236">
            <v>0</v>
          </cell>
        </row>
        <row r="237"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G239">
            <v>0</v>
          </cell>
          <cell r="H239">
            <v>-24402</v>
          </cell>
          <cell r="I239">
            <v>0</v>
          </cell>
          <cell r="J239">
            <v>-24402</v>
          </cell>
          <cell r="K239">
            <v>0</v>
          </cell>
        </row>
        <row r="240"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4"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G255">
            <v>0</v>
          </cell>
          <cell r="H255">
            <v>-1173000</v>
          </cell>
          <cell r="I255">
            <v>0</v>
          </cell>
          <cell r="J255">
            <v>-1173000</v>
          </cell>
          <cell r="K255">
            <v>0</v>
          </cell>
        </row>
        <row r="256"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G264">
            <v>0</v>
          </cell>
          <cell r="H264">
            <v>-2038334</v>
          </cell>
          <cell r="I264">
            <v>0</v>
          </cell>
          <cell r="J264">
            <v>-2038334</v>
          </cell>
          <cell r="K264">
            <v>0</v>
          </cell>
        </row>
        <row r="266"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</row>
        <row r="270"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</row>
        <row r="274">
          <cell r="G274">
            <v>0</v>
          </cell>
          <cell r="H274">
            <v>-332650</v>
          </cell>
          <cell r="I274">
            <v>0</v>
          </cell>
          <cell r="J274">
            <v>-332650</v>
          </cell>
          <cell r="K274">
            <v>0</v>
          </cell>
        </row>
        <row r="275">
          <cell r="G275">
            <v>0</v>
          </cell>
          <cell r="H275">
            <v>-1014</v>
          </cell>
          <cell r="I275">
            <v>0</v>
          </cell>
          <cell r="J275">
            <v>-1014</v>
          </cell>
          <cell r="K275">
            <v>0</v>
          </cell>
        </row>
        <row r="276"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5"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89"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</row>
        <row r="293"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</row>
        <row r="296"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G300">
            <v>0</v>
          </cell>
          <cell r="H300">
            <v>-1998</v>
          </cell>
          <cell r="I300">
            <v>0</v>
          </cell>
          <cell r="J300">
            <v>-1998</v>
          </cell>
          <cell r="K300">
            <v>0</v>
          </cell>
        </row>
        <row r="301"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</row>
        <row r="303"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G304">
            <v>0</v>
          </cell>
          <cell r="H304">
            <v>-14440</v>
          </cell>
          <cell r="I304">
            <v>0</v>
          </cell>
          <cell r="J304">
            <v>-14440</v>
          </cell>
          <cell r="K304">
            <v>0</v>
          </cell>
        </row>
        <row r="305"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G306">
            <v>0</v>
          </cell>
          <cell r="H306">
            <v>-46081</v>
          </cell>
          <cell r="I306">
            <v>0</v>
          </cell>
          <cell r="J306">
            <v>-46081</v>
          </cell>
          <cell r="K306">
            <v>0</v>
          </cell>
        </row>
        <row r="307"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G312">
            <v>0</v>
          </cell>
          <cell r="H312">
            <v>-396183</v>
          </cell>
          <cell r="I312">
            <v>0</v>
          </cell>
          <cell r="J312">
            <v>-396183</v>
          </cell>
          <cell r="K312">
            <v>0</v>
          </cell>
        </row>
        <row r="314">
          <cell r="G314">
            <v>0</v>
          </cell>
          <cell r="H314">
            <v>50122</v>
          </cell>
          <cell r="I314">
            <v>0</v>
          </cell>
          <cell r="J314">
            <v>50122</v>
          </cell>
          <cell r="K314">
            <v>0</v>
          </cell>
        </row>
        <row r="315">
          <cell r="G315">
            <v>0</v>
          </cell>
          <cell r="H315">
            <v>4994</v>
          </cell>
          <cell r="I315">
            <v>0</v>
          </cell>
          <cell r="J315">
            <v>4994</v>
          </cell>
          <cell r="K315">
            <v>0</v>
          </cell>
        </row>
        <row r="316">
          <cell r="G316">
            <v>0</v>
          </cell>
          <cell r="H316">
            <v>69287</v>
          </cell>
          <cell r="I316">
            <v>0</v>
          </cell>
          <cell r="J316">
            <v>69287</v>
          </cell>
          <cell r="K316">
            <v>0</v>
          </cell>
        </row>
        <row r="317"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G318">
            <v>0</v>
          </cell>
          <cell r="H318">
            <v>541500</v>
          </cell>
          <cell r="I318">
            <v>0</v>
          </cell>
          <cell r="J318">
            <v>541500</v>
          </cell>
          <cell r="K318">
            <v>0</v>
          </cell>
        </row>
        <row r="319">
          <cell r="G319">
            <v>0</v>
          </cell>
          <cell r="H319">
            <v>104030</v>
          </cell>
          <cell r="I319">
            <v>0</v>
          </cell>
          <cell r="J319">
            <v>104030</v>
          </cell>
          <cell r="K319">
            <v>0</v>
          </cell>
        </row>
        <row r="320">
          <cell r="G320">
            <v>0</v>
          </cell>
          <cell r="H320">
            <v>30256</v>
          </cell>
          <cell r="I320">
            <v>0</v>
          </cell>
          <cell r="J320">
            <v>30256</v>
          </cell>
          <cell r="K320">
            <v>0</v>
          </cell>
        </row>
        <row r="321">
          <cell r="G321">
            <v>0</v>
          </cell>
          <cell r="H321">
            <v>29662</v>
          </cell>
          <cell r="I321">
            <v>0</v>
          </cell>
          <cell r="J321">
            <v>29662</v>
          </cell>
          <cell r="K321">
            <v>0</v>
          </cell>
        </row>
        <row r="322">
          <cell r="G322">
            <v>0</v>
          </cell>
          <cell r="H322">
            <v>36132</v>
          </cell>
          <cell r="I322">
            <v>0</v>
          </cell>
          <cell r="J322">
            <v>36132</v>
          </cell>
          <cell r="K322">
            <v>0</v>
          </cell>
        </row>
        <row r="323"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G324">
            <v>0</v>
          </cell>
          <cell r="H324">
            <v>26889</v>
          </cell>
          <cell r="I324">
            <v>0</v>
          </cell>
          <cell r="J324">
            <v>26889</v>
          </cell>
          <cell r="K324">
            <v>0</v>
          </cell>
        </row>
        <row r="325">
          <cell r="G325">
            <v>0</v>
          </cell>
          <cell r="H325">
            <v>834091</v>
          </cell>
          <cell r="I325">
            <v>0</v>
          </cell>
          <cell r="J325">
            <v>834091</v>
          </cell>
          <cell r="K325">
            <v>0</v>
          </cell>
        </row>
        <row r="326">
          <cell r="G326">
            <v>0</v>
          </cell>
          <cell r="H326">
            <v>24450</v>
          </cell>
          <cell r="I326">
            <v>0</v>
          </cell>
          <cell r="J326">
            <v>24450</v>
          </cell>
          <cell r="K326">
            <v>0</v>
          </cell>
        </row>
        <row r="327">
          <cell r="G327">
            <v>0</v>
          </cell>
          <cell r="H327">
            <v>4103</v>
          </cell>
          <cell r="I327">
            <v>0</v>
          </cell>
          <cell r="J327">
            <v>4103</v>
          </cell>
          <cell r="K327">
            <v>0</v>
          </cell>
        </row>
        <row r="328">
          <cell r="G328">
            <v>0</v>
          </cell>
          <cell r="H328">
            <v>18464</v>
          </cell>
          <cell r="I328">
            <v>0</v>
          </cell>
          <cell r="J328">
            <v>18464</v>
          </cell>
          <cell r="K328">
            <v>0</v>
          </cell>
        </row>
        <row r="329"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</row>
        <row r="331"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G333">
            <v>0</v>
          </cell>
          <cell r="H333">
            <v>3181</v>
          </cell>
          <cell r="I333">
            <v>0</v>
          </cell>
          <cell r="J333">
            <v>3181</v>
          </cell>
          <cell r="K333">
            <v>0</v>
          </cell>
        </row>
        <row r="334"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G341">
            <v>0</v>
          </cell>
          <cell r="H341">
            <v>69004</v>
          </cell>
          <cell r="I341">
            <v>0</v>
          </cell>
          <cell r="J341">
            <v>69004</v>
          </cell>
          <cell r="K341">
            <v>0</v>
          </cell>
        </row>
        <row r="342"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G343">
            <v>0</v>
          </cell>
          <cell r="H343">
            <v>850337</v>
          </cell>
          <cell r="I343">
            <v>0</v>
          </cell>
          <cell r="J343">
            <v>850337</v>
          </cell>
          <cell r="K343">
            <v>0</v>
          </cell>
        </row>
        <row r="344"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G345">
            <v>0</v>
          </cell>
          <cell r="H345">
            <v>2678</v>
          </cell>
          <cell r="I345">
            <v>0</v>
          </cell>
          <cell r="J345">
            <v>2678</v>
          </cell>
          <cell r="K345">
            <v>0</v>
          </cell>
        </row>
        <row r="346"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G347">
            <v>0</v>
          </cell>
          <cell r="H347">
            <v>63</v>
          </cell>
          <cell r="I347">
            <v>0</v>
          </cell>
          <cell r="J347">
            <v>63</v>
          </cell>
          <cell r="K347">
            <v>0</v>
          </cell>
        </row>
        <row r="348"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</row>
        <row r="349"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</row>
        <row r="350"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</row>
        <row r="351"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</row>
        <row r="353">
          <cell r="G353">
            <v>0</v>
          </cell>
          <cell r="H353">
            <v>15419</v>
          </cell>
          <cell r="I353">
            <v>0</v>
          </cell>
          <cell r="J353">
            <v>15419</v>
          </cell>
          <cell r="K353">
            <v>0</v>
          </cell>
        </row>
        <row r="354"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G355">
            <v>0</v>
          </cell>
          <cell r="H355">
            <v>3331</v>
          </cell>
          <cell r="I355">
            <v>0</v>
          </cell>
          <cell r="J355">
            <v>3331</v>
          </cell>
          <cell r="K355">
            <v>0</v>
          </cell>
        </row>
        <row r="356"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G357">
            <v>0</v>
          </cell>
          <cell r="H357">
            <v>101788</v>
          </cell>
          <cell r="I357">
            <v>0</v>
          </cell>
          <cell r="J357">
            <v>101788</v>
          </cell>
          <cell r="K357">
            <v>0</v>
          </cell>
        </row>
        <row r="358"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G359">
            <v>0</v>
          </cell>
          <cell r="H359">
            <v>5325</v>
          </cell>
          <cell r="I359">
            <v>0</v>
          </cell>
          <cell r="J359">
            <v>5325</v>
          </cell>
          <cell r="K359">
            <v>0</v>
          </cell>
        </row>
        <row r="360"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</row>
        <row r="362">
          <cell r="G362">
            <v>0</v>
          </cell>
          <cell r="H362">
            <v>2825106</v>
          </cell>
          <cell r="I362">
            <v>0</v>
          </cell>
          <cell r="J362">
            <v>2825106</v>
          </cell>
          <cell r="K362">
            <v>0</v>
          </cell>
        </row>
        <row r="364"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</row>
        <row r="365"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</row>
        <row r="366"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</row>
        <row r="368"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</row>
        <row r="369"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</row>
        <row r="370"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</row>
        <row r="372"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</row>
        <row r="373"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</row>
        <row r="374"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</row>
        <row r="375"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</row>
        <row r="376"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</row>
        <row r="378">
          <cell r="G378">
            <v>0</v>
          </cell>
          <cell r="H378">
            <v>-7550</v>
          </cell>
          <cell r="I378">
            <v>0</v>
          </cell>
          <cell r="J378">
            <v>-7550</v>
          </cell>
          <cell r="K378">
            <v>0</v>
          </cell>
        </row>
        <row r="379"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G380">
            <v>0</v>
          </cell>
          <cell r="H380">
            <v>-4566</v>
          </cell>
          <cell r="I380">
            <v>0</v>
          </cell>
          <cell r="J380">
            <v>-4566</v>
          </cell>
          <cell r="K380">
            <v>0</v>
          </cell>
        </row>
        <row r="381">
          <cell r="G381">
            <v>0</v>
          </cell>
          <cell r="H381">
            <v>-381</v>
          </cell>
          <cell r="I381">
            <v>0</v>
          </cell>
          <cell r="J381">
            <v>-381</v>
          </cell>
          <cell r="K381">
            <v>0</v>
          </cell>
        </row>
        <row r="382">
          <cell r="G382">
            <v>0</v>
          </cell>
          <cell r="H382">
            <v>-12497</v>
          </cell>
          <cell r="I382">
            <v>0</v>
          </cell>
          <cell r="J382">
            <v>-12497</v>
          </cell>
          <cell r="K382">
            <v>0</v>
          </cell>
        </row>
        <row r="384">
          <cell r="G384">
            <v>0</v>
          </cell>
          <cell r="H384">
            <v>104752</v>
          </cell>
          <cell r="I384">
            <v>0</v>
          </cell>
          <cell r="J384">
            <v>104752</v>
          </cell>
          <cell r="K384">
            <v>0</v>
          </cell>
        </row>
        <row r="385">
          <cell r="G385">
            <v>0</v>
          </cell>
          <cell r="H385">
            <v>11274</v>
          </cell>
          <cell r="I385">
            <v>0</v>
          </cell>
          <cell r="J385">
            <v>11274</v>
          </cell>
          <cell r="K385">
            <v>0</v>
          </cell>
        </row>
        <row r="386">
          <cell r="G386">
            <v>0</v>
          </cell>
          <cell r="H386">
            <v>3795</v>
          </cell>
          <cell r="I386">
            <v>0</v>
          </cell>
          <cell r="J386">
            <v>3795</v>
          </cell>
          <cell r="K386">
            <v>0</v>
          </cell>
        </row>
        <row r="387">
          <cell r="G387">
            <v>0</v>
          </cell>
          <cell r="H387">
            <v>14864</v>
          </cell>
          <cell r="I387">
            <v>0</v>
          </cell>
          <cell r="J387">
            <v>14864</v>
          </cell>
          <cell r="K387">
            <v>0</v>
          </cell>
        </row>
        <row r="388">
          <cell r="G388">
            <v>0</v>
          </cell>
          <cell r="H388">
            <v>1489</v>
          </cell>
          <cell r="I388">
            <v>0</v>
          </cell>
          <cell r="J388">
            <v>1489</v>
          </cell>
          <cell r="K388">
            <v>0</v>
          </cell>
        </row>
        <row r="389">
          <cell r="G389">
            <v>0</v>
          </cell>
          <cell r="H389">
            <v>4326</v>
          </cell>
          <cell r="I389">
            <v>0</v>
          </cell>
          <cell r="J389">
            <v>4326</v>
          </cell>
          <cell r="K389">
            <v>0</v>
          </cell>
        </row>
        <row r="390">
          <cell r="G390">
            <v>0</v>
          </cell>
          <cell r="H390">
            <v>28</v>
          </cell>
          <cell r="I390">
            <v>0</v>
          </cell>
          <cell r="J390">
            <v>28</v>
          </cell>
          <cell r="K390">
            <v>0</v>
          </cell>
        </row>
        <row r="391">
          <cell r="G391">
            <v>0</v>
          </cell>
          <cell r="H391">
            <v>6668</v>
          </cell>
          <cell r="I391">
            <v>0</v>
          </cell>
          <cell r="J391">
            <v>6668</v>
          </cell>
          <cell r="K391">
            <v>0</v>
          </cell>
        </row>
        <row r="392">
          <cell r="G392">
            <v>0</v>
          </cell>
          <cell r="H392">
            <v>9972</v>
          </cell>
          <cell r="I392">
            <v>0</v>
          </cell>
          <cell r="J392">
            <v>9972</v>
          </cell>
          <cell r="K392">
            <v>0</v>
          </cell>
        </row>
        <row r="393">
          <cell r="G393">
            <v>0</v>
          </cell>
          <cell r="H393">
            <v>78</v>
          </cell>
          <cell r="I393">
            <v>0</v>
          </cell>
          <cell r="J393">
            <v>78</v>
          </cell>
          <cell r="K393">
            <v>0</v>
          </cell>
        </row>
        <row r="394"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G395">
            <v>0</v>
          </cell>
          <cell r="H395">
            <v>-7357</v>
          </cell>
          <cell r="I395">
            <v>0</v>
          </cell>
          <cell r="J395">
            <v>-7357</v>
          </cell>
          <cell r="K395">
            <v>0</v>
          </cell>
        </row>
        <row r="396">
          <cell r="G396">
            <v>0</v>
          </cell>
          <cell r="H396">
            <v>12230</v>
          </cell>
          <cell r="I396">
            <v>0</v>
          </cell>
          <cell r="J396">
            <v>12230</v>
          </cell>
          <cell r="K396">
            <v>0</v>
          </cell>
        </row>
        <row r="397">
          <cell r="G397">
            <v>0</v>
          </cell>
          <cell r="H397">
            <v>3165</v>
          </cell>
          <cell r="I397">
            <v>0</v>
          </cell>
          <cell r="J397">
            <v>3165</v>
          </cell>
          <cell r="K397">
            <v>0</v>
          </cell>
        </row>
        <row r="398"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G399">
            <v>0</v>
          </cell>
          <cell r="H399">
            <v>70415</v>
          </cell>
          <cell r="I399">
            <v>0</v>
          </cell>
          <cell r="J399">
            <v>70415</v>
          </cell>
          <cell r="K399">
            <v>0</v>
          </cell>
        </row>
        <row r="400">
          <cell r="G400">
            <v>0</v>
          </cell>
          <cell r="H400">
            <v>2</v>
          </cell>
          <cell r="I400">
            <v>0</v>
          </cell>
          <cell r="J400">
            <v>2</v>
          </cell>
          <cell r="K400">
            <v>0</v>
          </cell>
        </row>
        <row r="401">
          <cell r="G401">
            <v>0</v>
          </cell>
          <cell r="H401">
            <v>3848</v>
          </cell>
          <cell r="I401">
            <v>0</v>
          </cell>
          <cell r="J401">
            <v>3848</v>
          </cell>
          <cell r="K401">
            <v>0</v>
          </cell>
        </row>
        <row r="402"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</row>
        <row r="403">
          <cell r="G403">
            <v>0</v>
          </cell>
          <cell r="H403">
            <v>2621</v>
          </cell>
          <cell r="I403">
            <v>0</v>
          </cell>
          <cell r="J403">
            <v>2621</v>
          </cell>
          <cell r="K403">
            <v>0</v>
          </cell>
        </row>
        <row r="404"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</row>
        <row r="405">
          <cell r="G405">
            <v>0</v>
          </cell>
          <cell r="H405">
            <v>1657</v>
          </cell>
          <cell r="I405">
            <v>0</v>
          </cell>
          <cell r="J405">
            <v>1657</v>
          </cell>
          <cell r="K405">
            <v>0</v>
          </cell>
        </row>
        <row r="406"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G407">
            <v>0</v>
          </cell>
          <cell r="H407">
            <v>-14502</v>
          </cell>
          <cell r="I407">
            <v>0</v>
          </cell>
          <cell r="J407">
            <v>-14502</v>
          </cell>
          <cell r="K407">
            <v>0</v>
          </cell>
        </row>
        <row r="408">
          <cell r="G408">
            <v>0</v>
          </cell>
          <cell r="H408">
            <v>268</v>
          </cell>
          <cell r="I408">
            <v>0</v>
          </cell>
          <cell r="J408">
            <v>268</v>
          </cell>
          <cell r="K408">
            <v>0</v>
          </cell>
        </row>
        <row r="409">
          <cell r="G409">
            <v>0</v>
          </cell>
          <cell r="H409">
            <v>9868</v>
          </cell>
          <cell r="I409">
            <v>0</v>
          </cell>
          <cell r="J409">
            <v>9868</v>
          </cell>
          <cell r="K409">
            <v>0</v>
          </cell>
        </row>
        <row r="410">
          <cell r="G410">
            <v>0</v>
          </cell>
          <cell r="H410">
            <v>4366</v>
          </cell>
          <cell r="I410">
            <v>0</v>
          </cell>
          <cell r="J410">
            <v>4366</v>
          </cell>
          <cell r="K410">
            <v>0</v>
          </cell>
        </row>
        <row r="411">
          <cell r="G411">
            <v>0</v>
          </cell>
          <cell r="H411">
            <v>16158</v>
          </cell>
          <cell r="I411">
            <v>0</v>
          </cell>
          <cell r="J411">
            <v>16158</v>
          </cell>
          <cell r="K411">
            <v>0</v>
          </cell>
        </row>
        <row r="412"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</row>
        <row r="413">
          <cell r="G413">
            <v>0</v>
          </cell>
          <cell r="H413">
            <v>9383</v>
          </cell>
          <cell r="I413">
            <v>0</v>
          </cell>
          <cell r="J413">
            <v>9383</v>
          </cell>
          <cell r="K413">
            <v>0</v>
          </cell>
        </row>
        <row r="414"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G419">
            <v>0</v>
          </cell>
          <cell r="H419">
            <v>269368</v>
          </cell>
          <cell r="I419">
            <v>0</v>
          </cell>
          <cell r="J419">
            <v>269368</v>
          </cell>
          <cell r="K419">
            <v>0</v>
          </cell>
        </row>
        <row r="421">
          <cell r="G421">
            <v>0</v>
          </cell>
          <cell r="H421">
            <v>76922</v>
          </cell>
          <cell r="I421">
            <v>0</v>
          </cell>
          <cell r="J421">
            <v>76922</v>
          </cell>
          <cell r="K421">
            <v>0</v>
          </cell>
        </row>
        <row r="422"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</row>
        <row r="423">
          <cell r="G423">
            <v>0</v>
          </cell>
          <cell r="H423">
            <v>530</v>
          </cell>
          <cell r="I423">
            <v>0</v>
          </cell>
          <cell r="J423">
            <v>530</v>
          </cell>
          <cell r="K423">
            <v>0</v>
          </cell>
        </row>
        <row r="424">
          <cell r="G424">
            <v>0</v>
          </cell>
          <cell r="H424">
            <v>1437</v>
          </cell>
          <cell r="I424">
            <v>0</v>
          </cell>
          <cell r="J424">
            <v>1437</v>
          </cell>
          <cell r="K424">
            <v>0</v>
          </cell>
        </row>
        <row r="425"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</row>
        <row r="426"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G427">
            <v>0</v>
          </cell>
          <cell r="H427">
            <v>78889</v>
          </cell>
          <cell r="I427">
            <v>0</v>
          </cell>
          <cell r="J427">
            <v>78889</v>
          </cell>
          <cell r="K427">
            <v>0</v>
          </cell>
        </row>
        <row r="429">
          <cell r="G429">
            <v>0</v>
          </cell>
          <cell r="H429">
            <v>-22</v>
          </cell>
          <cell r="I429">
            <v>0</v>
          </cell>
          <cell r="J429">
            <v>-22</v>
          </cell>
          <cell r="K429">
            <v>0</v>
          </cell>
        </row>
        <row r="430"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</row>
        <row r="431">
          <cell r="G431">
            <v>0</v>
          </cell>
          <cell r="H431">
            <v>-6478</v>
          </cell>
          <cell r="I431">
            <v>0</v>
          </cell>
          <cell r="J431">
            <v>-6478</v>
          </cell>
          <cell r="K431">
            <v>0</v>
          </cell>
        </row>
        <row r="432"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</row>
        <row r="433"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</row>
        <row r="434">
          <cell r="G434">
            <v>0</v>
          </cell>
          <cell r="H434">
            <v>-6500</v>
          </cell>
          <cell r="I434">
            <v>0</v>
          </cell>
          <cell r="J434">
            <v>-6500</v>
          </cell>
          <cell r="K434">
            <v>0</v>
          </cell>
        </row>
        <row r="436"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</row>
        <row r="438">
          <cell r="G438">
            <v>0</v>
          </cell>
          <cell r="H438">
            <v>-7460</v>
          </cell>
          <cell r="I438">
            <v>0</v>
          </cell>
          <cell r="J438">
            <v>-7460</v>
          </cell>
          <cell r="K438">
            <v>0</v>
          </cell>
        </row>
        <row r="439">
          <cell r="G439">
            <v>0</v>
          </cell>
          <cell r="H439">
            <v>-366</v>
          </cell>
          <cell r="I439">
            <v>0</v>
          </cell>
          <cell r="J439">
            <v>-366</v>
          </cell>
          <cell r="K439">
            <v>0</v>
          </cell>
        </row>
        <row r="440">
          <cell r="G440">
            <v>0</v>
          </cell>
          <cell r="H440">
            <v>-26365</v>
          </cell>
          <cell r="I440">
            <v>0</v>
          </cell>
          <cell r="J440">
            <v>-26365</v>
          </cell>
          <cell r="K440">
            <v>0</v>
          </cell>
        </row>
        <row r="441">
          <cell r="G441">
            <v>0</v>
          </cell>
          <cell r="H441">
            <v>-4539</v>
          </cell>
          <cell r="I441">
            <v>0</v>
          </cell>
          <cell r="J441">
            <v>-4539</v>
          </cell>
          <cell r="K441">
            <v>0</v>
          </cell>
        </row>
        <row r="442"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3">
          <cell r="G443">
            <v>0</v>
          </cell>
          <cell r="H443">
            <v>-217</v>
          </cell>
          <cell r="I443">
            <v>0</v>
          </cell>
          <cell r="J443">
            <v>-217</v>
          </cell>
          <cell r="K443">
            <v>0</v>
          </cell>
        </row>
        <row r="444"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</row>
        <row r="445"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</row>
        <row r="447">
          <cell r="G447">
            <v>0</v>
          </cell>
          <cell r="H447">
            <v>-1341</v>
          </cell>
          <cell r="I447">
            <v>0</v>
          </cell>
          <cell r="J447">
            <v>-1341</v>
          </cell>
          <cell r="K447">
            <v>0</v>
          </cell>
        </row>
        <row r="448">
          <cell r="G448">
            <v>0</v>
          </cell>
          <cell r="H448">
            <v>-70700</v>
          </cell>
          <cell r="I448">
            <v>0</v>
          </cell>
          <cell r="J448">
            <v>-70700</v>
          </cell>
          <cell r="K448">
            <v>0</v>
          </cell>
        </row>
        <row r="449"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</row>
        <row r="450"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1"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</row>
        <row r="452"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</row>
        <row r="453"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4"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6"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</row>
        <row r="457"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</row>
        <row r="458"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</row>
        <row r="459">
          <cell r="G459">
            <v>0</v>
          </cell>
          <cell r="H459">
            <v>13444</v>
          </cell>
          <cell r="I459">
            <v>0</v>
          </cell>
          <cell r="J459">
            <v>13444</v>
          </cell>
          <cell r="K459">
            <v>0</v>
          </cell>
        </row>
        <row r="460"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</row>
        <row r="461"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</row>
        <row r="462"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</row>
        <row r="463">
          <cell r="G463">
            <v>0</v>
          </cell>
          <cell r="H463">
            <v>6099</v>
          </cell>
          <cell r="I463">
            <v>0</v>
          </cell>
          <cell r="J463">
            <v>6099</v>
          </cell>
          <cell r="K463">
            <v>0</v>
          </cell>
        </row>
        <row r="464">
          <cell r="G464">
            <v>0</v>
          </cell>
          <cell r="H464">
            <v>-42508</v>
          </cell>
          <cell r="I464">
            <v>0</v>
          </cell>
          <cell r="J464">
            <v>-42508</v>
          </cell>
          <cell r="K464">
            <v>0</v>
          </cell>
        </row>
        <row r="465">
          <cell r="G465">
            <v>0</v>
          </cell>
          <cell r="H465">
            <v>2832</v>
          </cell>
          <cell r="I465">
            <v>0</v>
          </cell>
          <cell r="J465">
            <v>2832</v>
          </cell>
          <cell r="K465">
            <v>0</v>
          </cell>
        </row>
        <row r="466">
          <cell r="G466">
            <v>0</v>
          </cell>
          <cell r="H466">
            <v>-16175</v>
          </cell>
          <cell r="I466">
            <v>0</v>
          </cell>
          <cell r="J466">
            <v>-16175</v>
          </cell>
          <cell r="K466">
            <v>0</v>
          </cell>
        </row>
        <row r="467"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</row>
        <row r="468">
          <cell r="G468">
            <v>0</v>
          </cell>
          <cell r="H468">
            <v>-147296</v>
          </cell>
          <cell r="I468">
            <v>0</v>
          </cell>
          <cell r="J468">
            <v>-147296</v>
          </cell>
          <cell r="K468">
            <v>0</v>
          </cell>
        </row>
        <row r="470"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</row>
        <row r="471"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</row>
        <row r="473"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</row>
        <row r="474"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</row>
        <row r="475"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</row>
        <row r="476"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</row>
        <row r="478"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</row>
        <row r="479"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</row>
        <row r="480"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</row>
        <row r="481"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</row>
        <row r="484"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G485">
            <v>0</v>
          </cell>
          <cell r="H485">
            <v>-916061</v>
          </cell>
          <cell r="I485">
            <v>0</v>
          </cell>
          <cell r="J485">
            <v>-916061</v>
          </cell>
          <cell r="K485">
            <v>0</v>
          </cell>
        </row>
        <row r="486"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</row>
        <row r="487"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</row>
        <row r="488"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</row>
        <row r="489">
          <cell r="G489">
            <v>0</v>
          </cell>
          <cell r="H489">
            <v>-55338</v>
          </cell>
          <cell r="I489">
            <v>0</v>
          </cell>
          <cell r="J489">
            <v>-55338</v>
          </cell>
          <cell r="K489">
            <v>0</v>
          </cell>
        </row>
        <row r="490"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</row>
        <row r="491"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</row>
        <row r="492"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</row>
        <row r="493">
          <cell r="G493">
            <v>0</v>
          </cell>
          <cell r="H493">
            <v>-621411</v>
          </cell>
          <cell r="I493">
            <v>0</v>
          </cell>
          <cell r="J493">
            <v>-621411</v>
          </cell>
          <cell r="K493">
            <v>0</v>
          </cell>
        </row>
        <row r="494">
          <cell r="G494">
            <v>0</v>
          </cell>
          <cell r="H494">
            <v>-45</v>
          </cell>
          <cell r="I494">
            <v>0</v>
          </cell>
          <cell r="J494">
            <v>-45</v>
          </cell>
          <cell r="K494">
            <v>0</v>
          </cell>
        </row>
        <row r="495">
          <cell r="G495">
            <v>0</v>
          </cell>
          <cell r="H495">
            <v>-62943</v>
          </cell>
          <cell r="I495">
            <v>0</v>
          </cell>
          <cell r="J495">
            <v>-62943</v>
          </cell>
          <cell r="K495">
            <v>0</v>
          </cell>
        </row>
        <row r="496">
          <cell r="G496">
            <v>0</v>
          </cell>
          <cell r="H496">
            <v>-1233592</v>
          </cell>
          <cell r="I496">
            <v>0</v>
          </cell>
          <cell r="J496">
            <v>-1233592</v>
          </cell>
          <cell r="K496">
            <v>0</v>
          </cell>
        </row>
        <row r="497">
          <cell r="G497">
            <v>0</v>
          </cell>
          <cell r="H497">
            <v>-34354</v>
          </cell>
          <cell r="I497">
            <v>0</v>
          </cell>
          <cell r="J497">
            <v>-34354</v>
          </cell>
          <cell r="K497">
            <v>0</v>
          </cell>
        </row>
        <row r="498">
          <cell r="G498">
            <v>0</v>
          </cell>
          <cell r="H498">
            <v>-4620</v>
          </cell>
          <cell r="I498">
            <v>0</v>
          </cell>
          <cell r="J498">
            <v>-4620</v>
          </cell>
          <cell r="K498">
            <v>0</v>
          </cell>
        </row>
        <row r="499">
          <cell r="G499">
            <v>0</v>
          </cell>
          <cell r="H499">
            <v>-134442</v>
          </cell>
          <cell r="I499">
            <v>0</v>
          </cell>
          <cell r="J499">
            <v>-134442</v>
          </cell>
          <cell r="K499">
            <v>0</v>
          </cell>
        </row>
        <row r="500">
          <cell r="G500">
            <v>0</v>
          </cell>
          <cell r="H500">
            <v>-2727</v>
          </cell>
          <cell r="I500">
            <v>0</v>
          </cell>
          <cell r="J500">
            <v>-2727</v>
          </cell>
          <cell r="K500">
            <v>0</v>
          </cell>
        </row>
        <row r="501">
          <cell r="G501">
            <v>0</v>
          </cell>
          <cell r="H501">
            <v>-3065533</v>
          </cell>
          <cell r="I501">
            <v>0</v>
          </cell>
          <cell r="J501">
            <v>-3065533</v>
          </cell>
          <cell r="K501">
            <v>0</v>
          </cell>
        </row>
        <row r="503">
          <cell r="G503">
            <v>0</v>
          </cell>
          <cell r="H503">
            <v>2512</v>
          </cell>
          <cell r="I503">
            <v>0</v>
          </cell>
          <cell r="J503">
            <v>2512</v>
          </cell>
          <cell r="K503">
            <v>0</v>
          </cell>
        </row>
        <row r="504">
          <cell r="G504">
            <v>0</v>
          </cell>
          <cell r="H504">
            <v>55964</v>
          </cell>
          <cell r="I504">
            <v>0</v>
          </cell>
          <cell r="J504">
            <v>55964</v>
          </cell>
          <cell r="K504">
            <v>0</v>
          </cell>
        </row>
        <row r="505">
          <cell r="G505">
            <v>0</v>
          </cell>
          <cell r="H505">
            <v>103</v>
          </cell>
          <cell r="I505">
            <v>0</v>
          </cell>
          <cell r="J505">
            <v>103</v>
          </cell>
          <cell r="K505">
            <v>0</v>
          </cell>
        </row>
        <row r="506">
          <cell r="G506">
            <v>0</v>
          </cell>
          <cell r="H506">
            <v>12691</v>
          </cell>
          <cell r="I506">
            <v>0</v>
          </cell>
          <cell r="J506">
            <v>12691</v>
          </cell>
          <cell r="K506">
            <v>0</v>
          </cell>
        </row>
        <row r="507"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</row>
        <row r="508"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</row>
        <row r="509">
          <cell r="G509">
            <v>0</v>
          </cell>
          <cell r="H509">
            <v>-4502</v>
          </cell>
          <cell r="I509">
            <v>0</v>
          </cell>
          <cell r="J509">
            <v>-4502</v>
          </cell>
          <cell r="K509">
            <v>0</v>
          </cell>
        </row>
        <row r="510">
          <cell r="G510">
            <v>0</v>
          </cell>
          <cell r="H510">
            <v>915</v>
          </cell>
          <cell r="I510">
            <v>0</v>
          </cell>
          <cell r="J510">
            <v>915</v>
          </cell>
          <cell r="K510">
            <v>0</v>
          </cell>
        </row>
        <row r="511">
          <cell r="G511">
            <v>0</v>
          </cell>
          <cell r="H511">
            <v>6689</v>
          </cell>
          <cell r="I511">
            <v>0</v>
          </cell>
          <cell r="J511">
            <v>6689</v>
          </cell>
          <cell r="K511">
            <v>0</v>
          </cell>
        </row>
        <row r="512"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G514">
            <v>0</v>
          </cell>
          <cell r="H514">
            <v>2749</v>
          </cell>
          <cell r="I514">
            <v>0</v>
          </cell>
          <cell r="J514">
            <v>2749</v>
          </cell>
          <cell r="K514">
            <v>0</v>
          </cell>
        </row>
        <row r="515">
          <cell r="G515">
            <v>0</v>
          </cell>
          <cell r="H515">
            <v>459</v>
          </cell>
          <cell r="I515">
            <v>0</v>
          </cell>
          <cell r="J515">
            <v>459</v>
          </cell>
          <cell r="K515">
            <v>0</v>
          </cell>
        </row>
        <row r="516">
          <cell r="G516">
            <v>0</v>
          </cell>
          <cell r="H516">
            <v>919</v>
          </cell>
          <cell r="I516">
            <v>0</v>
          </cell>
          <cell r="J516">
            <v>919</v>
          </cell>
          <cell r="K516">
            <v>0</v>
          </cell>
        </row>
        <row r="517">
          <cell r="G517">
            <v>0</v>
          </cell>
          <cell r="H517">
            <v>16</v>
          </cell>
          <cell r="I517">
            <v>0</v>
          </cell>
          <cell r="J517">
            <v>16</v>
          </cell>
          <cell r="K517">
            <v>0</v>
          </cell>
        </row>
        <row r="518">
          <cell r="G518">
            <v>0</v>
          </cell>
          <cell r="H518">
            <v>-4295</v>
          </cell>
          <cell r="I518">
            <v>0</v>
          </cell>
          <cell r="J518">
            <v>-4295</v>
          </cell>
          <cell r="K518">
            <v>0</v>
          </cell>
        </row>
        <row r="519"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G520">
            <v>0</v>
          </cell>
          <cell r="H520">
            <v>4295</v>
          </cell>
          <cell r="I520">
            <v>0</v>
          </cell>
          <cell r="J520">
            <v>4295</v>
          </cell>
          <cell r="K520">
            <v>0</v>
          </cell>
        </row>
        <row r="521"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</row>
        <row r="522">
          <cell r="G522">
            <v>0</v>
          </cell>
          <cell r="H522">
            <v>1299</v>
          </cell>
          <cell r="I522">
            <v>0</v>
          </cell>
          <cell r="J522">
            <v>1299</v>
          </cell>
          <cell r="K522">
            <v>0</v>
          </cell>
        </row>
        <row r="523"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</row>
        <row r="525"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</row>
        <row r="526">
          <cell r="G526">
            <v>0</v>
          </cell>
          <cell r="H526">
            <v>79814</v>
          </cell>
          <cell r="I526">
            <v>0</v>
          </cell>
          <cell r="J526">
            <v>79814</v>
          </cell>
          <cell r="K526">
            <v>0</v>
          </cell>
        </row>
        <row r="528"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29"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</row>
        <row r="531">
          <cell r="G531">
            <v>0</v>
          </cell>
          <cell r="H531">
            <v>16238</v>
          </cell>
          <cell r="I531">
            <v>0</v>
          </cell>
          <cell r="J531">
            <v>16238</v>
          </cell>
          <cell r="K531">
            <v>0</v>
          </cell>
        </row>
        <row r="532">
          <cell r="G532">
            <v>0</v>
          </cell>
          <cell r="H532">
            <v>16238</v>
          </cell>
          <cell r="I532">
            <v>0</v>
          </cell>
          <cell r="J532">
            <v>16238</v>
          </cell>
          <cell r="K532">
            <v>0</v>
          </cell>
        </row>
        <row r="534">
          <cell r="G534">
            <v>0</v>
          </cell>
          <cell r="H534">
            <v>-1174173</v>
          </cell>
          <cell r="I534">
            <v>0</v>
          </cell>
          <cell r="J534">
            <v>-1174173</v>
          </cell>
          <cell r="K534">
            <v>0</v>
          </cell>
        </row>
        <row r="535"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</row>
        <row r="539"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</row>
        <row r="541"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</row>
        <row r="542"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</row>
        <row r="543">
          <cell r="G543">
            <v>0</v>
          </cell>
          <cell r="H543">
            <v>-156887</v>
          </cell>
          <cell r="I543">
            <v>0</v>
          </cell>
          <cell r="J543">
            <v>-156887</v>
          </cell>
          <cell r="K543">
            <v>0</v>
          </cell>
        </row>
        <row r="544"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5"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</row>
        <row r="546"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</row>
        <row r="547"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</row>
        <row r="548"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</row>
        <row r="549"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G550">
            <v>0</v>
          </cell>
          <cell r="H550">
            <v>-1331060</v>
          </cell>
          <cell r="I550">
            <v>0</v>
          </cell>
          <cell r="J550">
            <v>-1331060</v>
          </cell>
          <cell r="K550">
            <v>0</v>
          </cell>
        </row>
        <row r="552">
          <cell r="G552">
            <v>0</v>
          </cell>
          <cell r="H552">
            <v>11861</v>
          </cell>
          <cell r="I552">
            <v>0</v>
          </cell>
          <cell r="J552">
            <v>11861</v>
          </cell>
          <cell r="K552">
            <v>0</v>
          </cell>
        </row>
        <row r="553">
          <cell r="G553">
            <v>0</v>
          </cell>
          <cell r="H553">
            <v>11861</v>
          </cell>
          <cell r="I553">
            <v>0</v>
          </cell>
          <cell r="J553">
            <v>11861</v>
          </cell>
          <cell r="K553">
            <v>0</v>
          </cell>
        </row>
        <row r="554"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</sheetData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FS"/>
      <sheetName val="CF"/>
      <sheetName val="IFRS"/>
      <sheetName val="Journals"/>
      <sheetName val="2.1"/>
      <sheetName val="2.2"/>
      <sheetName val="2.3"/>
      <sheetName val="2.4"/>
      <sheetName val="2.5"/>
      <sheetName val="3.1"/>
      <sheetName val="3.2"/>
      <sheetName val="3.3"/>
      <sheetName val="3.4"/>
      <sheetName val="IFRSMapping"/>
      <sheetName val="Main"/>
      <sheetName val="DT 6m_02"/>
      <sheetName val="Inv_1"/>
      <sheetName val="NMG"/>
      <sheetName val="Links"/>
      <sheetName val="5"/>
      <sheetName val="Inventories as of 03.20"/>
      <sheetName val="working - noprint"/>
      <sheetName val="5 - capex &amp; wrk captl"/>
      <sheetName val="2 - prices &amp; other assmpt"/>
      <sheetName val="comps"/>
      <sheetName val="Лист1"/>
      <sheetName val="Макропоказатели"/>
      <sheetName val="справочники"/>
      <sheetName val="затраты"/>
      <sheetName val="groupings"/>
      <sheetName val="список"/>
      <sheetName val="дебиторы"/>
      <sheetName val="#ссылка"/>
      <sheetName val="KCCKgroup_consolidation model_2"/>
      <sheetName val="CurRates"/>
      <sheetName val="дкз"/>
      <sheetName val="Results"/>
      <sheetName val="SENSITIVITY"/>
      <sheetName val="report"/>
      <sheetName val="общие замечания"/>
      <sheetName val="#¡REF"/>
      <sheetName val="Com0226"/>
      <sheetName val="Итог по НПО "/>
      <sheetName val="Scenar"/>
      <sheetName val="sapactivexlhiddensheet"/>
      <sheetName val="П"/>
      <sheetName val="баланс (ф1)"/>
      <sheetName val="Понедельно"/>
      <sheetName val="1.411.1"/>
      <sheetName val="инвестициисвод"/>
      <sheetName val="Исх. д."/>
      <sheetName val="1,3 новая"/>
      <sheetName val="К"/>
      <sheetName val="1.401.2"/>
      <sheetName val="3.3.31."/>
      <sheetName val="ПДРпоТЗсопост"/>
      <sheetName val="ПРдбп"/>
      <sheetName val="ПРтпп"/>
      <sheetName val="МеропрСвод"/>
      <sheetName val="РБП"/>
      <sheetName val="Перс"/>
      <sheetName val="ЗакТек"/>
      <sheetName val="ОСиНМА"/>
      <sheetName val="Плат"/>
      <sheetName val="Поступл"/>
      <sheetName val="Запасы"/>
      <sheetName val="Себ"/>
      <sheetName val="Сметы"/>
      <sheetName val="БИФ"/>
      <sheetName val="УПР"/>
      <sheetName val="КМР"/>
      <sheetName val="Соц"/>
      <sheetName val="ФинИнв"/>
      <sheetName val="ПрДР"/>
      <sheetName val="Кредиты"/>
      <sheetName val="ПДРпоТЗдейств"/>
      <sheetName val="cus_HK1033"/>
      <sheetName val="Поставщики_ТПП"/>
      <sheetName val="техн"/>
      <sheetName val="СПР"/>
      <sheetName val="Титул"/>
      <sheetName val="СПР_Элементы"/>
      <sheetName val="запрос"/>
      <sheetName val="APP Sys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8">
          <cell r="B8">
            <v>2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устая книга"/>
      <sheetName val="FST5"/>
      <sheetName val="2008 -2010"/>
      <sheetName val="Регионы"/>
      <sheetName val="Свод"/>
      <sheetName val="Com02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5"/>
      <sheetName val=""/>
      <sheetName val="Баланс мощности 2007"/>
      <sheetName val="Гр5(о)"/>
      <sheetName val="ФБР"/>
      <sheetName val="main gate house"/>
      <sheetName val="на 1 тут"/>
      <sheetName val="Тср 19"/>
      <sheetName val="Тср 20"/>
      <sheetName val="Тср 20-24"/>
      <sheetName val="ТБР"/>
      <sheetName val="Контакты"/>
      <sheetName val="TECHSHEET"/>
      <sheetName val="REESTR_MO"/>
      <sheetName val="тех.лист"/>
      <sheetName val="Оперативный факт за январь 2010"/>
      <sheetName val="Титульный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уф-61"/>
      <sheetName val="Служебный лист"/>
      <sheetName val="Статистика ДТП от 15 до 150 кВ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G5">
            <v>0</v>
          </cell>
        </row>
      </sheetData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>
        <row r="52">
          <cell r="G52">
            <v>0</v>
          </cell>
        </row>
      </sheetData>
      <sheetData sheetId="113">
        <row r="52">
          <cell r="G52">
            <v>0</v>
          </cell>
        </row>
      </sheetData>
      <sheetData sheetId="114">
        <row r="52">
          <cell r="G52">
            <v>0</v>
          </cell>
        </row>
      </sheetData>
      <sheetData sheetId="115">
        <row r="52">
          <cell r="G52">
            <v>0</v>
          </cell>
        </row>
      </sheetData>
      <sheetData sheetId="116">
        <row r="52">
          <cell r="G52">
            <v>0</v>
          </cell>
        </row>
      </sheetData>
      <sheetData sheetId="117"/>
      <sheetData sheetId="118"/>
      <sheetData sheetId="119">
        <row r="52">
          <cell r="G52">
            <v>0</v>
          </cell>
        </row>
      </sheetData>
      <sheetData sheetId="120">
        <row r="52">
          <cell r="G52">
            <v>0</v>
          </cell>
        </row>
      </sheetData>
      <sheetData sheetId="121" refreshError="1"/>
      <sheetData sheetId="122"/>
      <sheetData sheetId="123">
        <row r="7">
          <cell r="G7">
            <v>0</v>
          </cell>
        </row>
      </sheetData>
      <sheetData sheetId="124">
        <row r="7">
          <cell r="G7">
            <v>0</v>
          </cell>
        </row>
      </sheetData>
      <sheetData sheetId="125">
        <row r="7">
          <cell r="G7">
            <v>0</v>
          </cell>
        </row>
      </sheetData>
      <sheetData sheetId="126">
        <row r="7">
          <cell r="G7">
            <v>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свод"/>
      <sheetName val="18.2"/>
      <sheetName val="16"/>
      <sheetName val="17"/>
      <sheetName val="17.1"/>
      <sheetName val="17.2"/>
      <sheetName val="17.3"/>
      <sheetName val="24"/>
      <sheetName val="25"/>
      <sheetName val="P2.1"/>
      <sheetName val="перекрестка"/>
      <sheetName val="P2.1.2"/>
      <sheetName val="P2.1.3"/>
      <sheetName val="P2.2"/>
      <sheetName val="P2.2.2"/>
      <sheetName val="P2.2.3"/>
      <sheetName val="15"/>
      <sheetName val="21.3"/>
      <sheetName val="Индексация"/>
      <sheetName val="Расчет индексация"/>
      <sheetName val="TEHSHEET"/>
    </sheetNames>
    <sheetDataSet>
      <sheetData sheetId="0" refreshError="1"/>
      <sheetData sheetId="1">
        <row r="15">
          <cell r="B15">
            <v>2007</v>
          </cell>
        </row>
      </sheetData>
      <sheetData sheetId="2" refreshError="1"/>
      <sheetData sheetId="3">
        <row r="11">
          <cell r="Y11">
            <v>4.3659999999999997</v>
          </cell>
        </row>
        <row r="17">
          <cell r="N17">
            <v>3.0680412087912083</v>
          </cell>
          <cell r="X17">
            <v>3.0680412087912083</v>
          </cell>
        </row>
        <row r="20">
          <cell r="M20">
            <v>4.3659999999999997</v>
          </cell>
          <cell r="W20">
            <v>4.3659999999999997</v>
          </cell>
        </row>
        <row r="25">
          <cell r="M25">
            <v>1.208</v>
          </cell>
          <cell r="N25">
            <v>3.01</v>
          </cell>
          <cell r="W25">
            <v>1.208</v>
          </cell>
          <cell r="X25">
            <v>3.01</v>
          </cell>
        </row>
      </sheetData>
      <sheetData sheetId="4">
        <row r="11">
          <cell r="Y11">
            <v>0.8040515653775322</v>
          </cell>
        </row>
        <row r="17">
          <cell r="N17">
            <v>0.56501679719911757</v>
          </cell>
          <cell r="X17">
            <v>0.56501679719911757</v>
          </cell>
        </row>
        <row r="20">
          <cell r="M20">
            <v>0.8040515653775322</v>
          </cell>
          <cell r="W20">
            <v>0.8040515653775322</v>
          </cell>
        </row>
        <row r="21">
          <cell r="M21">
            <v>1.6566996539372228E-2</v>
          </cell>
          <cell r="N21">
            <v>1.0678817467063322E-2</v>
          </cell>
          <cell r="W21">
            <v>1.6566996539372228E-2</v>
          </cell>
          <cell r="X21">
            <v>1.0678817467063322E-2</v>
          </cell>
        </row>
        <row r="25">
          <cell r="M25">
            <v>0.22246777163904241</v>
          </cell>
          <cell r="N25">
            <v>0.55433797973205423</v>
          </cell>
          <cell r="W25">
            <v>0.22246777163904241</v>
          </cell>
          <cell r="X25">
            <v>0.55433797973205423</v>
          </cell>
        </row>
      </sheetData>
      <sheetData sheetId="5">
        <row r="10">
          <cell r="E10">
            <v>0</v>
          </cell>
        </row>
        <row r="16">
          <cell r="H16">
            <v>940.10547098645816</v>
          </cell>
        </row>
        <row r="28">
          <cell r="H28">
            <v>1644.8104545599999</v>
          </cell>
        </row>
        <row r="29">
          <cell r="H29">
            <v>807.87932000000001</v>
          </cell>
        </row>
        <row r="42">
          <cell r="H42">
            <v>3.9458169854861951</v>
          </cell>
        </row>
        <row r="47">
          <cell r="H47">
            <v>4563.8596071117718</v>
          </cell>
        </row>
        <row r="48">
          <cell r="H48">
            <v>158.54826081084389</v>
          </cell>
        </row>
        <row r="49">
          <cell r="H49">
            <v>93.66789340206185</v>
          </cell>
        </row>
        <row r="50">
          <cell r="H50">
            <v>152.37813721277789</v>
          </cell>
        </row>
        <row r="52">
          <cell r="H52">
            <v>256.50807032757041</v>
          </cell>
        </row>
        <row r="53">
          <cell r="H53">
            <v>1850.0865392943542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519.58159707999994</v>
          </cell>
          <cell r="I70">
            <v>0</v>
          </cell>
          <cell r="J70">
            <v>555.95230887560001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H77">
            <v>519.58159707999994</v>
          </cell>
          <cell r="J77">
            <v>555.95230887560001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1"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649.47699634999992</v>
          </cell>
          <cell r="I83">
            <v>0</v>
          </cell>
          <cell r="J83">
            <v>694.94038609450001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129.89539926999998</v>
          </cell>
          <cell r="I84">
            <v>0</v>
          </cell>
          <cell r="J84">
            <v>138.9880772189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I87">
            <v>0</v>
          </cell>
          <cell r="J87">
            <v>123.17795042261973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I88">
            <v>0</v>
          </cell>
          <cell r="J88">
            <v>15.810126796280278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</row>
        <row r="90"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649.47699634999992</v>
          </cell>
          <cell r="I92">
            <v>0</v>
          </cell>
          <cell r="J92">
            <v>694.94038609450001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458.70677688102074</v>
          </cell>
          <cell r="I95">
            <v>0</v>
          </cell>
          <cell r="J95">
            <v>615.88975211309867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60.874820198979194</v>
          </cell>
          <cell r="I96">
            <v>0</v>
          </cell>
          <cell r="J96">
            <v>79.05063398140139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15902.692307041325</v>
          </cell>
          <cell r="I98">
            <v>0</v>
          </cell>
          <cell r="J98">
            <v>17577.439918410575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4.2579677997121488</v>
          </cell>
          <cell r="I101">
            <v>0</v>
          </cell>
          <cell r="J101">
            <v>4.1163358823985856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51.811101685828078</v>
          </cell>
          <cell r="I102">
            <v>0</v>
          </cell>
          <cell r="J102">
            <v>55.600880375568025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20">
          <cell r="E120">
            <v>20</v>
          </cell>
          <cell r="F120">
            <v>20</v>
          </cell>
          <cell r="G120">
            <v>20</v>
          </cell>
          <cell r="H120">
            <v>20</v>
          </cell>
          <cell r="I120">
            <v>20</v>
          </cell>
        </row>
        <row r="126">
          <cell r="H126">
            <v>270.97499999999997</v>
          </cell>
        </row>
        <row r="127">
          <cell r="H127">
            <v>35.960999999999999</v>
          </cell>
        </row>
      </sheetData>
      <sheetData sheetId="6" refreshError="1"/>
      <sheetData sheetId="7" refreshError="1"/>
      <sheetData sheetId="8">
        <row r="81">
          <cell r="F81">
            <v>20</v>
          </cell>
        </row>
      </sheetData>
      <sheetData sheetId="9"/>
      <sheetData sheetId="10" refreshError="1"/>
      <sheetData sheetId="11" refreshError="1"/>
      <sheetData sheetId="12">
        <row r="8">
          <cell r="E8">
            <v>0</v>
          </cell>
        </row>
      </sheetData>
      <sheetData sheetId="13">
        <row r="8">
          <cell r="H8">
            <v>1623.5465999999999</v>
          </cell>
        </row>
      </sheetData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Баланс энергии"/>
      <sheetName val="Баланс мощности"/>
      <sheetName val="П2.1 на 01.01.2010"/>
      <sheetName val="П2.1 на 01.01.2011"/>
      <sheetName val="П2.2 на 01.01.2010"/>
      <sheetName val="П2.2 на 01.01.2011"/>
      <sheetName val="Ввод выбытие ОС"/>
      <sheetName val="Расчет амортизации"/>
      <sheetName val="амортизация по уровням напряжен"/>
      <sheetName val="П.1.17"/>
      <sheetName val="численность"/>
      <sheetName val="П.1.16. оплата труда ОПР"/>
      <sheetName val="П.1.16. оплата труда ППП"/>
      <sheetName val="ЕСН"/>
      <sheetName val="материалы"/>
      <sheetName val="Ремонты 09"/>
      <sheetName val="Ремонты 10"/>
      <sheetName val="Ремонты 11"/>
      <sheetName val="Сводная ремонт"/>
      <sheetName val="УПХ"/>
      <sheetName val="УНПХ"/>
      <sheetName val="Пл за Зем"/>
      <sheetName val="Транспортн"/>
      <sheetName val="Экол пл"/>
      <sheetName val="ОТ и ТБ"/>
      <sheetName val="Аренда им"/>
      <sheetName val="Команд"/>
      <sheetName val="Обуч"/>
      <sheetName val="Страхов"/>
      <sheetName val="Др проч"/>
      <sheetName val="Услуги банков"/>
      <sheetName val="Н на Им"/>
      <sheetName val="др внереал расходы"/>
      <sheetName val=" КВЛ 11"/>
      <sheetName val=" КВЛ 10"/>
      <sheetName val=" КВЛ 09"/>
      <sheetName val="КВЛ Сводная "/>
      <sheetName val="соц характер"/>
      <sheetName val="прочие расходы прибыль"/>
      <sheetName val=" НВВ передача"/>
      <sheetName val="П.1.18. Калькуляция"/>
      <sheetName val="П.1.21 Прибыль"/>
      <sheetName val="НВВ общая"/>
      <sheetName val="П1.24"/>
      <sheetName val="П1.25"/>
      <sheetName val="На согласование"/>
      <sheetName val="Форма 1"/>
      <sheetName val="Форма 2"/>
      <sheetName val="TEHSHEET"/>
      <sheetName val="Отчет о совместимости"/>
      <sheetName val="inf"/>
    </sheetNames>
    <sheetDataSet>
      <sheetData sheetId="0" refreshError="1"/>
      <sheetData sheetId="1">
        <row r="15">
          <cell r="I15">
            <v>65.253</v>
          </cell>
        </row>
        <row r="16">
          <cell r="I16">
            <v>987.36</v>
          </cell>
          <cell r="J16">
            <v>41.26</v>
          </cell>
          <cell r="K16">
            <v>61.68</v>
          </cell>
        </row>
        <row r="17">
          <cell r="I17">
            <v>19.774850000000001</v>
          </cell>
          <cell r="K17">
            <v>4.0221470000000004</v>
          </cell>
        </row>
        <row r="20">
          <cell r="K20">
            <v>50.54</v>
          </cell>
          <cell r="L20">
            <v>166.11</v>
          </cell>
        </row>
        <row r="22">
          <cell r="I22">
            <v>7.726</v>
          </cell>
          <cell r="K22">
            <v>418.40199999999999</v>
          </cell>
          <cell r="L22">
            <v>536.572</v>
          </cell>
        </row>
      </sheetData>
      <sheetData sheetId="2">
        <row r="15">
          <cell r="D15">
            <v>12.794600000000001</v>
          </cell>
          <cell r="S15">
            <v>15.98</v>
          </cell>
        </row>
        <row r="16">
          <cell r="S16">
            <v>162.04</v>
          </cell>
          <cell r="T16">
            <v>6.8</v>
          </cell>
          <cell r="U16">
            <v>4.5999999999999996</v>
          </cell>
        </row>
        <row r="17">
          <cell r="S17">
            <v>3.27</v>
          </cell>
          <cell r="U17">
            <v>0.68</v>
          </cell>
        </row>
        <row r="20">
          <cell r="U20">
            <v>8.77</v>
          </cell>
          <cell r="V20">
            <v>28.83</v>
          </cell>
        </row>
        <row r="22">
          <cell r="S22">
            <v>1.0900000000000001</v>
          </cell>
          <cell r="T22">
            <v>0</v>
          </cell>
          <cell r="U22">
            <v>66.08</v>
          </cell>
          <cell r="V22">
            <v>88.6</v>
          </cell>
        </row>
      </sheetData>
      <sheetData sheetId="3" refreshError="1"/>
      <sheetData sheetId="4">
        <row r="34">
          <cell r="G34">
            <v>0.74</v>
          </cell>
        </row>
      </sheetData>
      <sheetData sheetId="5" refreshError="1"/>
      <sheetData sheetId="6" refreshError="1"/>
      <sheetData sheetId="7" refreshError="1"/>
      <sheetData sheetId="8"/>
      <sheetData sheetId="9">
        <row r="11">
          <cell r="D11">
            <v>855024.49</v>
          </cell>
        </row>
      </sheetData>
      <sheetData sheetId="10">
        <row r="7">
          <cell r="D7">
            <v>4810226</v>
          </cell>
        </row>
      </sheetData>
      <sheetData sheetId="11">
        <row r="6">
          <cell r="B6">
            <v>849</v>
          </cell>
        </row>
      </sheetData>
      <sheetData sheetId="12">
        <row r="11">
          <cell r="D11">
            <v>7361.3</v>
          </cell>
        </row>
      </sheetData>
      <sheetData sheetId="13" refreshError="1"/>
      <sheetData sheetId="14" refreshError="1"/>
      <sheetData sheetId="15">
        <row r="13">
          <cell r="B13" t="str">
            <v>x</v>
          </cell>
        </row>
      </sheetData>
      <sheetData sheetId="16" refreshError="1"/>
      <sheetData sheetId="17" refreshError="1"/>
      <sheetData sheetId="18">
        <row r="8">
          <cell r="A8" t="str">
            <v xml:space="preserve">Новгородское отделение </v>
          </cell>
        </row>
      </sheetData>
      <sheetData sheetId="19">
        <row r="7">
          <cell r="C7">
            <v>96263.67809999999</v>
          </cell>
        </row>
      </sheetData>
      <sheetData sheetId="20">
        <row r="7">
          <cell r="A7" t="str">
            <v>договор с Автотрейдинг ООО на доставку счетчиков</v>
          </cell>
          <cell r="F7">
            <v>0.52852722478623781</v>
          </cell>
        </row>
        <row r="8">
          <cell r="F8">
            <v>1.4254736463500413</v>
          </cell>
        </row>
        <row r="9">
          <cell r="F9">
            <v>1.8981722748180994</v>
          </cell>
        </row>
        <row r="10">
          <cell r="F10">
            <v>3.9808062657551466</v>
          </cell>
        </row>
        <row r="11">
          <cell r="F11">
            <v>16.125803870766791</v>
          </cell>
        </row>
        <row r="12">
          <cell r="F12">
            <v>5.0498562115417638</v>
          </cell>
        </row>
        <row r="13">
          <cell r="F13">
            <v>6.2100577745780283</v>
          </cell>
        </row>
        <row r="14">
          <cell r="F14">
            <v>22.14389832097396</v>
          </cell>
        </row>
        <row r="15">
          <cell r="F15">
            <v>5.6972149264788667</v>
          </cell>
        </row>
        <row r="16">
          <cell r="F16">
            <v>84.923867002776461</v>
          </cell>
        </row>
        <row r="17">
          <cell r="F17">
            <v>7.0769889168980384</v>
          </cell>
        </row>
        <row r="18">
          <cell r="F18">
            <v>23.996300169972024</v>
          </cell>
        </row>
        <row r="19">
          <cell r="F19">
            <v>54.305274453817098</v>
          </cell>
        </row>
        <row r="20">
          <cell r="F20">
            <v>0.91461235514761041</v>
          </cell>
        </row>
        <row r="21">
          <cell r="F21">
            <v>2.0346343136081861</v>
          </cell>
        </row>
        <row r="22">
          <cell r="F22">
            <v>19.393851197756554</v>
          </cell>
        </row>
        <row r="23">
          <cell r="F23">
            <v>2.3847948789801547</v>
          </cell>
        </row>
        <row r="24">
          <cell r="F24">
            <v>0.3373600616685295</v>
          </cell>
        </row>
        <row r="25">
          <cell r="F25">
            <v>125.43024613332641</v>
          </cell>
        </row>
        <row r="58">
          <cell r="A58" t="str">
            <v>договор  с _____ от_____№  __ на_________</v>
          </cell>
        </row>
        <row r="59">
          <cell r="A59" t="str">
            <v>договор  с _____ от_____№  __ на_________</v>
          </cell>
        </row>
        <row r="60">
          <cell r="A60" t="str">
            <v>договор  с _____ от_____№  __ на_________</v>
          </cell>
        </row>
        <row r="61">
          <cell r="A61" t="str">
            <v>договор  с _____ от_____№  __ на_________</v>
          </cell>
        </row>
        <row r="120">
          <cell r="A120" t="str">
            <v>договор  с _____ от_____№  __ на_________</v>
          </cell>
        </row>
        <row r="148">
          <cell r="A148" t="str">
            <v>Плата за лицензии</v>
          </cell>
          <cell r="C148">
            <v>607.39</v>
          </cell>
          <cell r="F148">
            <v>163.84</v>
          </cell>
        </row>
      </sheetData>
      <sheetData sheetId="21">
        <row r="6">
          <cell r="B6" t="str">
            <v>х</v>
          </cell>
          <cell r="D6" t="str">
            <v>х</v>
          </cell>
        </row>
        <row r="43">
          <cell r="B43" t="str">
            <v>х</v>
          </cell>
          <cell r="D43" t="str">
            <v>х</v>
          </cell>
        </row>
        <row r="57">
          <cell r="B57" t="str">
            <v>х</v>
          </cell>
          <cell r="D57" t="str">
            <v>х</v>
          </cell>
        </row>
        <row r="86">
          <cell r="B86" t="str">
            <v>х</v>
          </cell>
          <cell r="D86" t="str">
            <v>х</v>
          </cell>
        </row>
      </sheetData>
      <sheetData sheetId="22">
        <row r="6">
          <cell r="B6" t="str">
            <v>x</v>
          </cell>
        </row>
      </sheetData>
      <sheetData sheetId="23">
        <row r="13">
          <cell r="A13" t="str">
            <v>УАЗ-39099</v>
          </cell>
          <cell r="B13" t="str">
            <v>грузопассажирский</v>
          </cell>
          <cell r="C13">
            <v>84</v>
          </cell>
          <cell r="D13">
            <v>25</v>
          </cell>
          <cell r="F13">
            <v>0.95108999999999999</v>
          </cell>
        </row>
        <row r="14">
          <cell r="A14" t="str">
            <v>УАЗ-39099</v>
          </cell>
          <cell r="B14" t="str">
            <v>грузопассажирский</v>
          </cell>
          <cell r="C14">
            <v>84</v>
          </cell>
          <cell r="D14">
            <v>25</v>
          </cell>
          <cell r="F14">
            <v>0.95108999999999999</v>
          </cell>
        </row>
        <row r="15">
          <cell r="A15" t="str">
            <v>УАЗ-39099</v>
          </cell>
          <cell r="B15" t="str">
            <v>грузопассажирский</v>
          </cell>
          <cell r="C15">
            <v>84</v>
          </cell>
          <cell r="D15">
            <v>25</v>
          </cell>
          <cell r="F15">
            <v>0.95108999999999999</v>
          </cell>
        </row>
        <row r="16">
          <cell r="A16" t="str">
            <v>УАЗ-39099</v>
          </cell>
          <cell r="B16" t="str">
            <v>грузопассажирский</v>
          </cell>
          <cell r="C16">
            <v>84</v>
          </cell>
          <cell r="D16">
            <v>25</v>
          </cell>
          <cell r="F16">
            <v>0.95108999999999999</v>
          </cell>
        </row>
        <row r="17">
          <cell r="A17" t="str">
            <v>УАЗ-390942</v>
          </cell>
          <cell r="B17" t="str">
            <v>специальный</v>
          </cell>
          <cell r="C17">
            <v>84</v>
          </cell>
          <cell r="D17">
            <v>25</v>
          </cell>
          <cell r="F17">
            <v>0.95108999999999999</v>
          </cell>
        </row>
        <row r="18">
          <cell r="A18" t="str">
            <v>УАЗ-390992</v>
          </cell>
          <cell r="B18" t="str">
            <v>специальный</v>
          </cell>
          <cell r="C18">
            <v>84</v>
          </cell>
          <cell r="D18">
            <v>25</v>
          </cell>
          <cell r="F18">
            <v>0.95108999999999999</v>
          </cell>
        </row>
        <row r="19">
          <cell r="A19" t="str">
            <v>УАЗ-390942</v>
          </cell>
          <cell r="B19" t="str">
            <v>грузовой</v>
          </cell>
          <cell r="C19">
            <v>85</v>
          </cell>
          <cell r="D19">
            <v>25</v>
          </cell>
          <cell r="F19">
            <v>0.95108999999999999</v>
          </cell>
        </row>
        <row r="20">
          <cell r="A20" t="str">
            <v>УАЗ-390992</v>
          </cell>
          <cell r="B20" t="str">
            <v>грузовой</v>
          </cell>
          <cell r="C20">
            <v>85</v>
          </cell>
          <cell r="D20">
            <v>25</v>
          </cell>
          <cell r="F20">
            <v>0.95108999999999999</v>
          </cell>
        </row>
        <row r="21">
          <cell r="A21" t="str">
            <v>УАЗ-390992</v>
          </cell>
          <cell r="B21" t="str">
            <v>грузовой</v>
          </cell>
          <cell r="C21">
            <v>85</v>
          </cell>
          <cell r="D21">
            <v>25</v>
          </cell>
          <cell r="F21">
            <v>0.95108999999999999</v>
          </cell>
        </row>
        <row r="22">
          <cell r="A22" t="str">
            <v>УАЗ-3909</v>
          </cell>
          <cell r="B22" t="str">
            <v>грузовой</v>
          </cell>
          <cell r="C22">
            <v>76</v>
          </cell>
          <cell r="D22">
            <v>25</v>
          </cell>
          <cell r="F22">
            <v>0.95108999999999999</v>
          </cell>
        </row>
        <row r="23">
          <cell r="A23" t="str">
            <v>ВАЗ-21310</v>
          </cell>
          <cell r="B23" t="str">
            <v>легковой</v>
          </cell>
          <cell r="C23">
            <v>79.81</v>
          </cell>
          <cell r="D23">
            <v>18</v>
          </cell>
          <cell r="F23">
            <v>0.95108999999999999</v>
          </cell>
        </row>
        <row r="24">
          <cell r="A24" t="str">
            <v>ГАЗ-311000</v>
          </cell>
          <cell r="B24" t="str">
            <v>легковой</v>
          </cell>
          <cell r="C24">
            <v>150</v>
          </cell>
          <cell r="D24">
            <v>35</v>
          </cell>
          <cell r="F24">
            <v>0.95108999999999999</v>
          </cell>
        </row>
        <row r="25">
          <cell r="A25" t="str">
            <v>Mitsubishi-Space-Star</v>
          </cell>
          <cell r="B25" t="str">
            <v>легковой</v>
          </cell>
          <cell r="C25">
            <v>98</v>
          </cell>
          <cell r="D25">
            <v>18</v>
          </cell>
          <cell r="F25">
            <v>0.95108999999999999</v>
          </cell>
        </row>
        <row r="26">
          <cell r="A26" t="str">
            <v>ВАЗ-21053</v>
          </cell>
          <cell r="B26" t="str">
            <v>легковой</v>
          </cell>
          <cell r="C26">
            <v>72</v>
          </cell>
          <cell r="D26">
            <v>18</v>
          </cell>
          <cell r="F26">
            <v>0.95108999999999999</v>
          </cell>
        </row>
        <row r="27">
          <cell r="A27" t="str">
            <v>ВАЗ-21102</v>
          </cell>
          <cell r="B27" t="str">
            <v>легковой</v>
          </cell>
          <cell r="C27">
            <v>71.5</v>
          </cell>
          <cell r="D27">
            <v>18</v>
          </cell>
          <cell r="F27">
            <v>0.95108999999999999</v>
          </cell>
        </row>
        <row r="28">
          <cell r="A28" t="str">
            <v>ВАЗ-210530</v>
          </cell>
          <cell r="B28" t="str">
            <v>легковой</v>
          </cell>
          <cell r="C28">
            <v>71.38</v>
          </cell>
          <cell r="D28">
            <v>18</v>
          </cell>
          <cell r="F28">
            <v>0.95108999999999999</v>
          </cell>
        </row>
        <row r="29">
          <cell r="A29" t="str">
            <v>УАЗ-39099</v>
          </cell>
          <cell r="B29" t="str">
            <v>специальный</v>
          </cell>
          <cell r="C29">
            <v>84</v>
          </cell>
          <cell r="D29">
            <v>25</v>
          </cell>
          <cell r="F29">
            <v>0.95108999999999999</v>
          </cell>
        </row>
        <row r="30">
          <cell r="A30" t="str">
            <v>УАЗ-3741</v>
          </cell>
          <cell r="B30" t="str">
            <v>фургон</v>
          </cell>
          <cell r="C30">
            <v>76</v>
          </cell>
          <cell r="D30">
            <v>25</v>
          </cell>
          <cell r="F30">
            <v>0.95108999999999999</v>
          </cell>
        </row>
        <row r="31">
          <cell r="A31" t="str">
            <v>ВАЗ-21053</v>
          </cell>
          <cell r="B31" t="str">
            <v>легковой</v>
          </cell>
          <cell r="C31">
            <v>71.400000000000006</v>
          </cell>
          <cell r="D31">
            <v>18</v>
          </cell>
          <cell r="F31">
            <v>0.95108999999999999</v>
          </cell>
        </row>
        <row r="32">
          <cell r="A32" t="str">
            <v>УАЗ-39099</v>
          </cell>
          <cell r="B32" t="str">
            <v>грузовой</v>
          </cell>
          <cell r="C32">
            <v>84</v>
          </cell>
          <cell r="D32">
            <v>25</v>
          </cell>
          <cell r="F32">
            <v>0.95108999999999999</v>
          </cell>
        </row>
        <row r="33">
          <cell r="A33" t="str">
            <v>УАЗ-390995</v>
          </cell>
          <cell r="B33" t="str">
            <v>грузовой</v>
          </cell>
          <cell r="C33">
            <v>112</v>
          </cell>
          <cell r="D33">
            <v>35</v>
          </cell>
          <cell r="F33">
            <v>0</v>
          </cell>
        </row>
        <row r="34">
          <cell r="A34" t="str">
            <v>ЗИЛ-431610</v>
          </cell>
          <cell r="B34" t="str">
            <v>грузовая бортовая эл/ст</v>
          </cell>
          <cell r="C34">
            <v>150</v>
          </cell>
          <cell r="D34">
            <v>40</v>
          </cell>
          <cell r="F34">
            <v>0.95108999999999999</v>
          </cell>
        </row>
        <row r="35">
          <cell r="A35" t="str">
            <v>МАЗ-5551-020</v>
          </cell>
          <cell r="B35" t="str">
            <v>грузовая самосвал</v>
          </cell>
          <cell r="C35">
            <v>180</v>
          </cell>
          <cell r="D35">
            <v>50</v>
          </cell>
          <cell r="F35">
            <v>0.95108999999999999</v>
          </cell>
        </row>
        <row r="36">
          <cell r="A36" t="str">
            <v>ГАЗ-3507</v>
          </cell>
          <cell r="B36" t="str">
            <v>грузовая фургон</v>
          </cell>
          <cell r="C36">
            <v>125</v>
          </cell>
          <cell r="D36">
            <v>40</v>
          </cell>
          <cell r="F36">
            <v>0.95108999999999999</v>
          </cell>
        </row>
        <row r="37">
          <cell r="A37" t="str">
            <v>ЗИЛ-5301СС</v>
          </cell>
          <cell r="B37" t="str">
            <v>грузовая фургон</v>
          </cell>
          <cell r="C37">
            <v>108.8</v>
          </cell>
          <cell r="D37">
            <v>40</v>
          </cell>
          <cell r="F37">
            <v>0.95108999999999999</v>
          </cell>
        </row>
        <row r="38">
          <cell r="A38" t="str">
            <v>ЗИЛ-433100</v>
          </cell>
          <cell r="B38" t="str">
            <v>грузовая бортовая</v>
          </cell>
          <cell r="C38">
            <v>185</v>
          </cell>
          <cell r="D38">
            <v>50</v>
          </cell>
          <cell r="F38">
            <v>0.95108999999999999</v>
          </cell>
        </row>
        <row r="39">
          <cell r="A39" t="str">
            <v>ГАЗ-33027</v>
          </cell>
          <cell r="B39" t="str">
            <v>грузовая фургон</v>
          </cell>
          <cell r="C39">
            <v>110</v>
          </cell>
          <cell r="D39">
            <v>40</v>
          </cell>
          <cell r="F39">
            <v>0.95108999999999999</v>
          </cell>
        </row>
        <row r="40">
          <cell r="A40" t="str">
            <v>45065</v>
          </cell>
          <cell r="B40" t="str">
            <v>самосвал</v>
          </cell>
          <cell r="C40">
            <v>150</v>
          </cell>
          <cell r="D40">
            <v>40</v>
          </cell>
          <cell r="F40">
            <v>0.95108999999999999</v>
          </cell>
        </row>
        <row r="41">
          <cell r="A41" t="str">
            <v>ГАЗ-2705</v>
          </cell>
          <cell r="B41" t="str">
            <v>фургон</v>
          </cell>
          <cell r="C41">
            <v>98.19</v>
          </cell>
          <cell r="D41">
            <v>25</v>
          </cell>
          <cell r="F41">
            <v>0.95108999999999999</v>
          </cell>
        </row>
        <row r="42">
          <cell r="A42" t="str">
            <v>ГАЗ-2705</v>
          </cell>
          <cell r="B42" t="str">
            <v>фургон</v>
          </cell>
          <cell r="C42">
            <v>140</v>
          </cell>
          <cell r="D42">
            <v>40</v>
          </cell>
          <cell r="F42">
            <v>0.95108999999999999</v>
          </cell>
        </row>
        <row r="43">
          <cell r="A43" t="str">
            <v>МТЗ-82.1-57.У1</v>
          </cell>
          <cell r="B43" t="str">
            <v>трактор</v>
          </cell>
          <cell r="C43">
            <v>78</v>
          </cell>
          <cell r="D43">
            <v>25</v>
          </cell>
          <cell r="F43">
            <v>0.95108999999999999</v>
          </cell>
        </row>
        <row r="44">
          <cell r="A44" t="str">
            <v>АП-17А-07</v>
          </cell>
          <cell r="B44" t="str">
            <v>автоподъемник</v>
          </cell>
          <cell r="C44">
            <v>150</v>
          </cell>
          <cell r="D44">
            <v>40</v>
          </cell>
          <cell r="F44">
            <v>0.95108999999999999</v>
          </cell>
        </row>
        <row r="45">
          <cell r="A45" t="str">
            <v>АП-17А-07</v>
          </cell>
          <cell r="B45" t="str">
            <v>автоподъемник</v>
          </cell>
          <cell r="C45">
            <v>150</v>
          </cell>
          <cell r="D45">
            <v>40</v>
          </cell>
          <cell r="F45">
            <v>0.95108999999999999</v>
          </cell>
        </row>
        <row r="46">
          <cell r="A46" t="str">
            <v>АП-17А-07</v>
          </cell>
          <cell r="B46" t="str">
            <v>автоподъемник</v>
          </cell>
          <cell r="C46">
            <v>126</v>
          </cell>
          <cell r="D46">
            <v>40</v>
          </cell>
          <cell r="F46">
            <v>0.95108999999999999</v>
          </cell>
        </row>
        <row r="47">
          <cell r="A47" t="str">
            <v>АП-17А-07</v>
          </cell>
          <cell r="B47" t="str">
            <v>автоподъемник</v>
          </cell>
          <cell r="C47">
            <v>150</v>
          </cell>
          <cell r="D47">
            <v>40</v>
          </cell>
          <cell r="F47">
            <v>0.95108999999999999</v>
          </cell>
        </row>
        <row r="48">
          <cell r="A48" t="str">
            <v>АГП-1804-ГАЗ-3307</v>
          </cell>
          <cell r="B48" t="str">
            <v>автогидроподъемник</v>
          </cell>
          <cell r="C48">
            <v>125</v>
          </cell>
          <cell r="D48">
            <v>40</v>
          </cell>
          <cell r="F48">
            <v>0.95108999999999999</v>
          </cell>
        </row>
        <row r="49">
          <cell r="A49" t="str">
            <v>КС-35715-2</v>
          </cell>
          <cell r="B49" t="str">
            <v>автокран</v>
          </cell>
          <cell r="C49">
            <v>180</v>
          </cell>
          <cell r="D49">
            <v>50</v>
          </cell>
          <cell r="F49">
            <v>0.95108999999999999</v>
          </cell>
        </row>
        <row r="50">
          <cell r="A50" t="str">
            <v>КС-35714-2</v>
          </cell>
          <cell r="B50" t="str">
            <v>автокран</v>
          </cell>
          <cell r="C50">
            <v>180</v>
          </cell>
          <cell r="D50">
            <v>50</v>
          </cell>
          <cell r="F50">
            <v>0.95108999999999999</v>
          </cell>
        </row>
        <row r="51">
          <cell r="A51" t="str">
            <v>АПТ-22</v>
          </cell>
          <cell r="B51" t="str">
            <v>автоподъемник</v>
          </cell>
          <cell r="C51">
            <v>150</v>
          </cell>
          <cell r="D51">
            <v>40</v>
          </cell>
          <cell r="F51">
            <v>0.95108999999999999</v>
          </cell>
        </row>
        <row r="52">
          <cell r="A52" t="str">
            <v>АП-17А-07</v>
          </cell>
          <cell r="B52" t="str">
            <v>автоподъемник</v>
          </cell>
          <cell r="C52">
            <v>150</v>
          </cell>
          <cell r="D52">
            <v>40</v>
          </cell>
          <cell r="F52">
            <v>0.95108999999999999</v>
          </cell>
        </row>
        <row r="53">
          <cell r="A53" t="str">
            <v>АП-17-ГАЗ-3307</v>
          </cell>
          <cell r="B53" t="str">
            <v>автоподъемник</v>
          </cell>
          <cell r="C53">
            <v>120</v>
          </cell>
          <cell r="D53">
            <v>40</v>
          </cell>
          <cell r="F53">
            <v>0.95108999999999999</v>
          </cell>
        </row>
        <row r="54">
          <cell r="A54" t="str">
            <v>АП-17-ЗИЛ-431412</v>
          </cell>
          <cell r="B54" t="str">
            <v>Автоподъемник</v>
          </cell>
          <cell r="C54">
            <v>150</v>
          </cell>
          <cell r="D54">
            <v>40</v>
          </cell>
          <cell r="F54">
            <v>0.95108999999999999</v>
          </cell>
        </row>
        <row r="55">
          <cell r="A55" t="str">
            <v>АП-17-ГАЗ-3307</v>
          </cell>
          <cell r="B55" t="str">
            <v>автоподъемник</v>
          </cell>
          <cell r="C55">
            <v>125</v>
          </cell>
          <cell r="D55">
            <v>40</v>
          </cell>
          <cell r="F55">
            <v>0.95108999999999999</v>
          </cell>
        </row>
        <row r="56">
          <cell r="A56" t="str">
            <v>БМ-20513</v>
          </cell>
          <cell r="B56" t="str">
            <v>бурильно-крановая</v>
          </cell>
          <cell r="C56">
            <v>78.06</v>
          </cell>
          <cell r="D56">
            <v>25</v>
          </cell>
          <cell r="F56">
            <v>0.95108999999999999</v>
          </cell>
        </row>
        <row r="57">
          <cell r="A57" t="str">
            <v>ЛТЗ-55А</v>
          </cell>
          <cell r="B57" t="str">
            <v>трактор</v>
          </cell>
          <cell r="C57">
            <v>53</v>
          </cell>
          <cell r="D57">
            <v>25</v>
          </cell>
          <cell r="F57">
            <v>0.95108999999999999</v>
          </cell>
        </row>
        <row r="58">
          <cell r="A58" t="str">
            <v>МТЗ-82.6.1</v>
          </cell>
          <cell r="B58" t="str">
            <v>машина уборочная</v>
          </cell>
          <cell r="C58">
            <v>75</v>
          </cell>
          <cell r="D58">
            <v>25</v>
          </cell>
          <cell r="F58">
            <v>0.95108999999999999</v>
          </cell>
        </row>
        <row r="59">
          <cell r="A59" t="str">
            <v>ЭО-2621-В-2</v>
          </cell>
          <cell r="B59" t="str">
            <v>экскаватор</v>
          </cell>
          <cell r="C59">
            <v>62</v>
          </cell>
          <cell r="D59">
            <v>25</v>
          </cell>
          <cell r="F59">
            <v>0.95108999999999999</v>
          </cell>
        </row>
        <row r="60">
          <cell r="A60" t="str">
            <v>ЭО-2126</v>
          </cell>
          <cell r="B60" t="str">
            <v>экскаватор</v>
          </cell>
          <cell r="C60">
            <v>60</v>
          </cell>
          <cell r="D60">
            <v>25</v>
          </cell>
          <cell r="F60">
            <v>0.95108999999999999</v>
          </cell>
        </row>
        <row r="61">
          <cell r="A61" t="str">
            <v>ЭО-2621-В-2</v>
          </cell>
          <cell r="B61" t="str">
            <v>экскаватор</v>
          </cell>
          <cell r="C61">
            <v>62</v>
          </cell>
          <cell r="D61">
            <v>25</v>
          </cell>
          <cell r="F61">
            <v>0.95108999999999999</v>
          </cell>
        </row>
        <row r="62">
          <cell r="A62" t="str">
            <v>ЭО-2126-В-3</v>
          </cell>
          <cell r="B62" t="str">
            <v>экскаватор</v>
          </cell>
          <cell r="C62">
            <v>60</v>
          </cell>
          <cell r="D62">
            <v>25</v>
          </cell>
          <cell r="F62">
            <v>0.95108999999999999</v>
          </cell>
        </row>
        <row r="63">
          <cell r="A63" t="str">
            <v>Т-16МТ</v>
          </cell>
          <cell r="B63" t="str">
            <v>трактор</v>
          </cell>
          <cell r="C63">
            <v>25</v>
          </cell>
          <cell r="D63">
            <v>25</v>
          </cell>
          <cell r="F63">
            <v>0.95108999999999999</v>
          </cell>
        </row>
        <row r="64">
          <cell r="A64" t="str">
            <v>АП-18-09</v>
          </cell>
          <cell r="B64" t="str">
            <v>автоподъемник</v>
          </cell>
          <cell r="C64">
            <v>117.2</v>
          </cell>
          <cell r="D64">
            <v>40</v>
          </cell>
          <cell r="F64">
            <v>0.95108999999999999</v>
          </cell>
        </row>
        <row r="65">
          <cell r="A65" t="str">
            <v>JCB-3CX-SUPER</v>
          </cell>
          <cell r="B65" t="str">
            <v>экскаватор-погрузчик</v>
          </cell>
          <cell r="C65">
            <v>93.3</v>
          </cell>
          <cell r="D65">
            <v>25</v>
          </cell>
          <cell r="F65">
            <v>0.95108999999999999</v>
          </cell>
        </row>
        <row r="66">
          <cell r="A66" t="str">
            <v>АП-18-09</v>
          </cell>
          <cell r="B66" t="str">
            <v>автоподъемник</v>
          </cell>
          <cell r="C66">
            <v>117</v>
          </cell>
          <cell r="D66">
            <v>40</v>
          </cell>
          <cell r="F66">
            <v>0.95108999999999999</v>
          </cell>
        </row>
        <row r="67">
          <cell r="A67" t="str">
            <v>ЭО-2621-В2</v>
          </cell>
          <cell r="B67" t="str">
            <v>экскаватор</v>
          </cell>
          <cell r="C67">
            <v>60.5</v>
          </cell>
          <cell r="D67">
            <v>25</v>
          </cell>
          <cell r="F67">
            <v>0.95108999999999999</v>
          </cell>
        </row>
        <row r="68">
          <cell r="A68" t="str">
            <v>АП-1809</v>
          </cell>
          <cell r="B68" t="str">
            <v>автоподъемник</v>
          </cell>
          <cell r="C68">
            <v>119</v>
          </cell>
          <cell r="D68">
            <v>40</v>
          </cell>
          <cell r="F68">
            <v>0</v>
          </cell>
        </row>
        <row r="69">
          <cell r="A69" t="str">
            <v>ГАЗ-33081</v>
          </cell>
          <cell r="B69" t="str">
            <v>спец.фургон СПЭИИ</v>
          </cell>
          <cell r="C69">
            <v>117.2</v>
          </cell>
          <cell r="D69">
            <v>40</v>
          </cell>
          <cell r="F69">
            <v>0.95108999999999999</v>
          </cell>
        </row>
        <row r="70">
          <cell r="A70" t="str">
            <v>КО-503В</v>
          </cell>
          <cell r="B70" t="str">
            <v>машина вакуумная</v>
          </cell>
          <cell r="C70">
            <v>118.97</v>
          </cell>
          <cell r="D70">
            <v>40</v>
          </cell>
          <cell r="F70">
            <v>0.95108999999999999</v>
          </cell>
        </row>
        <row r="71">
          <cell r="A71" t="str">
            <v>ЗИЛ-433362</v>
          </cell>
          <cell r="B71" t="str">
            <v>машина аварийная</v>
          </cell>
          <cell r="C71">
            <v>150</v>
          </cell>
          <cell r="D71">
            <v>40</v>
          </cell>
          <cell r="F71">
            <v>0.95108999999999999</v>
          </cell>
        </row>
        <row r="72">
          <cell r="A72" t="str">
            <v>47644Н-ГАЗ-3309</v>
          </cell>
          <cell r="B72" t="str">
            <v>машина аварийная</v>
          </cell>
          <cell r="C72">
            <v>117.2</v>
          </cell>
          <cell r="D72">
            <v>40</v>
          </cell>
          <cell r="F72">
            <v>0.95108999999999999</v>
          </cell>
        </row>
        <row r="73">
          <cell r="A73" t="str">
            <v>ГАЗ-66-11-БМ-302Б</v>
          </cell>
          <cell r="B73" t="str">
            <v>бурильная установка</v>
          </cell>
          <cell r="C73">
            <v>115</v>
          </cell>
          <cell r="D73">
            <v>40</v>
          </cell>
          <cell r="F73">
            <v>0.95108999999999999</v>
          </cell>
        </row>
        <row r="74">
          <cell r="A74" t="str">
            <v>ГАЗ-3309-СПЭИИ</v>
          </cell>
          <cell r="B74" t="str">
            <v>спец.фургон СПЭИИ</v>
          </cell>
          <cell r="C74">
            <v>116</v>
          </cell>
          <cell r="D74">
            <v>40</v>
          </cell>
          <cell r="F74">
            <v>0.95108999999999999</v>
          </cell>
        </row>
        <row r="75">
          <cell r="A75" t="str">
            <v>ГАЗ-3307-СПЭИИ</v>
          </cell>
          <cell r="B75" t="str">
            <v>спец.фургон СПЭИИ</v>
          </cell>
          <cell r="C75">
            <v>120</v>
          </cell>
          <cell r="D75">
            <v>40</v>
          </cell>
          <cell r="F75">
            <v>0.95108999999999999</v>
          </cell>
        </row>
        <row r="76">
          <cell r="A76" t="str">
            <v>ЗИЛ-5301БО</v>
          </cell>
          <cell r="B76" t="str">
            <v>специальная</v>
          </cell>
          <cell r="C76">
            <v>108.8</v>
          </cell>
          <cell r="D76">
            <v>40</v>
          </cell>
          <cell r="F76">
            <v>0.95108999999999999</v>
          </cell>
        </row>
        <row r="77">
          <cell r="A77" t="str">
            <v>ЗИЛ-5301БО</v>
          </cell>
          <cell r="B77" t="str">
            <v>специальная</v>
          </cell>
          <cell r="C77">
            <v>104.69</v>
          </cell>
          <cell r="D77">
            <v>40</v>
          </cell>
          <cell r="F77">
            <v>0.95108999999999999</v>
          </cell>
        </row>
        <row r="78">
          <cell r="A78" t="str">
            <v>ГАЗ-3307..</v>
          </cell>
          <cell r="B78" t="str">
            <v>эл.лаборатория</v>
          </cell>
          <cell r="C78">
            <v>108.8</v>
          </cell>
          <cell r="D78">
            <v>40</v>
          </cell>
          <cell r="F78">
            <v>0.95108999999999999</v>
          </cell>
        </row>
        <row r="79">
          <cell r="A79" t="str">
            <v>УАЗ-3303</v>
          </cell>
          <cell r="B79" t="str">
            <v>грузовой</v>
          </cell>
          <cell r="C79">
            <v>92</v>
          </cell>
          <cell r="D79">
            <v>25</v>
          </cell>
          <cell r="F79">
            <v>0.2377725</v>
          </cell>
        </row>
        <row r="80">
          <cell r="A80" t="str">
            <v>ГАЗ-3110</v>
          </cell>
          <cell r="B80" t="str">
            <v>легковой</v>
          </cell>
          <cell r="C80">
            <v>150</v>
          </cell>
          <cell r="D80">
            <v>35</v>
          </cell>
          <cell r="F80">
            <v>0.95108999999999999</v>
          </cell>
        </row>
        <row r="81">
          <cell r="A81" t="str">
            <v>ГАЗ-3102</v>
          </cell>
          <cell r="B81" t="str">
            <v>легковой</v>
          </cell>
          <cell r="C81">
            <v>150</v>
          </cell>
          <cell r="D81">
            <v>35</v>
          </cell>
          <cell r="F81">
            <v>0.95108999999999999</v>
          </cell>
        </row>
        <row r="82">
          <cell r="A82" t="str">
            <v>Mitsubishi-Pajero-Sport</v>
          </cell>
          <cell r="B82" t="str">
            <v>легковой</v>
          </cell>
          <cell r="C82">
            <v>99</v>
          </cell>
          <cell r="D82">
            <v>18</v>
          </cell>
          <cell r="F82">
            <v>0.95108999999999999</v>
          </cell>
        </row>
        <row r="83">
          <cell r="A83" t="str">
            <v>ВАЗ-21053</v>
          </cell>
          <cell r="B83" t="str">
            <v>легковой</v>
          </cell>
          <cell r="C83">
            <v>71.400000000000006</v>
          </cell>
          <cell r="D83">
            <v>18</v>
          </cell>
          <cell r="F83">
            <v>0.95108999999999999</v>
          </cell>
        </row>
        <row r="84">
          <cell r="A84" t="str">
            <v>ГАЗ-31105</v>
          </cell>
          <cell r="B84" t="str">
            <v>легковой</v>
          </cell>
          <cell r="C84">
            <v>130.52000000000001</v>
          </cell>
          <cell r="D84">
            <v>35</v>
          </cell>
          <cell r="F84">
            <v>0.95108999999999999</v>
          </cell>
        </row>
        <row r="85">
          <cell r="A85" t="str">
            <v>Mitsubishi-Lancer</v>
          </cell>
          <cell r="B85" t="str">
            <v>легковой</v>
          </cell>
          <cell r="C85">
            <v>98</v>
          </cell>
          <cell r="D85">
            <v>18</v>
          </cell>
          <cell r="F85">
            <v>0.95108999999999999</v>
          </cell>
        </row>
        <row r="86">
          <cell r="A86" t="str">
            <v>ГАЗ-3102</v>
          </cell>
          <cell r="B86" t="str">
            <v>легковой</v>
          </cell>
          <cell r="C86">
            <v>145</v>
          </cell>
          <cell r="D86">
            <v>35</v>
          </cell>
          <cell r="F86">
            <v>0.95108999999999999</v>
          </cell>
        </row>
        <row r="87">
          <cell r="A87" t="str">
            <v>Шевроле-Нива</v>
          </cell>
          <cell r="B87" t="str">
            <v>легковой</v>
          </cell>
          <cell r="C87">
            <v>79.599999999999994</v>
          </cell>
          <cell r="D87">
            <v>18</v>
          </cell>
          <cell r="F87">
            <v>0.95108999999999999</v>
          </cell>
        </row>
        <row r="88">
          <cell r="A88" t="str">
            <v>TOYOTA-CAMRY</v>
          </cell>
          <cell r="B88" t="str">
            <v>легковой</v>
          </cell>
          <cell r="C88">
            <v>277</v>
          </cell>
          <cell r="D88">
            <v>150</v>
          </cell>
          <cell r="F88">
            <v>0.95108999999999999</v>
          </cell>
        </row>
        <row r="89">
          <cell r="A89" t="str">
            <v>МАЗ-54329</v>
          </cell>
          <cell r="B89" t="str">
            <v>грузовая-тягач</v>
          </cell>
          <cell r="C89">
            <v>240</v>
          </cell>
          <cell r="D89">
            <v>65</v>
          </cell>
          <cell r="F89">
            <v>0.95108999999999999</v>
          </cell>
        </row>
        <row r="90">
          <cell r="A90" t="str">
            <v>ГАЗ-2705</v>
          </cell>
          <cell r="B90" t="str">
            <v>фургон</v>
          </cell>
          <cell r="C90">
            <v>98.19</v>
          </cell>
          <cell r="D90">
            <v>25</v>
          </cell>
          <cell r="F90">
            <v>0.95108999999999999</v>
          </cell>
        </row>
        <row r="91">
          <cell r="A91" t="str">
            <v>УАЗ-3909</v>
          </cell>
          <cell r="B91" t="str">
            <v>грузовой</v>
          </cell>
          <cell r="C91">
            <v>76</v>
          </cell>
          <cell r="D91">
            <v>25</v>
          </cell>
          <cell r="F91">
            <v>0.95108999999999999</v>
          </cell>
        </row>
        <row r="92">
          <cell r="A92" t="str">
            <v>УАЗ-39099</v>
          </cell>
          <cell r="B92" t="str">
            <v>грузовой</v>
          </cell>
          <cell r="C92">
            <v>84</v>
          </cell>
          <cell r="D92">
            <v>25</v>
          </cell>
          <cell r="F92">
            <v>0.95108999999999999</v>
          </cell>
        </row>
        <row r="93">
          <cell r="A93" t="str">
            <v>УАЗ-39099</v>
          </cell>
          <cell r="B93" t="str">
            <v>грузовой</v>
          </cell>
          <cell r="C93">
            <v>84</v>
          </cell>
          <cell r="D93">
            <v>25</v>
          </cell>
          <cell r="F93">
            <v>0.95108999999999999</v>
          </cell>
        </row>
        <row r="94">
          <cell r="A94" t="str">
            <v>УАЗ-39099</v>
          </cell>
          <cell r="B94" t="str">
            <v>грузовой</v>
          </cell>
          <cell r="C94">
            <v>84</v>
          </cell>
          <cell r="D94">
            <v>25</v>
          </cell>
          <cell r="F94">
            <v>0.95108999999999999</v>
          </cell>
        </row>
        <row r="95">
          <cell r="A95" t="str">
            <v>ВАЗ-21108</v>
          </cell>
          <cell r="B95" t="str">
            <v>легковой</v>
          </cell>
          <cell r="C95">
            <v>91.77</v>
          </cell>
          <cell r="D95">
            <v>18</v>
          </cell>
          <cell r="F95">
            <v>0.95108999999999999</v>
          </cell>
        </row>
        <row r="96">
          <cell r="A96" t="str">
            <v>ВАЗ-21214</v>
          </cell>
          <cell r="B96" t="str">
            <v>легковой</v>
          </cell>
          <cell r="C96">
            <v>80.22</v>
          </cell>
          <cell r="D96">
            <v>18</v>
          </cell>
          <cell r="F96">
            <v>0.95108999999999999</v>
          </cell>
        </row>
        <row r="97">
          <cell r="A97" t="str">
            <v>ВАЗ-21102</v>
          </cell>
          <cell r="B97" t="str">
            <v>легковой</v>
          </cell>
          <cell r="C97">
            <v>71.400000000000006</v>
          </cell>
          <cell r="D97">
            <v>18</v>
          </cell>
          <cell r="F97">
            <v>0.95108999999999999</v>
          </cell>
        </row>
        <row r="98">
          <cell r="A98" t="str">
            <v>ГАЗ-Ш-330700</v>
          </cell>
          <cell r="B98" t="str">
            <v>грузовая фургон</v>
          </cell>
          <cell r="C98">
            <v>115</v>
          </cell>
          <cell r="D98">
            <v>40</v>
          </cell>
          <cell r="F98">
            <v>0.95108999999999999</v>
          </cell>
        </row>
        <row r="99">
          <cell r="A99" t="str">
            <v>ГАЗ-САЗ-350701</v>
          </cell>
          <cell r="B99" t="str">
            <v>самосвал</v>
          </cell>
          <cell r="C99">
            <v>119</v>
          </cell>
          <cell r="D99">
            <v>40</v>
          </cell>
          <cell r="F99">
            <v>0.95108999999999999</v>
          </cell>
        </row>
        <row r="100">
          <cell r="A100" t="str">
            <v>ГАЗ-3307</v>
          </cell>
          <cell r="B100" t="str">
            <v>спец.фургон</v>
          </cell>
          <cell r="C100">
            <v>115</v>
          </cell>
          <cell r="D100">
            <v>40</v>
          </cell>
          <cell r="F100">
            <v>0.95108999999999999</v>
          </cell>
        </row>
        <row r="101">
          <cell r="A101" t="str">
            <v>ГАЗСАЗ-35071</v>
          </cell>
          <cell r="B101" t="str">
            <v>самосвал</v>
          </cell>
          <cell r="C101">
            <v>122</v>
          </cell>
          <cell r="D101">
            <v>40</v>
          </cell>
          <cell r="F101">
            <v>0.95108999999999999</v>
          </cell>
        </row>
        <row r="102">
          <cell r="A102" t="str">
            <v>АГП-18.04-ГАЗ-3307</v>
          </cell>
          <cell r="B102" t="str">
            <v>автогидроподъемник</v>
          </cell>
          <cell r="C102">
            <v>125</v>
          </cell>
          <cell r="D102">
            <v>40</v>
          </cell>
          <cell r="F102">
            <v>0.95108999999999999</v>
          </cell>
        </row>
        <row r="103">
          <cell r="A103" t="str">
            <v>АП-17А-07</v>
          </cell>
          <cell r="B103" t="str">
            <v>автоподъемник</v>
          </cell>
          <cell r="C103">
            <v>150</v>
          </cell>
          <cell r="D103">
            <v>40</v>
          </cell>
          <cell r="F103">
            <v>0.95108999999999999</v>
          </cell>
        </row>
        <row r="104">
          <cell r="A104" t="str">
            <v>АГП-1804-ЗИЛ</v>
          </cell>
          <cell r="B104" t="str">
            <v>Автогидроподъемник</v>
          </cell>
          <cell r="C104">
            <v>150</v>
          </cell>
          <cell r="D104">
            <v>40</v>
          </cell>
          <cell r="F104">
            <v>0.95108999999999999</v>
          </cell>
        </row>
        <row r="105">
          <cell r="A105" t="str">
            <v>АП-17А-07</v>
          </cell>
          <cell r="B105" t="str">
            <v>автоподъемник</v>
          </cell>
          <cell r="C105">
            <v>150</v>
          </cell>
          <cell r="D105">
            <v>40</v>
          </cell>
          <cell r="F105">
            <v>0.95108999999999999</v>
          </cell>
        </row>
        <row r="106">
          <cell r="A106" t="str">
            <v>БМ-302-ГАЗ-66</v>
          </cell>
          <cell r="B106" t="str">
            <v>бурильная установка</v>
          </cell>
          <cell r="C106">
            <v>115</v>
          </cell>
          <cell r="D106">
            <v>40</v>
          </cell>
          <cell r="F106">
            <v>0.95108999999999999</v>
          </cell>
        </row>
        <row r="107">
          <cell r="A107" t="str">
            <v>ТО-49</v>
          </cell>
          <cell r="B107" t="str">
            <v>погрузчик-экскаватор</v>
          </cell>
          <cell r="C107">
            <v>78</v>
          </cell>
          <cell r="D107">
            <v>25</v>
          </cell>
          <cell r="F107">
            <v>0.95108999999999999</v>
          </cell>
        </row>
        <row r="108">
          <cell r="A108" t="str">
            <v>БКМ-317-01</v>
          </cell>
          <cell r="B108" t="str">
            <v>бурильно-крановая</v>
          </cell>
          <cell r="C108">
            <v>117</v>
          </cell>
          <cell r="D108">
            <v>40</v>
          </cell>
          <cell r="F108">
            <v>0.95108999999999999</v>
          </cell>
        </row>
        <row r="109">
          <cell r="A109" t="str">
            <v>ГАЗ-3307-</v>
          </cell>
          <cell r="B109" t="str">
            <v>эл.лаборатория</v>
          </cell>
          <cell r="C109">
            <v>125</v>
          </cell>
          <cell r="D109">
            <v>40</v>
          </cell>
          <cell r="F109">
            <v>0.95108999999999999</v>
          </cell>
        </row>
        <row r="110">
          <cell r="A110" t="str">
            <v>ГАЗ-53</v>
          </cell>
          <cell r="B110" t="str">
            <v>грузовой</v>
          </cell>
          <cell r="C110">
            <v>125</v>
          </cell>
          <cell r="D110">
            <v>40</v>
          </cell>
          <cell r="F110">
            <v>0.55163219999999991</v>
          </cell>
        </row>
        <row r="111">
          <cell r="A111" t="str">
            <v>М-214100.</v>
          </cell>
          <cell r="B111" t="str">
            <v>легковой</v>
          </cell>
          <cell r="C111">
            <v>71</v>
          </cell>
          <cell r="D111">
            <v>18</v>
          </cell>
          <cell r="F111">
            <v>0.95108999999999999</v>
          </cell>
        </row>
        <row r="112">
          <cell r="A112" t="str">
            <v>Шевроле-Нива</v>
          </cell>
          <cell r="B112" t="str">
            <v>легковой</v>
          </cell>
          <cell r="C112">
            <v>79.599999999999994</v>
          </cell>
          <cell r="D112">
            <v>18</v>
          </cell>
          <cell r="F112">
            <v>0.95108999999999999</v>
          </cell>
        </row>
        <row r="113">
          <cell r="A113" t="str">
            <v>УАЗ-2206</v>
          </cell>
          <cell r="B113" t="str">
            <v>легковой</v>
          </cell>
          <cell r="C113">
            <v>76</v>
          </cell>
          <cell r="D113">
            <v>25</v>
          </cell>
          <cell r="F113">
            <v>0.95108999999999999</v>
          </cell>
        </row>
        <row r="114">
          <cell r="A114" t="str">
            <v>ВАЗ-2107</v>
          </cell>
          <cell r="B114" t="str">
            <v>легковой</v>
          </cell>
          <cell r="C114">
            <v>73</v>
          </cell>
          <cell r="D114">
            <v>18</v>
          </cell>
          <cell r="F114">
            <v>0.95108999999999999</v>
          </cell>
        </row>
        <row r="115">
          <cell r="A115" t="str">
            <v>УАЗ-39094</v>
          </cell>
          <cell r="B115" t="str">
            <v>грузовой</v>
          </cell>
          <cell r="C115">
            <v>84</v>
          </cell>
          <cell r="D115">
            <v>25</v>
          </cell>
          <cell r="F115">
            <v>0.95108999999999999</v>
          </cell>
        </row>
        <row r="116">
          <cell r="A116" t="str">
            <v>УАЗ-39099</v>
          </cell>
          <cell r="B116" t="str">
            <v>грузовой</v>
          </cell>
          <cell r="C116">
            <v>84</v>
          </cell>
          <cell r="D116">
            <v>25</v>
          </cell>
          <cell r="F116">
            <v>0.95108999999999999</v>
          </cell>
        </row>
        <row r="117">
          <cell r="A117" t="str">
            <v>УАЗ-39099</v>
          </cell>
          <cell r="B117" t="str">
            <v>грузовой</v>
          </cell>
          <cell r="C117">
            <v>84</v>
          </cell>
          <cell r="D117">
            <v>25</v>
          </cell>
          <cell r="F117">
            <v>0.95108999999999999</v>
          </cell>
        </row>
        <row r="118">
          <cell r="A118" t="str">
            <v>ВАЗ-21074</v>
          </cell>
          <cell r="B118" t="str">
            <v>легковой</v>
          </cell>
          <cell r="C118">
            <v>74.53</v>
          </cell>
          <cell r="D118">
            <v>18</v>
          </cell>
          <cell r="F118">
            <v>0.95108999999999999</v>
          </cell>
        </row>
        <row r="119">
          <cell r="A119" t="str">
            <v>УАЗ-31519</v>
          </cell>
          <cell r="B119" t="str">
            <v>легковой</v>
          </cell>
          <cell r="C119">
            <v>84</v>
          </cell>
          <cell r="D119">
            <v>18</v>
          </cell>
          <cell r="F119">
            <v>0.95108999999999999</v>
          </cell>
        </row>
        <row r="120">
          <cell r="A120" t="str">
            <v>УАЗ-3962</v>
          </cell>
          <cell r="B120" t="str">
            <v>санитарная</v>
          </cell>
          <cell r="C120">
            <v>76</v>
          </cell>
          <cell r="D120">
            <v>25</v>
          </cell>
          <cell r="F120">
            <v>0.95108999999999999</v>
          </cell>
        </row>
        <row r="121">
          <cell r="A121" t="str">
            <v>УАЗ-3962</v>
          </cell>
          <cell r="B121" t="str">
            <v>фургон</v>
          </cell>
          <cell r="C121">
            <v>76</v>
          </cell>
          <cell r="D121">
            <v>25</v>
          </cell>
          <cell r="F121">
            <v>0.95108999999999999</v>
          </cell>
        </row>
        <row r="122">
          <cell r="A122" t="str">
            <v>УАЗ-396259</v>
          </cell>
          <cell r="B122" t="str">
            <v>специальная</v>
          </cell>
          <cell r="C122">
            <v>84</v>
          </cell>
          <cell r="D122">
            <v>25</v>
          </cell>
          <cell r="F122">
            <v>0.95108999999999999</v>
          </cell>
        </row>
        <row r="123">
          <cell r="A123" t="str">
            <v>ГАЗ-3110</v>
          </cell>
          <cell r="B123" t="str">
            <v>легковой</v>
          </cell>
          <cell r="C123">
            <v>150</v>
          </cell>
          <cell r="D123">
            <v>35</v>
          </cell>
          <cell r="F123">
            <v>0.95108999999999999</v>
          </cell>
        </row>
        <row r="124">
          <cell r="A124" t="str">
            <v>УАЗ-39099</v>
          </cell>
          <cell r="B124" t="str">
            <v>грузовой</v>
          </cell>
          <cell r="C124">
            <v>84</v>
          </cell>
          <cell r="D124">
            <v>25</v>
          </cell>
          <cell r="F124">
            <v>0.95108999999999999</v>
          </cell>
        </row>
        <row r="125">
          <cell r="A125" t="str">
            <v>ВАЗ-21053</v>
          </cell>
          <cell r="B125" t="str">
            <v>легковой</v>
          </cell>
          <cell r="C125">
            <v>71.400000000000006</v>
          </cell>
          <cell r="D125">
            <v>18</v>
          </cell>
          <cell r="F125">
            <v>0.95108999999999999</v>
          </cell>
        </row>
        <row r="126">
          <cell r="A126" t="str">
            <v>ВАЗ-213100</v>
          </cell>
          <cell r="B126" t="str">
            <v>легковой</v>
          </cell>
          <cell r="C126">
            <v>80.900000000000006</v>
          </cell>
          <cell r="D126">
            <v>18</v>
          </cell>
          <cell r="F126">
            <v>0.95108999999999999</v>
          </cell>
        </row>
        <row r="127">
          <cell r="A127" t="str">
            <v>ГАЗ-2705.</v>
          </cell>
          <cell r="B127" t="str">
            <v>фургон</v>
          </cell>
          <cell r="C127">
            <v>100</v>
          </cell>
          <cell r="D127">
            <v>25</v>
          </cell>
          <cell r="F127">
            <v>0.95108999999999999</v>
          </cell>
        </row>
        <row r="128">
          <cell r="A128" t="str">
            <v>ГАЗ-53-12</v>
          </cell>
          <cell r="B128" t="str">
            <v>фургон СПЭИИ</v>
          </cell>
          <cell r="C128">
            <v>115</v>
          </cell>
          <cell r="D128">
            <v>40</v>
          </cell>
          <cell r="F128">
            <v>0.95108999999999999</v>
          </cell>
        </row>
        <row r="129">
          <cell r="A129" t="str">
            <v>ГАЗ-53.</v>
          </cell>
          <cell r="B129" t="str">
            <v>самосвал</v>
          </cell>
          <cell r="C129">
            <v>115</v>
          </cell>
          <cell r="D129">
            <v>40</v>
          </cell>
          <cell r="F129">
            <v>0.95108999999999999</v>
          </cell>
        </row>
        <row r="130">
          <cell r="A130" t="str">
            <v>ГАЗ-2705</v>
          </cell>
          <cell r="B130" t="str">
            <v>грузовая-фургон</v>
          </cell>
          <cell r="C130">
            <v>110</v>
          </cell>
          <cell r="D130">
            <v>40</v>
          </cell>
          <cell r="F130">
            <v>0.95108999999999999</v>
          </cell>
        </row>
        <row r="131">
          <cell r="A131" t="str">
            <v>ИЖ-2715</v>
          </cell>
          <cell r="B131" t="str">
            <v>фургон</v>
          </cell>
          <cell r="C131">
            <v>75</v>
          </cell>
          <cell r="D131">
            <v>25</v>
          </cell>
          <cell r="F131">
            <v>0.95108999999999999</v>
          </cell>
        </row>
        <row r="132">
          <cell r="A132" t="str">
            <v>ГАЗ-53-12</v>
          </cell>
          <cell r="B132" t="str">
            <v>грузовая бортовая</v>
          </cell>
          <cell r="C132">
            <v>115</v>
          </cell>
          <cell r="D132">
            <v>40</v>
          </cell>
          <cell r="F132">
            <v>0.95108999999999999</v>
          </cell>
        </row>
        <row r="133">
          <cell r="A133" t="str">
            <v>ГАЗ-3307</v>
          </cell>
          <cell r="B133" t="str">
            <v>грузовая фургон</v>
          </cell>
          <cell r="C133">
            <v>115</v>
          </cell>
          <cell r="D133">
            <v>40</v>
          </cell>
          <cell r="F133">
            <v>0.95108999999999999</v>
          </cell>
        </row>
        <row r="134">
          <cell r="A134" t="str">
            <v>РАФ-2203-01</v>
          </cell>
          <cell r="B134" t="str">
            <v>грузовой фургон</v>
          </cell>
          <cell r="C134">
            <v>100</v>
          </cell>
          <cell r="D134">
            <v>25</v>
          </cell>
          <cell r="F134">
            <v>0.95108999999999999</v>
          </cell>
        </row>
        <row r="135">
          <cell r="A135" t="str">
            <v>27471-0000010-01</v>
          </cell>
          <cell r="B135" t="str">
            <v>автофургон</v>
          </cell>
          <cell r="C135">
            <v>140</v>
          </cell>
          <cell r="D135">
            <v>40</v>
          </cell>
          <cell r="F135">
            <v>0.95108999999999999</v>
          </cell>
        </row>
        <row r="136">
          <cell r="A136" t="str">
            <v>ГАЗ-3307</v>
          </cell>
          <cell r="B136" t="str">
            <v>грузовой</v>
          </cell>
          <cell r="C136">
            <v>116</v>
          </cell>
          <cell r="D136">
            <v>40</v>
          </cell>
          <cell r="F136">
            <v>0.95108999999999999</v>
          </cell>
        </row>
        <row r="137">
          <cell r="A137" t="str">
            <v>МТЗ-82.1.57</v>
          </cell>
          <cell r="B137" t="str">
            <v>трактор</v>
          </cell>
          <cell r="C137">
            <v>78</v>
          </cell>
          <cell r="D137">
            <v>25</v>
          </cell>
          <cell r="F137">
            <v>0.95108999999999999</v>
          </cell>
        </row>
        <row r="138">
          <cell r="A138" t="str">
            <v>РАФ-220301</v>
          </cell>
          <cell r="B138" t="str">
            <v>автобус</v>
          </cell>
          <cell r="C138">
            <v>90</v>
          </cell>
          <cell r="D138">
            <v>50</v>
          </cell>
          <cell r="F138">
            <v>0.95108999999999999</v>
          </cell>
        </row>
        <row r="139">
          <cell r="A139" t="str">
            <v>ИМЗ-8.103.10</v>
          </cell>
          <cell r="B139" t="str">
            <v>мотоцикл</v>
          </cell>
          <cell r="C139">
            <v>32</v>
          </cell>
          <cell r="D139">
            <v>20</v>
          </cell>
          <cell r="F139">
            <v>0.95108999999999999</v>
          </cell>
        </row>
        <row r="140">
          <cell r="A140" t="str">
            <v>АП-17А-07</v>
          </cell>
          <cell r="B140" t="str">
            <v>автоподъемник</v>
          </cell>
          <cell r="C140">
            <v>128</v>
          </cell>
          <cell r="D140">
            <v>40</v>
          </cell>
          <cell r="F140">
            <v>0.95108999999999999</v>
          </cell>
        </row>
        <row r="141">
          <cell r="A141" t="str">
            <v>ГАЗ-3307-АП-17</v>
          </cell>
          <cell r="B141" t="str">
            <v>автоподъемник</v>
          </cell>
          <cell r="C141">
            <v>115</v>
          </cell>
          <cell r="D141">
            <v>40</v>
          </cell>
          <cell r="F141">
            <v>0.95108999999999999</v>
          </cell>
        </row>
        <row r="142">
          <cell r="A142" t="str">
            <v>АГП-18-04-ГАЗ-3307</v>
          </cell>
          <cell r="B142" t="str">
            <v>автогидроподъемник</v>
          </cell>
          <cell r="C142">
            <v>125</v>
          </cell>
          <cell r="D142">
            <v>40</v>
          </cell>
          <cell r="F142">
            <v>0.95108999999999999</v>
          </cell>
        </row>
        <row r="143">
          <cell r="A143" t="str">
            <v>КС-35719-5</v>
          </cell>
          <cell r="B143" t="str">
            <v>автокран</v>
          </cell>
          <cell r="C143">
            <v>179.47</v>
          </cell>
          <cell r="D143">
            <v>50</v>
          </cell>
          <cell r="F143">
            <v>0.95108999999999999</v>
          </cell>
        </row>
        <row r="144">
          <cell r="A144" t="str">
            <v>ЗИЛ-431518</v>
          </cell>
          <cell r="B144" t="str">
            <v>автоподъемник</v>
          </cell>
          <cell r="C144">
            <v>150</v>
          </cell>
          <cell r="D144">
            <v>40</v>
          </cell>
          <cell r="F144">
            <v>0.95108999999999999</v>
          </cell>
        </row>
        <row r="145">
          <cell r="A145" t="str">
            <v>ЭО-2621</v>
          </cell>
          <cell r="B145" t="str">
            <v>экскаватор</v>
          </cell>
          <cell r="C145">
            <v>60</v>
          </cell>
          <cell r="D145">
            <v>25</v>
          </cell>
          <cell r="F145">
            <v>0.95108999999999999</v>
          </cell>
        </row>
        <row r="146">
          <cell r="A146" t="str">
            <v>АП-17А-07</v>
          </cell>
          <cell r="B146" t="str">
            <v>автоподъемник</v>
          </cell>
          <cell r="C146">
            <v>150</v>
          </cell>
          <cell r="D146">
            <v>40</v>
          </cell>
          <cell r="F146">
            <v>0.95108999999999999</v>
          </cell>
        </row>
        <row r="147">
          <cell r="A147" t="str">
            <v>АП-17А-07</v>
          </cell>
          <cell r="B147" t="str">
            <v>автоподъемник</v>
          </cell>
          <cell r="C147">
            <v>150</v>
          </cell>
          <cell r="D147">
            <v>40</v>
          </cell>
          <cell r="F147">
            <v>0.95108999999999999</v>
          </cell>
        </row>
        <row r="148">
          <cell r="A148" t="str">
            <v>АГП-18-04-ЗИЛ</v>
          </cell>
          <cell r="B148" t="str">
            <v>автогидроподъемник</v>
          </cell>
          <cell r="C148">
            <v>150</v>
          </cell>
          <cell r="D148">
            <v>40</v>
          </cell>
          <cell r="F148">
            <v>0.95108999999999999</v>
          </cell>
        </row>
        <row r="149">
          <cell r="A149" t="str">
            <v>ЭО-2621-В2</v>
          </cell>
          <cell r="B149" t="str">
            <v>экскаватор</v>
          </cell>
          <cell r="C149">
            <v>60</v>
          </cell>
          <cell r="D149">
            <v>25</v>
          </cell>
          <cell r="F149">
            <v>0.95108999999999999</v>
          </cell>
        </row>
        <row r="150">
          <cell r="A150" t="str">
            <v>АП-1804</v>
          </cell>
          <cell r="B150" t="str">
            <v>автоподъемник</v>
          </cell>
          <cell r="C150">
            <v>111.5</v>
          </cell>
          <cell r="D150">
            <v>40</v>
          </cell>
          <cell r="F150">
            <v>0.95108999999999999</v>
          </cell>
        </row>
        <row r="151">
          <cell r="A151" t="str">
            <v>ГАЗ-66,</v>
          </cell>
          <cell r="B151" t="str">
            <v>специализированная</v>
          </cell>
          <cell r="C151">
            <v>115</v>
          </cell>
          <cell r="D151">
            <v>40</v>
          </cell>
          <cell r="F151">
            <v>0.95108999999999999</v>
          </cell>
        </row>
        <row r="152">
          <cell r="A152" t="str">
            <v>ГАЗ-3307</v>
          </cell>
          <cell r="B152" t="str">
            <v>специализированная</v>
          </cell>
          <cell r="C152">
            <v>115</v>
          </cell>
          <cell r="D152">
            <v>40</v>
          </cell>
          <cell r="F152">
            <v>0.95108999999999999</v>
          </cell>
        </row>
        <row r="153">
          <cell r="A153" t="str">
            <v>БКМ-317-ГАЗ-3308</v>
          </cell>
          <cell r="B153" t="str">
            <v>бурильно-крановая</v>
          </cell>
          <cell r="C153">
            <v>116</v>
          </cell>
          <cell r="D153">
            <v>40</v>
          </cell>
          <cell r="F153">
            <v>0.95108999999999999</v>
          </cell>
        </row>
        <row r="154">
          <cell r="A154" t="str">
            <v>ГАЗ-53</v>
          </cell>
          <cell r="B154" t="str">
            <v>грузовой</v>
          </cell>
          <cell r="C154">
            <v>115</v>
          </cell>
          <cell r="D154">
            <v>40</v>
          </cell>
          <cell r="F154">
            <v>0.55163219999999991</v>
          </cell>
        </row>
        <row r="155">
          <cell r="A155" t="str">
            <v>ГАЗ-3307</v>
          </cell>
          <cell r="B155" t="str">
            <v>грузовой</v>
          </cell>
          <cell r="C155">
            <v>115</v>
          </cell>
          <cell r="D155">
            <v>40</v>
          </cell>
          <cell r="F155">
            <v>0.55163219999999991</v>
          </cell>
        </row>
        <row r="156">
          <cell r="A156" t="str">
            <v>ГАЗ-3110</v>
          </cell>
          <cell r="B156" t="str">
            <v>легковой</v>
          </cell>
          <cell r="C156">
            <v>130.6</v>
          </cell>
          <cell r="D156">
            <v>35</v>
          </cell>
          <cell r="F156">
            <v>0.95108999999999999</v>
          </cell>
        </row>
        <row r="157">
          <cell r="A157" t="str">
            <v>ВАЗ-21310</v>
          </cell>
          <cell r="B157" t="str">
            <v>легковой</v>
          </cell>
          <cell r="C157">
            <v>81</v>
          </cell>
          <cell r="D157">
            <v>18</v>
          </cell>
          <cell r="F157">
            <v>0.95108999999999999</v>
          </cell>
        </row>
        <row r="158">
          <cell r="A158" t="str">
            <v>УАЗ-22069</v>
          </cell>
          <cell r="B158" t="str">
            <v>грузопассажирский</v>
          </cell>
          <cell r="C158">
            <v>84</v>
          </cell>
          <cell r="D158">
            <v>25</v>
          </cell>
          <cell r="F158">
            <v>0.95108999999999999</v>
          </cell>
        </row>
        <row r="159">
          <cell r="A159" t="str">
            <v>ГАЗ-31100</v>
          </cell>
          <cell r="B159" t="str">
            <v>легковой</v>
          </cell>
          <cell r="C159">
            <v>100</v>
          </cell>
          <cell r="D159">
            <v>18</v>
          </cell>
          <cell r="F159">
            <v>0.95108999999999999</v>
          </cell>
        </row>
        <row r="160">
          <cell r="A160" t="str">
            <v>УАЗ-39099</v>
          </cell>
          <cell r="B160" t="str">
            <v>грузовой</v>
          </cell>
          <cell r="C160">
            <v>84</v>
          </cell>
          <cell r="D160">
            <v>25</v>
          </cell>
          <cell r="F160">
            <v>0.95108999999999999</v>
          </cell>
        </row>
        <row r="161">
          <cell r="A161" t="str">
            <v>УАЗ-39099</v>
          </cell>
          <cell r="B161" t="str">
            <v>грузопассажирский</v>
          </cell>
          <cell r="C161">
            <v>84</v>
          </cell>
          <cell r="D161">
            <v>25</v>
          </cell>
          <cell r="F161">
            <v>0.95108999999999999</v>
          </cell>
        </row>
        <row r="162">
          <cell r="A162" t="str">
            <v>УАЗ-390994</v>
          </cell>
          <cell r="B162" t="str">
            <v>грузовой</v>
          </cell>
          <cell r="C162">
            <v>99</v>
          </cell>
          <cell r="D162">
            <v>25</v>
          </cell>
          <cell r="F162">
            <v>0.95108999999999999</v>
          </cell>
        </row>
        <row r="163">
          <cell r="A163" t="str">
            <v>ГАЗ-3307</v>
          </cell>
          <cell r="B163" t="str">
            <v>грузовой</v>
          </cell>
          <cell r="C163">
            <v>125</v>
          </cell>
          <cell r="D163">
            <v>40</v>
          </cell>
          <cell r="F163">
            <v>0.95108999999999999</v>
          </cell>
        </row>
        <row r="164">
          <cell r="A164" t="str">
            <v>ГАЗ-33023</v>
          </cell>
          <cell r="B164" t="str">
            <v>грузовой</v>
          </cell>
          <cell r="C164">
            <v>140</v>
          </cell>
          <cell r="D164">
            <v>40</v>
          </cell>
          <cell r="F164">
            <v>0.95108999999999999</v>
          </cell>
        </row>
        <row r="165">
          <cell r="A165" t="str">
            <v>УАЗ-220602</v>
          </cell>
          <cell r="B165" t="str">
            <v>автобус</v>
          </cell>
          <cell r="C165">
            <v>74</v>
          </cell>
          <cell r="D165">
            <v>50</v>
          </cell>
          <cell r="F165">
            <v>0.95108999999999999</v>
          </cell>
        </row>
        <row r="166">
          <cell r="A166" t="str">
            <v>ЭО-2621</v>
          </cell>
          <cell r="B166" t="str">
            <v>экскаватор</v>
          </cell>
          <cell r="C166">
            <v>60.5</v>
          </cell>
          <cell r="D166">
            <v>25</v>
          </cell>
          <cell r="F166">
            <v>0.95108999999999999</v>
          </cell>
        </row>
        <row r="167">
          <cell r="A167" t="str">
            <v>АГП-18-04</v>
          </cell>
          <cell r="B167" t="str">
            <v>автогидроподъемник</v>
          </cell>
          <cell r="C167">
            <v>125</v>
          </cell>
          <cell r="D167">
            <v>40</v>
          </cell>
          <cell r="F167">
            <v>0.95108999999999999</v>
          </cell>
        </row>
        <row r="168">
          <cell r="A168" t="str">
            <v>КС-2574</v>
          </cell>
          <cell r="B168" t="str">
            <v>автокран</v>
          </cell>
          <cell r="C168">
            <v>185</v>
          </cell>
          <cell r="D168">
            <v>50</v>
          </cell>
          <cell r="F168">
            <v>0.95108999999999999</v>
          </cell>
        </row>
        <row r="169">
          <cell r="A169" t="str">
            <v>АП-17А-07</v>
          </cell>
          <cell r="B169" t="str">
            <v>автоподъемник</v>
          </cell>
          <cell r="C169">
            <v>150</v>
          </cell>
          <cell r="D169">
            <v>40</v>
          </cell>
          <cell r="F169">
            <v>0.95108999999999999</v>
          </cell>
        </row>
        <row r="170">
          <cell r="A170" t="str">
            <v>БКМ-317</v>
          </cell>
          <cell r="B170" t="str">
            <v>бурильно-крановая</v>
          </cell>
          <cell r="C170">
            <v>116.28</v>
          </cell>
          <cell r="D170">
            <v>40</v>
          </cell>
          <cell r="F170">
            <v>0.95108999999999999</v>
          </cell>
        </row>
        <row r="171">
          <cell r="A171" t="str">
            <v>АГП-18-04</v>
          </cell>
          <cell r="B171" t="str">
            <v>автогидроподъемник</v>
          </cell>
          <cell r="C171">
            <v>150</v>
          </cell>
          <cell r="D171">
            <v>40</v>
          </cell>
          <cell r="F171">
            <v>0.95108999999999999</v>
          </cell>
        </row>
        <row r="172">
          <cell r="A172" t="str">
            <v>ГАЗ-3307</v>
          </cell>
          <cell r="B172" t="str">
            <v>мастерская</v>
          </cell>
          <cell r="C172">
            <v>125</v>
          </cell>
          <cell r="D172">
            <v>40</v>
          </cell>
          <cell r="F172">
            <v>0.95108999999999999</v>
          </cell>
        </row>
        <row r="173">
          <cell r="A173" t="str">
            <v>ГАЗ-6602</v>
          </cell>
          <cell r="B173" t="str">
            <v>специальная</v>
          </cell>
          <cell r="C173">
            <v>115</v>
          </cell>
          <cell r="D173">
            <v>40</v>
          </cell>
          <cell r="F173">
            <v>0.95108999999999999</v>
          </cell>
        </row>
        <row r="174">
          <cell r="A174" t="str">
            <v>УАЗ-39099</v>
          </cell>
          <cell r="B174" t="str">
            <v>грузовой</v>
          </cell>
          <cell r="C174">
            <v>84</v>
          </cell>
          <cell r="D174">
            <v>25</v>
          </cell>
          <cell r="F174">
            <v>0.2377725</v>
          </cell>
        </row>
        <row r="175">
          <cell r="A175" t="str">
            <v>Mitsubishi-Lancer</v>
          </cell>
          <cell r="B175" t="str">
            <v>легковой</v>
          </cell>
          <cell r="C175">
            <v>98</v>
          </cell>
          <cell r="D175">
            <v>18</v>
          </cell>
          <cell r="F175">
            <v>0.95108999999999999</v>
          </cell>
        </row>
        <row r="176">
          <cell r="A176" t="str">
            <v>ГАЗ-3110</v>
          </cell>
          <cell r="B176" t="str">
            <v>легковой</v>
          </cell>
          <cell r="C176">
            <v>150</v>
          </cell>
          <cell r="D176">
            <v>35</v>
          </cell>
          <cell r="F176">
            <v>0.95108999999999999</v>
          </cell>
        </row>
        <row r="177">
          <cell r="A177" t="str">
            <v>УАЗ-3303</v>
          </cell>
          <cell r="B177" t="str">
            <v>фургон</v>
          </cell>
          <cell r="C177">
            <v>92</v>
          </cell>
          <cell r="D177">
            <v>25</v>
          </cell>
          <cell r="F177">
            <v>0.95108999999999999</v>
          </cell>
        </row>
        <row r="178">
          <cell r="A178" t="str">
            <v>ВАЗ-21093</v>
          </cell>
          <cell r="B178" t="str">
            <v>легковой</v>
          </cell>
          <cell r="C178">
            <v>70</v>
          </cell>
          <cell r="D178">
            <v>18</v>
          </cell>
          <cell r="F178">
            <v>0.95108999999999999</v>
          </cell>
        </row>
        <row r="179">
          <cell r="A179" t="str">
            <v>УАЗ-3303</v>
          </cell>
          <cell r="B179" t="str">
            <v>фургон</v>
          </cell>
          <cell r="C179">
            <v>92</v>
          </cell>
          <cell r="D179">
            <v>25</v>
          </cell>
          <cell r="F179">
            <v>0.95108999999999999</v>
          </cell>
        </row>
        <row r="180">
          <cell r="A180" t="str">
            <v>УАЗ-39099</v>
          </cell>
          <cell r="B180" t="str">
            <v>грузовой</v>
          </cell>
          <cell r="C180">
            <v>84</v>
          </cell>
          <cell r="D180">
            <v>25</v>
          </cell>
          <cell r="F180">
            <v>0.95108999999999999</v>
          </cell>
        </row>
        <row r="181">
          <cell r="A181" t="str">
            <v>ВАЗ-21053</v>
          </cell>
          <cell r="B181" t="str">
            <v>легковой</v>
          </cell>
          <cell r="C181">
            <v>71.400000000000006</v>
          </cell>
          <cell r="D181">
            <v>18</v>
          </cell>
          <cell r="F181">
            <v>0.95108999999999999</v>
          </cell>
        </row>
        <row r="182">
          <cell r="A182" t="str">
            <v>УАЗ-39099</v>
          </cell>
          <cell r="B182" t="str">
            <v>грузовой</v>
          </cell>
          <cell r="C182">
            <v>84</v>
          </cell>
          <cell r="D182">
            <v>25</v>
          </cell>
          <cell r="F182">
            <v>0.95108999999999999</v>
          </cell>
        </row>
        <row r="183">
          <cell r="A183" t="str">
            <v>УАЗ-390994</v>
          </cell>
          <cell r="B183" t="str">
            <v>грузовой</v>
          </cell>
          <cell r="C183">
            <v>99</v>
          </cell>
          <cell r="D183">
            <v>25</v>
          </cell>
          <cell r="F183">
            <v>0.95108999999999999</v>
          </cell>
        </row>
        <row r="184">
          <cell r="A184" t="str">
            <v>УАЗ-Патриот</v>
          </cell>
          <cell r="B184" t="str">
            <v>легковой</v>
          </cell>
          <cell r="C184">
            <v>115.6</v>
          </cell>
          <cell r="D184">
            <v>35</v>
          </cell>
          <cell r="F184">
            <v>0</v>
          </cell>
        </row>
        <row r="185">
          <cell r="A185" t="str">
            <v>ГАЗ-33021</v>
          </cell>
          <cell r="B185" t="str">
            <v>грузовая</v>
          </cell>
          <cell r="C185">
            <v>86</v>
          </cell>
          <cell r="D185">
            <v>25</v>
          </cell>
          <cell r="F185">
            <v>0.95108999999999999</v>
          </cell>
        </row>
        <row r="186">
          <cell r="A186" t="str">
            <v>ГАЗ-САЗ-3511-66</v>
          </cell>
          <cell r="B186" t="str">
            <v>самосвал</v>
          </cell>
          <cell r="C186">
            <v>115</v>
          </cell>
          <cell r="D186">
            <v>40</v>
          </cell>
          <cell r="F186">
            <v>0.95108999999999999</v>
          </cell>
        </row>
        <row r="187">
          <cell r="A187" t="str">
            <v>ГАЗ-2705</v>
          </cell>
          <cell r="B187" t="str">
            <v>фургон</v>
          </cell>
          <cell r="C187">
            <v>140.04</v>
          </cell>
          <cell r="D187">
            <v>40</v>
          </cell>
          <cell r="F187">
            <v>0.95108999999999999</v>
          </cell>
        </row>
        <row r="188">
          <cell r="A188" t="str">
            <v>278462</v>
          </cell>
          <cell r="B188" t="str">
            <v>грузовой бортовой</v>
          </cell>
          <cell r="C188">
            <v>117.23</v>
          </cell>
          <cell r="D188">
            <v>40</v>
          </cell>
          <cell r="F188">
            <v>0.95108999999999999</v>
          </cell>
        </row>
        <row r="189">
          <cell r="A189" t="str">
            <v>МТЗ-82</v>
          </cell>
          <cell r="B189" t="str">
            <v>трактор</v>
          </cell>
          <cell r="C189">
            <v>75</v>
          </cell>
          <cell r="D189">
            <v>25</v>
          </cell>
          <cell r="F189">
            <v>0.95108999999999999</v>
          </cell>
        </row>
        <row r="190">
          <cell r="A190" t="str">
            <v>Беларус-82,1</v>
          </cell>
          <cell r="B190" t="str">
            <v>трактор</v>
          </cell>
          <cell r="C190">
            <v>81</v>
          </cell>
          <cell r="D190">
            <v>25</v>
          </cell>
          <cell r="F190">
            <v>0.95108999999999999</v>
          </cell>
        </row>
        <row r="191">
          <cell r="A191" t="str">
            <v>ГАЗ-322132</v>
          </cell>
          <cell r="B191" t="str">
            <v>автобус</v>
          </cell>
          <cell r="C191">
            <v>98</v>
          </cell>
          <cell r="D191">
            <v>50</v>
          </cell>
          <cell r="F191">
            <v>0.95108999999999999</v>
          </cell>
        </row>
        <row r="192">
          <cell r="A192" t="str">
            <v>АГП-1804-ЗИЛ-433362</v>
          </cell>
          <cell r="B192" t="str">
            <v>автогидроподъемник</v>
          </cell>
          <cell r="C192">
            <v>150</v>
          </cell>
          <cell r="D192">
            <v>40</v>
          </cell>
          <cell r="F192">
            <v>0.95108999999999999</v>
          </cell>
        </row>
        <row r="193">
          <cell r="A193" t="str">
            <v>ТО-49</v>
          </cell>
          <cell r="B193" t="str">
            <v>погрузчик-экскаватор</v>
          </cell>
          <cell r="C193">
            <v>78</v>
          </cell>
          <cell r="D193">
            <v>25</v>
          </cell>
          <cell r="F193">
            <v>0.95108999999999999</v>
          </cell>
        </row>
        <row r="194">
          <cell r="A194" t="str">
            <v>АГП-18-04</v>
          </cell>
          <cell r="B194" t="str">
            <v>автогидроподъемник</v>
          </cell>
          <cell r="C194">
            <v>125</v>
          </cell>
          <cell r="D194">
            <v>40</v>
          </cell>
          <cell r="F194">
            <v>0.95108999999999999</v>
          </cell>
        </row>
        <row r="195">
          <cell r="A195" t="str">
            <v>АП-17А-07</v>
          </cell>
          <cell r="B195" t="str">
            <v>автоподъемник</v>
          </cell>
          <cell r="C195">
            <v>150</v>
          </cell>
          <cell r="D195">
            <v>40</v>
          </cell>
          <cell r="F195">
            <v>0.95108999999999999</v>
          </cell>
        </row>
        <row r="196">
          <cell r="A196" t="str">
            <v>АП-17А-07</v>
          </cell>
          <cell r="B196" t="str">
            <v>автоподъемник</v>
          </cell>
          <cell r="C196">
            <v>150</v>
          </cell>
          <cell r="D196">
            <v>40</v>
          </cell>
          <cell r="F196">
            <v>0.95108999999999999</v>
          </cell>
        </row>
        <row r="197">
          <cell r="A197" t="str">
            <v>АП-17А-07</v>
          </cell>
          <cell r="B197" t="str">
            <v>автоподъемник</v>
          </cell>
          <cell r="C197">
            <v>150</v>
          </cell>
          <cell r="D197">
            <v>40</v>
          </cell>
          <cell r="F197">
            <v>0.95108999999999999</v>
          </cell>
        </row>
        <row r="198">
          <cell r="A198" t="str">
            <v>ГАЗ-66</v>
          </cell>
          <cell r="B198" t="str">
            <v>бурильно-крановая</v>
          </cell>
          <cell r="C198">
            <v>115</v>
          </cell>
          <cell r="D198">
            <v>40</v>
          </cell>
          <cell r="F198">
            <v>0.95108999999999999</v>
          </cell>
        </row>
        <row r="199">
          <cell r="A199" t="str">
            <v>АП-1809</v>
          </cell>
          <cell r="B199" t="str">
            <v>автоподъемник</v>
          </cell>
          <cell r="C199">
            <v>117</v>
          </cell>
          <cell r="D199">
            <v>40</v>
          </cell>
          <cell r="F199">
            <v>0.95108999999999999</v>
          </cell>
        </row>
        <row r="200">
          <cell r="A200" t="str">
            <v>КС-35715</v>
          </cell>
          <cell r="B200" t="str">
            <v>автокран</v>
          </cell>
          <cell r="C200">
            <v>215</v>
          </cell>
          <cell r="D200">
            <v>65</v>
          </cell>
          <cell r="F200">
            <v>0.95108999999999999</v>
          </cell>
        </row>
        <row r="201">
          <cell r="A201" t="str">
            <v>ГАЗ-53-12-СПЭИИ</v>
          </cell>
          <cell r="B201" t="str">
            <v>фургон СПЭИИ</v>
          </cell>
          <cell r="C201">
            <v>115</v>
          </cell>
          <cell r="D201">
            <v>40</v>
          </cell>
          <cell r="F201">
            <v>0.95108999999999999</v>
          </cell>
        </row>
        <row r="202">
          <cell r="A202" t="str">
            <v>БКМ-317</v>
          </cell>
          <cell r="B202" t="str">
            <v>бурильно-крановая</v>
          </cell>
          <cell r="C202">
            <v>116.28</v>
          </cell>
          <cell r="D202">
            <v>40</v>
          </cell>
          <cell r="F202">
            <v>0.95108999999999999</v>
          </cell>
        </row>
        <row r="203">
          <cell r="A203" t="str">
            <v>ВАЗ-21213</v>
          </cell>
          <cell r="B203" t="str">
            <v>легковой</v>
          </cell>
          <cell r="C203">
            <v>78.86</v>
          </cell>
          <cell r="D203">
            <v>18</v>
          </cell>
          <cell r="F203">
            <v>0.95108999999999999</v>
          </cell>
        </row>
        <row r="204">
          <cell r="A204" t="str">
            <v>ГАЗ-31105</v>
          </cell>
          <cell r="B204" t="str">
            <v>легковой</v>
          </cell>
          <cell r="C204">
            <v>130.52000000000001</v>
          </cell>
          <cell r="D204">
            <v>35</v>
          </cell>
          <cell r="F204">
            <v>0.95108999999999999</v>
          </cell>
        </row>
        <row r="205">
          <cell r="A205" t="str">
            <v>ВАЗ-21043</v>
          </cell>
          <cell r="B205" t="str">
            <v>легковой</v>
          </cell>
          <cell r="C205">
            <v>71.400000000000006</v>
          </cell>
          <cell r="D205">
            <v>18</v>
          </cell>
          <cell r="F205">
            <v>0.95108999999999999</v>
          </cell>
        </row>
        <row r="206">
          <cell r="A206" t="str">
            <v>УАЗ-31514</v>
          </cell>
          <cell r="B206" t="str">
            <v>фаэтон</v>
          </cell>
          <cell r="C206">
            <v>76</v>
          </cell>
          <cell r="D206">
            <v>18</v>
          </cell>
          <cell r="F206">
            <v>0.95108999999999999</v>
          </cell>
        </row>
        <row r="207">
          <cell r="A207" t="str">
            <v>УАЗ-39099</v>
          </cell>
          <cell r="B207" t="str">
            <v>грузовой</v>
          </cell>
          <cell r="C207">
            <v>84</v>
          </cell>
          <cell r="D207">
            <v>25</v>
          </cell>
          <cell r="F207">
            <v>0.95108999999999999</v>
          </cell>
        </row>
        <row r="208">
          <cell r="A208" t="str">
            <v>ВАЗ-21053</v>
          </cell>
          <cell r="B208" t="str">
            <v>легковой</v>
          </cell>
          <cell r="C208">
            <v>71.38</v>
          </cell>
          <cell r="D208">
            <v>18</v>
          </cell>
          <cell r="F208">
            <v>0.95108999999999999</v>
          </cell>
        </row>
        <row r="209">
          <cell r="A209" t="str">
            <v>УАЗ-390942</v>
          </cell>
          <cell r="B209" t="str">
            <v>грузовой</v>
          </cell>
          <cell r="C209">
            <v>85</v>
          </cell>
          <cell r="D209">
            <v>25</v>
          </cell>
          <cell r="F209">
            <v>0.95108999999999999</v>
          </cell>
        </row>
        <row r="210">
          <cell r="A210" t="str">
            <v>УАЗ-39099</v>
          </cell>
          <cell r="B210" t="str">
            <v>грузовой</v>
          </cell>
          <cell r="C210">
            <v>84</v>
          </cell>
          <cell r="D210">
            <v>25</v>
          </cell>
          <cell r="F210">
            <v>0.95108999999999999</v>
          </cell>
        </row>
        <row r="211">
          <cell r="A211" t="str">
            <v>УАЗ-39099</v>
          </cell>
          <cell r="B211" t="str">
            <v>грузопассажирский</v>
          </cell>
          <cell r="C211">
            <v>84</v>
          </cell>
          <cell r="D211">
            <v>25</v>
          </cell>
          <cell r="F211">
            <v>0.95108999999999999</v>
          </cell>
        </row>
        <row r="212">
          <cell r="A212" t="str">
            <v>УАЗ-390992</v>
          </cell>
          <cell r="B212" t="str">
            <v>грузовой</v>
          </cell>
          <cell r="C212">
            <v>85</v>
          </cell>
          <cell r="D212">
            <v>25</v>
          </cell>
          <cell r="F212">
            <v>0.95108999999999999</v>
          </cell>
        </row>
        <row r="213">
          <cell r="A213" t="str">
            <v>УАЗ-39094</v>
          </cell>
          <cell r="B213" t="str">
            <v>грузовой</v>
          </cell>
          <cell r="C213">
            <v>84</v>
          </cell>
          <cell r="D213">
            <v>25</v>
          </cell>
          <cell r="F213">
            <v>0.95108999999999999</v>
          </cell>
        </row>
        <row r="214">
          <cell r="A214" t="str">
            <v>УАЗ-39099</v>
          </cell>
          <cell r="B214" t="str">
            <v>грузовой</v>
          </cell>
          <cell r="C214">
            <v>84</v>
          </cell>
          <cell r="D214">
            <v>25</v>
          </cell>
          <cell r="F214">
            <v>0.95108999999999999</v>
          </cell>
        </row>
        <row r="215">
          <cell r="A215" t="str">
            <v>ГАЗ-3110</v>
          </cell>
          <cell r="B215" t="str">
            <v>легковой</v>
          </cell>
          <cell r="C215">
            <v>130.56</v>
          </cell>
          <cell r="D215">
            <v>35</v>
          </cell>
          <cell r="F215">
            <v>0.95108999999999999</v>
          </cell>
        </row>
        <row r="216">
          <cell r="A216" t="str">
            <v>ВАЗ-21061</v>
          </cell>
          <cell r="B216" t="str">
            <v>легковой</v>
          </cell>
          <cell r="C216">
            <v>72</v>
          </cell>
          <cell r="D216">
            <v>18</v>
          </cell>
          <cell r="F216">
            <v>0.95108999999999999</v>
          </cell>
        </row>
        <row r="217">
          <cell r="A217" t="str">
            <v>ЗИЛ-5301АО</v>
          </cell>
          <cell r="B217" t="str">
            <v>грузовая бортовая</v>
          </cell>
          <cell r="C217">
            <v>108.8</v>
          </cell>
          <cell r="D217">
            <v>40</v>
          </cell>
          <cell r="F217">
            <v>0.95108999999999999</v>
          </cell>
        </row>
        <row r="218">
          <cell r="A218" t="str">
            <v>ГАЗ-66-12</v>
          </cell>
          <cell r="B218" t="str">
            <v>грузовой</v>
          </cell>
          <cell r="C218">
            <v>120</v>
          </cell>
          <cell r="D218">
            <v>40</v>
          </cell>
          <cell r="F218">
            <v>0.95108999999999999</v>
          </cell>
        </row>
        <row r="219">
          <cell r="A219" t="str">
            <v>ЗИЛ-43336</v>
          </cell>
          <cell r="B219" t="str">
            <v>грузовой бортовой</v>
          </cell>
          <cell r="C219">
            <v>150</v>
          </cell>
          <cell r="D219">
            <v>40</v>
          </cell>
          <cell r="F219">
            <v>0.95108999999999999</v>
          </cell>
        </row>
        <row r="220">
          <cell r="A220" t="str">
            <v>ГАЗ-3307</v>
          </cell>
          <cell r="B220" t="str">
            <v>фургон</v>
          </cell>
          <cell r="C220">
            <v>115</v>
          </cell>
          <cell r="D220">
            <v>40</v>
          </cell>
          <cell r="F220">
            <v>0.95108999999999999</v>
          </cell>
        </row>
        <row r="221">
          <cell r="A221" t="str">
            <v>ЛТЗ-55А</v>
          </cell>
          <cell r="B221" t="str">
            <v>трактор</v>
          </cell>
          <cell r="C221">
            <v>53</v>
          </cell>
          <cell r="D221">
            <v>25</v>
          </cell>
          <cell r="F221">
            <v>0.95108999999999999</v>
          </cell>
        </row>
        <row r="222">
          <cell r="A222" t="str">
            <v>Т-40М</v>
          </cell>
          <cell r="B222" t="str">
            <v>трактор</v>
          </cell>
          <cell r="C222">
            <v>50</v>
          </cell>
          <cell r="D222">
            <v>25</v>
          </cell>
          <cell r="F222">
            <v>0.95108999999999999</v>
          </cell>
        </row>
        <row r="223">
          <cell r="A223" t="str">
            <v>Беларус-82.1</v>
          </cell>
          <cell r="B223" t="str">
            <v>трактор</v>
          </cell>
          <cell r="C223">
            <v>81</v>
          </cell>
          <cell r="D223">
            <v>25</v>
          </cell>
          <cell r="F223">
            <v>0.95108999999999999</v>
          </cell>
        </row>
        <row r="224">
          <cell r="A224" t="str">
            <v>ПАЗ-3205</v>
          </cell>
          <cell r="B224" t="str">
            <v>автобус</v>
          </cell>
          <cell r="C224">
            <v>120</v>
          </cell>
          <cell r="D224">
            <v>50</v>
          </cell>
          <cell r="F224">
            <v>0.95108999999999999</v>
          </cell>
        </row>
        <row r="225">
          <cell r="A225" t="str">
            <v>КО-25716</v>
          </cell>
          <cell r="B225" t="str">
            <v>автокран</v>
          </cell>
          <cell r="C225">
            <v>150</v>
          </cell>
          <cell r="D225">
            <v>40</v>
          </cell>
          <cell r="F225">
            <v>0.95108999999999999</v>
          </cell>
        </row>
        <row r="226">
          <cell r="A226" t="str">
            <v>ЗИЛ-433360</v>
          </cell>
          <cell r="B226" t="str">
            <v>автогидроподъемник</v>
          </cell>
          <cell r="C226">
            <v>150</v>
          </cell>
          <cell r="D226">
            <v>40</v>
          </cell>
          <cell r="F226">
            <v>0.95108999999999999</v>
          </cell>
        </row>
        <row r="227">
          <cell r="A227" t="str">
            <v>АП-17А-07</v>
          </cell>
          <cell r="B227" t="str">
            <v>автоподъемник</v>
          </cell>
          <cell r="C227">
            <v>150</v>
          </cell>
          <cell r="D227">
            <v>40</v>
          </cell>
          <cell r="F227">
            <v>0.95108999999999999</v>
          </cell>
        </row>
        <row r="228">
          <cell r="A228" t="str">
            <v>АПТ-17М</v>
          </cell>
          <cell r="B228" t="str">
            <v>автоподъемник</v>
          </cell>
          <cell r="C228">
            <v>118.97</v>
          </cell>
          <cell r="D228">
            <v>40</v>
          </cell>
          <cell r="F228">
            <v>0.95108999999999999</v>
          </cell>
        </row>
        <row r="229">
          <cell r="A229" t="str">
            <v>АГП-1804</v>
          </cell>
          <cell r="B229" t="str">
            <v>автогидроподъемник</v>
          </cell>
          <cell r="C229">
            <v>125</v>
          </cell>
          <cell r="D229">
            <v>40</v>
          </cell>
          <cell r="F229">
            <v>0.95108999999999999</v>
          </cell>
        </row>
        <row r="230">
          <cell r="A230" t="str">
            <v>АП-17А-07</v>
          </cell>
          <cell r="B230" t="str">
            <v>автоподъемник</v>
          </cell>
          <cell r="C230">
            <v>150</v>
          </cell>
          <cell r="D230">
            <v>40</v>
          </cell>
          <cell r="F230">
            <v>0.95108999999999999</v>
          </cell>
        </row>
        <row r="231">
          <cell r="A231" t="str">
            <v>МТЗ-82.1-БМ</v>
          </cell>
          <cell r="B231" t="str">
            <v>бурильно-крановая</v>
          </cell>
          <cell r="C231">
            <v>81.06</v>
          </cell>
          <cell r="D231">
            <v>25</v>
          </cell>
          <cell r="F231">
            <v>0.95108999999999999</v>
          </cell>
        </row>
        <row r="232">
          <cell r="A232" t="str">
            <v>ЭО-262-В-3</v>
          </cell>
          <cell r="B232" t="str">
            <v>экскаватор</v>
          </cell>
          <cell r="C232">
            <v>60</v>
          </cell>
          <cell r="D232">
            <v>25</v>
          </cell>
          <cell r="F232">
            <v>0.95108999999999999</v>
          </cell>
        </row>
        <row r="233">
          <cell r="A233" t="str">
            <v>АП-17А-07</v>
          </cell>
          <cell r="B233" t="str">
            <v>автоподъемник</v>
          </cell>
          <cell r="C233">
            <v>126</v>
          </cell>
          <cell r="D233">
            <v>40</v>
          </cell>
          <cell r="F233">
            <v>0.95108999999999999</v>
          </cell>
        </row>
        <row r="234">
          <cell r="A234" t="str">
            <v>АП-1809</v>
          </cell>
          <cell r="B234" t="str">
            <v>автоподъемник</v>
          </cell>
          <cell r="C234">
            <v>117</v>
          </cell>
          <cell r="D234">
            <v>40</v>
          </cell>
          <cell r="F234">
            <v>0.95108999999999999</v>
          </cell>
        </row>
        <row r="235">
          <cell r="A235" t="str">
            <v>488510</v>
          </cell>
          <cell r="B235" t="str">
            <v>аварийно-ремонтная</v>
          </cell>
          <cell r="C235">
            <v>104.72</v>
          </cell>
          <cell r="D235">
            <v>40</v>
          </cell>
          <cell r="F235">
            <v>0.95108999999999999</v>
          </cell>
        </row>
        <row r="236">
          <cell r="A236" t="str">
            <v>ГАЗ-3307-СПЭИИ</v>
          </cell>
          <cell r="B236" t="str">
            <v>специальная</v>
          </cell>
          <cell r="C236">
            <v>120</v>
          </cell>
          <cell r="D236">
            <v>40</v>
          </cell>
          <cell r="F236">
            <v>0.95108999999999999</v>
          </cell>
        </row>
        <row r="237">
          <cell r="A237" t="str">
            <v>ГАЗ-3307</v>
          </cell>
          <cell r="B237" t="str">
            <v>спец.фургон</v>
          </cell>
          <cell r="C237">
            <v>125</v>
          </cell>
          <cell r="D237">
            <v>40</v>
          </cell>
          <cell r="F237">
            <v>0.95108999999999999</v>
          </cell>
        </row>
        <row r="238">
          <cell r="A238" t="str">
            <v>БМ-205Д</v>
          </cell>
          <cell r="B238" t="str">
            <v>бурильно-крановая</v>
          </cell>
          <cell r="C238">
            <v>78</v>
          </cell>
          <cell r="D238">
            <v>25</v>
          </cell>
          <cell r="F238">
            <v>0.95108999999999999</v>
          </cell>
        </row>
        <row r="240">
          <cell r="A240" t="str">
            <v>Добавить</v>
          </cell>
        </row>
        <row r="241">
          <cell r="A241" t="str">
            <v>Всего транспортный налог</v>
          </cell>
          <cell r="C241" t="str">
            <v>х</v>
          </cell>
          <cell r="D241" t="str">
            <v>х</v>
          </cell>
          <cell r="F241" t="str">
            <v>х</v>
          </cell>
          <cell r="I241" t="str">
            <v>х</v>
          </cell>
        </row>
      </sheetData>
      <sheetData sheetId="24" refreshError="1"/>
      <sheetData sheetId="25">
        <row r="6">
          <cell r="B6" t="str">
            <v>x</v>
          </cell>
        </row>
      </sheetData>
      <sheetData sheetId="26">
        <row r="7">
          <cell r="A7" t="str">
            <v xml:space="preserve">договор  с Проектстрой от 19.12.2008 №  10/2008 </v>
          </cell>
        </row>
      </sheetData>
      <sheetData sheetId="27">
        <row r="7">
          <cell r="D7">
            <v>52</v>
          </cell>
        </row>
      </sheetData>
      <sheetData sheetId="28">
        <row r="6">
          <cell r="A6" t="str">
            <v>договор  с  ОАО "РЖД" на проведение тех.учебы</v>
          </cell>
        </row>
      </sheetData>
      <sheetData sheetId="29">
        <row r="7">
          <cell r="A7" t="str">
            <v xml:space="preserve">договор  с НФ ОСАО "Россия " №292 от 23.03.2009 </v>
          </cell>
        </row>
      </sheetData>
      <sheetData sheetId="30">
        <row r="6">
          <cell r="A6" t="str">
            <v>Возмещение ущерба</v>
          </cell>
        </row>
      </sheetData>
      <sheetData sheetId="31">
        <row r="6">
          <cell r="B6">
            <v>1243.4000000000001</v>
          </cell>
        </row>
      </sheetData>
      <sheetData sheetId="32">
        <row r="6">
          <cell r="C6">
            <v>1901713.9219988002</v>
          </cell>
        </row>
      </sheetData>
      <sheetData sheetId="33">
        <row r="6">
          <cell r="A6" t="str">
            <v>Собрания акционеров</v>
          </cell>
        </row>
      </sheetData>
      <sheetData sheetId="34">
        <row r="2">
          <cell r="A2" t="str">
            <v>Расходы на капитальные вложения _____________  на 2011 год</v>
          </cell>
        </row>
      </sheetData>
      <sheetData sheetId="35" refreshError="1"/>
      <sheetData sheetId="36" refreshError="1"/>
      <sheetData sheetId="37" refreshError="1"/>
      <sheetData sheetId="38">
        <row r="7">
          <cell r="A7" t="str">
            <v>Выплата к профессиональному празднику- ко Дню энергетика</v>
          </cell>
        </row>
      </sheetData>
      <sheetData sheetId="39" refreshError="1"/>
      <sheetData sheetId="40"/>
      <sheetData sheetId="41">
        <row r="7">
          <cell r="C7">
            <v>202815.8</v>
          </cell>
        </row>
      </sheetData>
      <sheetData sheetId="42">
        <row r="8">
          <cell r="C8" t="str">
            <v>x</v>
          </cell>
        </row>
      </sheetData>
      <sheetData sheetId="43">
        <row r="43">
          <cell r="C43">
            <v>282423.27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>
        <row r="7">
          <cell r="E7" t="str">
            <v>Январь</v>
          </cell>
        </row>
      </sheetData>
      <sheetData sheetId="50" refreshError="1"/>
      <sheetData sheetId="5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"/>
      <sheetName val="2.2"/>
      <sheetName val="2.3"/>
      <sheetName val="2.4"/>
      <sheetName val="2.5"/>
      <sheetName val="2.6"/>
      <sheetName val="2.7"/>
      <sheetName val="2.8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3.10"/>
      <sheetName val="3.11"/>
      <sheetName val="3.12"/>
      <sheetName val="3.13"/>
      <sheetName val="3.14"/>
      <sheetName val="3.15"/>
    </sheetNames>
    <sheetDataSet>
      <sheetData sheetId="0">
        <row r="7">
          <cell r="F7">
            <v>0</v>
          </cell>
        </row>
        <row r="8">
          <cell r="A8" t="str">
            <v>Расчет необходимой валовой выручки гарантирующего поставщика  на 2013 год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по ОАО "Алтайэнергосбыт"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Республика Алтай</v>
          </cell>
          <cell r="B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0</v>
          </cell>
          <cell r="F11" t="str">
            <v>(руб.)</v>
          </cell>
        </row>
        <row r="12">
          <cell r="A12" t="str">
            <v>N
п/п</v>
          </cell>
          <cell r="B12" t="str">
            <v>Наименование показателя</v>
          </cell>
          <cell r="C12" t="str">
            <v>Ед.изм.</v>
          </cell>
          <cell r="D12" t="str">
            <v>Базовый период регулирования (2011 ТБР)</v>
          </cell>
          <cell r="E12" t="str">
            <v>Расчетный период регулирования, на который впервые устанавливаются сбытовые надбавки в соответствии с МУ (2012)</v>
          </cell>
          <cell r="F12" t="str">
            <v>Расчетный период регулирования (2013 план)</v>
          </cell>
        </row>
        <row r="13">
          <cell r="A13" t="str">
            <v xml:space="preserve">п/п </v>
          </cell>
          <cell r="B13">
            <v>0</v>
          </cell>
          <cell r="C13" t="str">
            <v>измерения</v>
          </cell>
          <cell r="D13" t="str">
            <v>регули-рования</v>
          </cell>
          <cell r="E13" t="str">
            <v>регули-рования</v>
          </cell>
          <cell r="F13">
            <v>0</v>
          </cell>
        </row>
        <row r="14">
          <cell r="A14">
            <v>1</v>
          </cell>
          <cell r="B14">
            <v>2</v>
          </cell>
          <cell r="D14">
            <v>4</v>
          </cell>
          <cell r="E14">
            <v>5</v>
          </cell>
          <cell r="F14">
            <v>6</v>
          </cell>
        </row>
        <row r="15">
          <cell r="A15">
            <v>1</v>
          </cell>
          <cell r="B15" t="str">
            <v>Расходы на реализацию, относимые на услуги гарантирующего поставщика, уменьшающие налогооблагаемую базу налога на прибыль</v>
          </cell>
          <cell r="D15">
            <v>44537490.28949438</v>
          </cell>
          <cell r="E15">
            <v>50843539.948041141</v>
          </cell>
          <cell r="F15">
            <v>85256418.062904835</v>
          </cell>
        </row>
        <row r="16">
          <cell r="A16">
            <v>2</v>
          </cell>
          <cell r="B16" t="str">
            <v>Внереализационные расходы, относимые на услуги гарантирующего поставщика, уменьшающие налогооблагаемую базу налога на прибыль</v>
          </cell>
          <cell r="C16" t="str">
            <v>руб.</v>
          </cell>
          <cell r="D16">
            <v>6307330</v>
          </cell>
          <cell r="E16">
            <v>8376870</v>
          </cell>
          <cell r="F16">
            <v>53884188.290850006</v>
          </cell>
        </row>
        <row r="17">
          <cell r="A17">
            <v>3</v>
          </cell>
          <cell r="B17" t="str">
            <v xml:space="preserve">Необходимая прибыль    </v>
          </cell>
          <cell r="C17" t="str">
            <v>руб.</v>
          </cell>
          <cell r="D17">
            <v>214800</v>
          </cell>
          <cell r="E17">
            <v>360070</v>
          </cell>
          <cell r="F17">
            <v>2337648</v>
          </cell>
        </row>
        <row r="18">
          <cell r="A18">
            <v>4</v>
          </cell>
          <cell r="B18" t="str">
            <v>Необходимая валовая выручка (НВВ)</v>
          </cell>
          <cell r="D18">
            <v>51059620.28949438</v>
          </cell>
          <cell r="E18">
            <v>59580479.948041141</v>
          </cell>
          <cell r="F18">
            <v>141478254.35375485</v>
          </cell>
        </row>
        <row r="19">
          <cell r="A19">
            <v>0</v>
          </cell>
          <cell r="B19" t="str">
            <v>(п.1 + п.2 + п.3)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 4.1.</v>
          </cell>
          <cell r="B20" t="str">
            <v>Необходимая валовая выручка, обеспечивающая компенсацию экономически обоснованных расходов на обслуживание всех групп потребителей</v>
          </cell>
          <cell r="C20" t="str">
            <v>руб.</v>
          </cell>
          <cell r="D20">
            <v>51059620.28949438</v>
          </cell>
          <cell r="E20">
            <v>59580479.948041141</v>
          </cell>
          <cell r="F20">
            <v>141478254.35375485</v>
          </cell>
        </row>
        <row r="21">
          <cell r="A21" t="str">
            <v> 4.2.</v>
          </cell>
          <cell r="B21" t="str">
            <v>Экономически обоснованные расходы, подлежащие возмещению в НВВ, или экономически необоснованные расходы, подлежащие исключению из НВВ</v>
          </cell>
          <cell r="C21" t="str">
            <v>руб.</v>
          </cell>
          <cell r="D21">
            <v>0</v>
          </cell>
          <cell r="E21">
            <v>0</v>
          </cell>
          <cell r="F21">
            <v>0</v>
          </cell>
        </row>
        <row r="22">
          <cell r="A22">
            <v>5</v>
          </cell>
          <cell r="B22" t="str">
            <v>Рентабельность (п. 3 / п. 4 х 100%)</v>
          </cell>
          <cell r="C22" t="str">
            <v>%</v>
          </cell>
          <cell r="D22">
            <v>0.42068467956115124</v>
          </cell>
          <cell r="E22">
            <v>0.60434222804853088</v>
          </cell>
          <cell r="F22">
            <v>1.652301981444372</v>
          </cell>
        </row>
        <row r="23">
          <cell r="A23">
            <v>0</v>
          </cell>
        </row>
        <row r="27">
          <cell r="A27" t="str">
            <v>Заместитель управляющего директора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по экономике и финансам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 t="str">
            <v>М.Н. Левина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1"/>
      <sheetName val="Лист2"/>
      <sheetName val="Лист3"/>
      <sheetName val="Форма 4"/>
      <sheetName val="числ факт"/>
      <sheetName val="working - noprint"/>
      <sheetName val="5 - capex &amp; wrk captl"/>
      <sheetName val="2 - prices &amp; other assmpt"/>
      <sheetName val="1 полугодие2014 г."/>
      <sheetName val="Титульный"/>
      <sheetName val="2.1"/>
      <sheetName val="2.2"/>
      <sheetName val="Структура"/>
      <sheetName val="Данные МРСК мощность"/>
      <sheetName val="Данные МРСК энергия"/>
      <sheetName val="ФБР"/>
      <sheetName val="fes"/>
      <sheetName val="ДКС"/>
      <sheetName val="ДИП"/>
      <sheetName val="GLC_ratios_Jun"/>
      <sheetName val="на 1 тут"/>
      <sheetName val="FST5"/>
    </sheetNames>
    <sheetDataSet>
      <sheetData sheetId="0">
        <row r="4">
          <cell r="K4" t="str">
            <v>Проектная мощность/
протяженность сетей (корректировка)</v>
          </cell>
        </row>
      </sheetData>
      <sheetData sheetId="1">
        <row r="4">
          <cell r="K4" t="str">
            <v>Проектная мощность/
протяженность сетей (корректировка)</v>
          </cell>
        </row>
      </sheetData>
      <sheetData sheetId="2">
        <row r="4">
          <cell r="K4" t="str">
            <v>Проектная мощность/
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>
        <row r="4">
          <cell r="K4" t="str">
            <v>Проектная мощность/
протяженность сетей (корректировка)</v>
          </cell>
        </row>
        <row r="12"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/>
      <sheetData sheetId="8" refreshError="1">
        <row r="7">
          <cell r="G7">
            <v>884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</sheetData>
      <sheetData sheetId="9">
        <row r="7">
          <cell r="G7">
            <v>884</v>
          </cell>
        </row>
      </sheetData>
      <sheetData sheetId="10" refreshError="1"/>
      <sheetData sheetId="11" refreshError="1">
        <row r="6">
          <cell r="F6">
            <v>17217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</sheetData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>
        <row r="11">
          <cell r="F11">
            <v>230</v>
          </cell>
        </row>
        <row r="15">
          <cell r="F15">
            <v>160.33249999999998</v>
          </cell>
          <cell r="H15">
            <v>0.65700000000000003</v>
          </cell>
        </row>
        <row r="24">
          <cell r="K24">
            <v>1538</v>
          </cell>
        </row>
        <row r="25">
          <cell r="K25">
            <v>274</v>
          </cell>
        </row>
        <row r="26">
          <cell r="K26">
            <v>278</v>
          </cell>
        </row>
        <row r="27">
          <cell r="F27">
            <v>160.33249999999998</v>
          </cell>
          <cell r="H27">
            <v>78.694000000000003</v>
          </cell>
          <cell r="K27">
            <v>784</v>
          </cell>
        </row>
        <row r="28">
          <cell r="K28">
            <v>202</v>
          </cell>
        </row>
        <row r="45">
          <cell r="F45">
            <v>128.09136000000001</v>
          </cell>
          <cell r="H45">
            <v>1.0660000000000001</v>
          </cell>
        </row>
        <row r="93">
          <cell r="F93">
            <v>167.03239611517782</v>
          </cell>
          <cell r="G93">
            <v>90.501999999999995</v>
          </cell>
          <cell r="H93">
            <v>3.157</v>
          </cell>
        </row>
        <row r="105">
          <cell r="F105">
            <v>167.03239611517782</v>
          </cell>
          <cell r="G105">
            <v>38.502000000000002</v>
          </cell>
          <cell r="H105">
            <v>87.676000000000002</v>
          </cell>
        </row>
        <row r="122">
          <cell r="F122">
            <v>113.3886840778824</v>
          </cell>
          <cell r="G122">
            <v>38.502000000000002</v>
          </cell>
          <cell r="H122">
            <v>1.0660000000000001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>
        <row r="10">
          <cell r="D10" t="str">
            <v>Действующая ИПР</v>
          </cell>
        </row>
      </sheetData>
      <sheetData sheetId="39">
        <row r="10">
          <cell r="D10" t="str">
            <v>Действующая ИПР</v>
          </cell>
        </row>
      </sheetData>
      <sheetData sheetId="40">
        <row r="10">
          <cell r="D10" t="str">
            <v>Действующая ИПР</v>
          </cell>
        </row>
      </sheetData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0">
          <cell r="B10">
            <v>0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 refreshError="1"/>
      <sheetData sheetId="107">
        <row r="10">
          <cell r="B10">
            <v>0</v>
          </cell>
        </row>
      </sheetData>
      <sheetData sheetId="108" refreshError="1"/>
      <sheetData sheetId="109" refreshError="1"/>
      <sheetData sheetId="110" refreshError="1"/>
      <sheetData sheetId="111">
        <row r="10">
          <cell r="B10" t="str">
            <v>Городское население с газовыми плитами, рассчитывающееся по трёхзонным тарифам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0">
          <cell r="B10" t="str">
            <v>Наименование контрагента, (сторона по договору)</v>
          </cell>
        </row>
      </sheetData>
      <sheetData sheetId="121">
        <row r="10">
          <cell r="G10" t="str">
            <v>Наименование обязательства</v>
          </cell>
        </row>
      </sheetData>
      <sheetData sheetId="122"/>
      <sheetData sheetId="123"/>
      <sheetData sheetId="12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перекрестка"/>
      <sheetName val="18.2"/>
      <sheetName val="21.3"/>
      <sheetName val="2.3"/>
      <sheetName val="Свод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gkn (2)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Проверка"/>
      <sheetName val="Производство электроэнергии"/>
      <sheetName val="Рейтинг"/>
      <sheetName val="FST5"/>
      <sheetName val="Титульный"/>
      <sheetName val="Параметры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2:3"/>
      <sheetName val="2008 -2010"/>
      <sheetName val="GLC_ratios_Jun"/>
    </sheetNames>
    <sheetDataSet>
      <sheetData sheetId="0" refreshError="1"/>
      <sheetData sheetId="1">
        <row r="6">
          <cell r="D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D6">
            <v>0</v>
          </cell>
        </row>
      </sheetData>
      <sheetData sheetId="11">
        <row r="6">
          <cell r="D6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6"/>
      <sheetName val="15"/>
      <sheetName val="17.1"/>
      <sheetName val="21.3"/>
      <sheetName val="2.3"/>
      <sheetName val="4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_x0018_O"/>
      <sheetName val=""/>
      <sheetName val="Электроэн 4кв"/>
      <sheetName val="Вода 4кв"/>
      <sheetName val="Тепло 4кв"/>
      <sheetName val="ДПН внутр"/>
      <sheetName val="ДПН АРМ"/>
      <sheetName val="Control"/>
      <sheetName val="FST5"/>
      <sheetName val="Приток"/>
      <sheetName val="Отток"/>
      <sheetName val="Списки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ФБР"/>
      <sheetName val="Список дефектов"/>
      <sheetName val="Справка"/>
      <sheetName val="ПС - Действующие"/>
      <sheetName val="Список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 O"/>
      <sheetName val=" O???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18_O_x005f_x0000__x00"/>
      <sheetName val="_x0018_O___"/>
      <sheetName val="_x0018_O_"/>
      <sheetName val=" O___"/>
      <sheetName val=" O_"/>
      <sheetName val="уф-61"/>
      <sheetName val="20:21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Бюджет_6ме栍⹑렀쁚쨉"/>
      <sheetName val="Бюджет_6ме栊⹑က줳쨌"/>
      <sheetName val="Бюджет_6ме쨌/"/>
      <sheetName val="Бюджет_6ме쨀/"/>
      <sheetName val="Бюджет_6ме"/>
      <sheetName val="Расчет НВВ общий"/>
      <sheetName val="Уравнения"/>
      <sheetName val="расчетный"/>
      <sheetName val="расчет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2008 -2010"/>
      <sheetName val="Title"/>
      <sheetName val="Main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ф-1"/>
      <sheetName val="1(труд-вс)"/>
      <sheetName val="1(труд-во)"/>
      <sheetName val="Бюджет_6㒴ʍꌠ੘쎨ૡ"/>
      <sheetName val="Бюджет_6㒴ʍꌠ੘璘ዥ"/>
      <sheetName val="Калькуляция кв"/>
      <sheetName val="Лист5"/>
      <sheetName val="f4"/>
      <sheetName val="Rev"/>
      <sheetName val="dairy precedents"/>
      <sheetName val="p&amp;l"/>
      <sheetName val="water"/>
      <sheetName val="Инструкции"/>
      <sheetName val="_x0018_O_x0000__x0000__x0000_"/>
      <sheetName val="_x0018_O_x0000_"/>
      <sheetName val=" O_x0000__x0000__x0000_"/>
      <sheetName val=" O_x0000_"/>
      <sheetName val="_x005f_x005f_x005f_x0018_O_x005f_x005f_x005f_x0000__x00"/>
      <sheetName val="Бюджет_6ме쨌/_x0000_蠀"/>
      <sheetName val="Бюджет_6ме쨀/_x0000_"/>
      <sheetName val="Бюджет_6ме_x0000__x0000_Ԁ_x0000_䀀"/>
      <sheetName val="Бюджет_6ме_x0000__x0000_Ԁ_x0000_耀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>
        <row r="2">
          <cell r="A2">
            <v>0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8">
          <cell r="D8">
            <v>15739</v>
          </cell>
        </row>
      </sheetData>
      <sheetData sheetId="141">
        <row r="8">
          <cell r="D8">
            <v>15739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8">
          <cell r="D8">
            <v>15739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A2">
            <v>0</v>
          </cell>
        </row>
      </sheetData>
      <sheetData sheetId="262">
        <row r="2">
          <cell r="A2">
            <v>0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>
        <row r="2">
          <cell r="A2">
            <v>0</v>
          </cell>
        </row>
      </sheetData>
      <sheetData sheetId="269" refreshError="1"/>
      <sheetData sheetId="270">
        <row r="2">
          <cell r="A2">
            <v>0</v>
          </cell>
        </row>
      </sheetData>
      <sheetData sheetId="271">
        <row r="2">
          <cell r="A2" t="str">
            <v>ТЭС-1</v>
          </cell>
        </row>
      </sheetData>
      <sheetData sheetId="272">
        <row r="2">
          <cell r="A2" t="str">
            <v>ТЭС-1</v>
          </cell>
        </row>
      </sheetData>
      <sheetData sheetId="273">
        <row r="2">
          <cell r="A2">
            <v>0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>
            <v>0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A2">
            <v>0</v>
          </cell>
        </row>
      </sheetData>
      <sheetData sheetId="309">
        <row r="2">
          <cell r="A2">
            <v>0</v>
          </cell>
        </row>
      </sheetData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 refreshError="1"/>
      <sheetData sheetId="322" refreshError="1"/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A2">
            <v>0</v>
          </cell>
        </row>
      </sheetData>
      <sheetData sheetId="370">
        <row r="2">
          <cell r="A2">
            <v>0</v>
          </cell>
        </row>
      </sheetData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>
        <row r="2">
          <cell r="A2">
            <v>0</v>
          </cell>
        </row>
      </sheetData>
      <sheetData sheetId="434">
        <row r="2">
          <cell r="A2">
            <v>0</v>
          </cell>
        </row>
      </sheetData>
      <sheetData sheetId="435">
        <row r="2">
          <cell r="A2">
            <v>0</v>
          </cell>
        </row>
      </sheetData>
      <sheetData sheetId="436">
        <row r="2">
          <cell r="A2">
            <v>0</v>
          </cell>
        </row>
      </sheetData>
      <sheetData sheetId="437">
        <row r="2">
          <cell r="A2">
            <v>0</v>
          </cell>
        </row>
      </sheetData>
      <sheetData sheetId="438">
        <row r="2">
          <cell r="A2">
            <v>0</v>
          </cell>
        </row>
      </sheetData>
      <sheetData sheetId="439">
        <row r="2">
          <cell r="A2">
            <v>0</v>
          </cell>
        </row>
      </sheetData>
      <sheetData sheetId="440">
        <row r="2">
          <cell r="A2">
            <v>0</v>
          </cell>
        </row>
      </sheetData>
      <sheetData sheetId="441">
        <row r="2">
          <cell r="A2">
            <v>0</v>
          </cell>
        </row>
      </sheetData>
      <sheetData sheetId="442">
        <row r="2">
          <cell r="A2">
            <v>0</v>
          </cell>
        </row>
      </sheetData>
      <sheetData sheetId="443">
        <row r="2">
          <cell r="A2">
            <v>0</v>
          </cell>
        </row>
      </sheetData>
      <sheetData sheetId="444">
        <row r="2">
          <cell r="A2">
            <v>0</v>
          </cell>
        </row>
      </sheetData>
      <sheetData sheetId="445">
        <row r="2">
          <cell r="A2">
            <v>0</v>
          </cell>
        </row>
      </sheetData>
      <sheetData sheetId="446">
        <row r="2">
          <cell r="A2">
            <v>0</v>
          </cell>
        </row>
      </sheetData>
      <sheetData sheetId="447">
        <row r="8">
          <cell r="D8">
            <v>15739</v>
          </cell>
        </row>
      </sheetData>
      <sheetData sheetId="448">
        <row r="8">
          <cell r="D8">
            <v>15739</v>
          </cell>
        </row>
      </sheetData>
      <sheetData sheetId="449">
        <row r="8">
          <cell r="D8">
            <v>15739</v>
          </cell>
        </row>
      </sheetData>
      <sheetData sheetId="450">
        <row r="8">
          <cell r="D8">
            <v>15739</v>
          </cell>
        </row>
      </sheetData>
      <sheetData sheetId="451">
        <row r="8">
          <cell r="D8">
            <v>15739</v>
          </cell>
        </row>
      </sheetData>
      <sheetData sheetId="452">
        <row r="8">
          <cell r="D8">
            <v>15739</v>
          </cell>
        </row>
      </sheetData>
      <sheetData sheetId="453">
        <row r="8">
          <cell r="D8">
            <v>15739</v>
          </cell>
        </row>
      </sheetData>
      <sheetData sheetId="454">
        <row r="8">
          <cell r="D8">
            <v>15739</v>
          </cell>
        </row>
      </sheetData>
      <sheetData sheetId="455">
        <row r="8">
          <cell r="D8">
            <v>15739</v>
          </cell>
        </row>
      </sheetData>
      <sheetData sheetId="456">
        <row r="8">
          <cell r="D8">
            <v>15739</v>
          </cell>
        </row>
      </sheetData>
      <sheetData sheetId="457">
        <row r="8">
          <cell r="D8">
            <v>15739</v>
          </cell>
        </row>
      </sheetData>
      <sheetData sheetId="458">
        <row r="8">
          <cell r="D8">
            <v>15739</v>
          </cell>
        </row>
      </sheetData>
      <sheetData sheetId="459">
        <row r="8">
          <cell r="D8">
            <v>15739</v>
          </cell>
        </row>
      </sheetData>
      <sheetData sheetId="460">
        <row r="8">
          <cell r="D8">
            <v>15739</v>
          </cell>
        </row>
      </sheetData>
      <sheetData sheetId="461">
        <row r="8">
          <cell r="D8">
            <v>15739</v>
          </cell>
        </row>
      </sheetData>
      <sheetData sheetId="462">
        <row r="8">
          <cell r="D8">
            <v>15739</v>
          </cell>
        </row>
      </sheetData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8">
          <cell r="D8">
            <v>15739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8">
          <cell r="D8">
            <v>15739</v>
          </cell>
        </row>
      </sheetData>
      <sheetData sheetId="488">
        <row r="8">
          <cell r="D8">
            <v>15739</v>
          </cell>
        </row>
      </sheetData>
      <sheetData sheetId="489">
        <row r="8">
          <cell r="D8">
            <v>15739</v>
          </cell>
        </row>
      </sheetData>
      <sheetData sheetId="490">
        <row r="8">
          <cell r="D8">
            <v>15739</v>
          </cell>
        </row>
      </sheetData>
      <sheetData sheetId="491">
        <row r="8">
          <cell r="D8">
            <v>15739</v>
          </cell>
        </row>
      </sheetData>
      <sheetData sheetId="492">
        <row r="8">
          <cell r="D8">
            <v>15739</v>
          </cell>
        </row>
      </sheetData>
      <sheetData sheetId="493">
        <row r="8">
          <cell r="D8">
            <v>15739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>
            <v>0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 t="str">
            <v>ТЭС-1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>
        <row r="2">
          <cell r="A2">
            <v>0</v>
          </cell>
        </row>
      </sheetData>
      <sheetData sheetId="608">
        <row r="2">
          <cell r="A2">
            <v>0</v>
          </cell>
        </row>
      </sheetData>
      <sheetData sheetId="609">
        <row r="2">
          <cell r="A2">
            <v>0</v>
          </cell>
        </row>
      </sheetData>
      <sheetData sheetId="610">
        <row r="2">
          <cell r="A2">
            <v>0</v>
          </cell>
        </row>
      </sheetData>
      <sheetData sheetId="611">
        <row r="2">
          <cell r="A2">
            <v>0</v>
          </cell>
        </row>
      </sheetData>
      <sheetData sheetId="612">
        <row r="2">
          <cell r="A2">
            <v>0</v>
          </cell>
        </row>
      </sheetData>
      <sheetData sheetId="613">
        <row r="2">
          <cell r="A2">
            <v>0</v>
          </cell>
        </row>
      </sheetData>
      <sheetData sheetId="614">
        <row r="2">
          <cell r="A2">
            <v>0</v>
          </cell>
        </row>
      </sheetData>
      <sheetData sheetId="615">
        <row r="2">
          <cell r="A2">
            <v>0</v>
          </cell>
        </row>
      </sheetData>
      <sheetData sheetId="616">
        <row r="2">
          <cell r="A2">
            <v>0</v>
          </cell>
        </row>
      </sheetData>
      <sheetData sheetId="617">
        <row r="2">
          <cell r="A2">
            <v>0</v>
          </cell>
        </row>
      </sheetData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>
        <row r="2">
          <cell r="A2">
            <v>0</v>
          </cell>
        </row>
      </sheetData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2">
          <cell r="A2">
            <v>0</v>
          </cell>
        </row>
      </sheetData>
      <sheetData sheetId="661">
        <row r="2">
          <cell r="A2">
            <v>0</v>
          </cell>
        </row>
      </sheetData>
      <sheetData sheetId="662">
        <row r="2">
          <cell r="A2">
            <v>0</v>
          </cell>
        </row>
      </sheetData>
      <sheetData sheetId="663" refreshError="1"/>
      <sheetData sheetId="664" refreshError="1"/>
      <sheetData sheetId="665" refreshError="1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>
        <row r="9">
          <cell r="C9" t="str">
            <v>ВСЕГО</v>
          </cell>
        </row>
      </sheetData>
      <sheetData sheetId="674">
        <row r="9">
          <cell r="C9" t="str">
            <v>ВСЕГО</v>
          </cell>
        </row>
      </sheetData>
      <sheetData sheetId="675">
        <row r="9">
          <cell r="C9" t="str">
            <v>ВСЕГО</v>
          </cell>
        </row>
      </sheetData>
      <sheetData sheetId="676">
        <row r="9">
          <cell r="C9" t="str">
            <v>ВСЕГО</v>
          </cell>
        </row>
      </sheetData>
      <sheetData sheetId="677">
        <row r="9">
          <cell r="C9" t="str">
            <v>ВСЕГО</v>
          </cell>
        </row>
      </sheetData>
      <sheetData sheetId="678">
        <row r="9">
          <cell r="C9" t="str">
            <v>ВСЕГО</v>
          </cell>
        </row>
      </sheetData>
      <sheetData sheetId="679">
        <row r="9">
          <cell r="C9" t="str">
            <v>ВСЕГО</v>
          </cell>
        </row>
      </sheetData>
      <sheetData sheetId="680">
        <row r="9">
          <cell r="C9" t="str">
            <v>ВСЕГО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2">
          <cell r="A2">
            <v>0</v>
          </cell>
        </row>
      </sheetData>
      <sheetData sheetId="705">
        <row r="2">
          <cell r="A2">
            <v>0</v>
          </cell>
        </row>
      </sheetData>
      <sheetData sheetId="706">
        <row r="2">
          <cell r="A2">
            <v>0</v>
          </cell>
        </row>
      </sheetData>
      <sheetData sheetId="707">
        <row r="2">
          <cell r="A2">
            <v>0</v>
          </cell>
        </row>
      </sheetData>
      <sheetData sheetId="708">
        <row r="2">
          <cell r="A2">
            <v>0</v>
          </cell>
        </row>
      </sheetData>
      <sheetData sheetId="709">
        <row r="2">
          <cell r="A2">
            <v>0</v>
          </cell>
        </row>
      </sheetData>
      <sheetData sheetId="710">
        <row r="2">
          <cell r="A2">
            <v>0</v>
          </cell>
        </row>
      </sheetData>
      <sheetData sheetId="711">
        <row r="2">
          <cell r="A2">
            <v>0</v>
          </cell>
        </row>
      </sheetData>
      <sheetData sheetId="712">
        <row r="2">
          <cell r="A2">
            <v>0</v>
          </cell>
        </row>
      </sheetData>
      <sheetData sheetId="713">
        <row r="2">
          <cell r="A2">
            <v>0</v>
          </cell>
        </row>
      </sheetData>
      <sheetData sheetId="714">
        <row r="2">
          <cell r="A2">
            <v>0</v>
          </cell>
        </row>
      </sheetData>
      <sheetData sheetId="715">
        <row r="2">
          <cell r="A2">
            <v>0</v>
          </cell>
        </row>
      </sheetData>
      <sheetData sheetId="716">
        <row r="2">
          <cell r="A2">
            <v>0</v>
          </cell>
        </row>
      </sheetData>
      <sheetData sheetId="717">
        <row r="2">
          <cell r="A2">
            <v>0</v>
          </cell>
        </row>
      </sheetData>
      <sheetData sheetId="718">
        <row r="2">
          <cell r="A2">
            <v>0</v>
          </cell>
        </row>
      </sheetData>
      <sheetData sheetId="719">
        <row r="2">
          <cell r="A2">
            <v>0</v>
          </cell>
        </row>
      </sheetData>
      <sheetData sheetId="720">
        <row r="2">
          <cell r="A2">
            <v>0</v>
          </cell>
        </row>
      </sheetData>
      <sheetData sheetId="721">
        <row r="2">
          <cell r="A2">
            <v>0</v>
          </cell>
        </row>
      </sheetData>
      <sheetData sheetId="722">
        <row r="2">
          <cell r="A2">
            <v>0</v>
          </cell>
        </row>
      </sheetData>
      <sheetData sheetId="723">
        <row r="2">
          <cell r="A2">
            <v>0</v>
          </cell>
        </row>
      </sheetData>
      <sheetData sheetId="724">
        <row r="8">
          <cell r="D8">
            <v>15739</v>
          </cell>
        </row>
      </sheetData>
      <sheetData sheetId="725">
        <row r="8">
          <cell r="D8">
            <v>15739</v>
          </cell>
        </row>
      </sheetData>
      <sheetData sheetId="726">
        <row r="8">
          <cell r="D8">
            <v>15739</v>
          </cell>
        </row>
      </sheetData>
      <sheetData sheetId="727">
        <row r="8">
          <cell r="D8">
            <v>15739</v>
          </cell>
        </row>
      </sheetData>
      <sheetData sheetId="728">
        <row r="8">
          <cell r="D8">
            <v>15739</v>
          </cell>
        </row>
      </sheetData>
      <sheetData sheetId="729" refreshError="1"/>
      <sheetData sheetId="730" refreshError="1"/>
      <sheetData sheetId="731" refreshError="1"/>
      <sheetData sheetId="73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733">
        <row r="8">
          <cell r="D8">
            <v>15739</v>
          </cell>
        </row>
      </sheetData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>
        <row r="8">
          <cell r="D8">
            <v>15739</v>
          </cell>
        </row>
      </sheetData>
      <sheetData sheetId="741">
        <row r="8">
          <cell r="D8">
            <v>15739</v>
          </cell>
        </row>
      </sheetData>
      <sheetData sheetId="742">
        <row r="8">
          <cell r="D8">
            <v>15739</v>
          </cell>
        </row>
      </sheetData>
      <sheetData sheetId="743">
        <row r="8">
          <cell r="D8">
            <v>15739</v>
          </cell>
        </row>
      </sheetData>
      <sheetData sheetId="744">
        <row r="8">
          <cell r="D8">
            <v>15739</v>
          </cell>
        </row>
      </sheetData>
      <sheetData sheetId="745">
        <row r="8">
          <cell r="D8">
            <v>15739</v>
          </cell>
        </row>
      </sheetData>
      <sheetData sheetId="746">
        <row r="8">
          <cell r="D8">
            <v>15739</v>
          </cell>
        </row>
      </sheetData>
      <sheetData sheetId="747">
        <row r="8">
          <cell r="D8">
            <v>15739</v>
          </cell>
        </row>
      </sheetData>
      <sheetData sheetId="748">
        <row r="8">
          <cell r="D8">
            <v>15739</v>
          </cell>
        </row>
      </sheetData>
      <sheetData sheetId="749">
        <row r="8">
          <cell r="D8">
            <v>15739</v>
          </cell>
        </row>
      </sheetData>
      <sheetData sheetId="750">
        <row r="8">
          <cell r="D8">
            <v>15739</v>
          </cell>
        </row>
      </sheetData>
      <sheetData sheetId="751">
        <row r="8">
          <cell r="D8">
            <v>15739</v>
          </cell>
        </row>
      </sheetData>
      <sheetData sheetId="752">
        <row r="8">
          <cell r="D8">
            <v>15739</v>
          </cell>
        </row>
      </sheetData>
      <sheetData sheetId="753">
        <row r="8">
          <cell r="D8">
            <v>15739</v>
          </cell>
        </row>
      </sheetData>
      <sheetData sheetId="754">
        <row r="8">
          <cell r="D8">
            <v>15739</v>
          </cell>
        </row>
      </sheetData>
      <sheetData sheetId="755">
        <row r="8">
          <cell r="D8">
            <v>15739</v>
          </cell>
        </row>
      </sheetData>
      <sheetData sheetId="756">
        <row r="8">
          <cell r="D8">
            <v>15739</v>
          </cell>
        </row>
      </sheetData>
      <sheetData sheetId="757">
        <row r="8">
          <cell r="D8">
            <v>15739</v>
          </cell>
        </row>
      </sheetData>
      <sheetData sheetId="758">
        <row r="8">
          <cell r="D8">
            <v>15739</v>
          </cell>
        </row>
      </sheetData>
      <sheetData sheetId="759">
        <row r="8">
          <cell r="D8">
            <v>15739</v>
          </cell>
        </row>
      </sheetData>
      <sheetData sheetId="760">
        <row r="8">
          <cell r="D8">
            <v>15739</v>
          </cell>
        </row>
      </sheetData>
      <sheetData sheetId="761">
        <row r="8">
          <cell r="D8">
            <v>15739</v>
          </cell>
        </row>
      </sheetData>
      <sheetData sheetId="762">
        <row r="8">
          <cell r="D8">
            <v>15739</v>
          </cell>
        </row>
      </sheetData>
      <sheetData sheetId="763">
        <row r="8">
          <cell r="D8">
            <v>15739</v>
          </cell>
        </row>
      </sheetData>
      <sheetData sheetId="764">
        <row r="8">
          <cell r="D8">
            <v>15739</v>
          </cell>
        </row>
      </sheetData>
      <sheetData sheetId="765">
        <row r="8">
          <cell r="D8">
            <v>15739</v>
          </cell>
        </row>
      </sheetData>
      <sheetData sheetId="766">
        <row r="8">
          <cell r="D8">
            <v>15739</v>
          </cell>
        </row>
      </sheetData>
      <sheetData sheetId="767"/>
      <sheetData sheetId="768"/>
      <sheetData sheetId="769">
        <row r="8">
          <cell r="D8">
            <v>15739</v>
          </cell>
        </row>
      </sheetData>
      <sheetData sheetId="770">
        <row r="8">
          <cell r="D8">
            <v>15739</v>
          </cell>
        </row>
      </sheetData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2">
          <cell r="A2">
            <v>0</v>
          </cell>
        </row>
      </sheetData>
      <sheetData sheetId="780">
        <row r="2">
          <cell r="A2">
            <v>0</v>
          </cell>
        </row>
      </sheetData>
      <sheetData sheetId="781">
        <row r="2">
          <cell r="A2">
            <v>0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>
        <row r="8">
          <cell r="D8">
            <v>15739</v>
          </cell>
        </row>
      </sheetData>
      <sheetData sheetId="790">
        <row r="8">
          <cell r="D8">
            <v>15739</v>
          </cell>
        </row>
      </sheetData>
      <sheetData sheetId="791">
        <row r="8">
          <cell r="D8">
            <v>15739</v>
          </cell>
        </row>
      </sheetData>
      <sheetData sheetId="792">
        <row r="8">
          <cell r="D8">
            <v>15739</v>
          </cell>
        </row>
      </sheetData>
      <sheetData sheetId="793">
        <row r="8">
          <cell r="D8">
            <v>15739</v>
          </cell>
        </row>
      </sheetData>
      <sheetData sheetId="794">
        <row r="8">
          <cell r="D8">
            <v>15739</v>
          </cell>
        </row>
      </sheetData>
      <sheetData sheetId="795">
        <row r="8">
          <cell r="D8">
            <v>15739</v>
          </cell>
        </row>
      </sheetData>
      <sheetData sheetId="796">
        <row r="8">
          <cell r="D8">
            <v>15739</v>
          </cell>
        </row>
      </sheetData>
      <sheetData sheetId="797">
        <row r="8">
          <cell r="D8">
            <v>15739</v>
          </cell>
        </row>
      </sheetData>
      <sheetData sheetId="798">
        <row r="8">
          <cell r="D8">
            <v>15739</v>
          </cell>
        </row>
      </sheetData>
      <sheetData sheetId="799">
        <row r="8">
          <cell r="D8">
            <v>15739</v>
          </cell>
        </row>
      </sheetData>
      <sheetData sheetId="800">
        <row r="8">
          <cell r="D8">
            <v>15739</v>
          </cell>
        </row>
      </sheetData>
      <sheetData sheetId="801">
        <row r="8">
          <cell r="D8">
            <v>15739</v>
          </cell>
        </row>
      </sheetData>
      <sheetData sheetId="802">
        <row r="8">
          <cell r="D8">
            <v>15739</v>
          </cell>
        </row>
      </sheetData>
      <sheetData sheetId="803">
        <row r="8">
          <cell r="D8">
            <v>15739</v>
          </cell>
        </row>
      </sheetData>
      <sheetData sheetId="804">
        <row r="8">
          <cell r="D8">
            <v>15739</v>
          </cell>
        </row>
      </sheetData>
      <sheetData sheetId="805">
        <row r="8">
          <cell r="D8">
            <v>15739</v>
          </cell>
        </row>
      </sheetData>
      <sheetData sheetId="806">
        <row r="8">
          <cell r="D8">
            <v>15739</v>
          </cell>
        </row>
      </sheetData>
      <sheetData sheetId="807">
        <row r="8">
          <cell r="D8">
            <v>15739</v>
          </cell>
        </row>
      </sheetData>
      <sheetData sheetId="808">
        <row r="8">
          <cell r="D8">
            <v>15739</v>
          </cell>
        </row>
      </sheetData>
      <sheetData sheetId="809">
        <row r="8">
          <cell r="D8">
            <v>15739</v>
          </cell>
        </row>
      </sheetData>
      <sheetData sheetId="810">
        <row r="2">
          <cell r="A2">
            <v>0</v>
          </cell>
        </row>
      </sheetData>
      <sheetData sheetId="811">
        <row r="2">
          <cell r="A2">
            <v>0</v>
          </cell>
        </row>
      </sheetData>
      <sheetData sheetId="812">
        <row r="8">
          <cell r="D8">
            <v>15739</v>
          </cell>
        </row>
      </sheetData>
      <sheetData sheetId="813">
        <row r="8">
          <cell r="D8">
            <v>15739</v>
          </cell>
        </row>
      </sheetData>
      <sheetData sheetId="814">
        <row r="8">
          <cell r="D8">
            <v>15739</v>
          </cell>
        </row>
      </sheetData>
      <sheetData sheetId="815">
        <row r="8">
          <cell r="D8">
            <v>15739</v>
          </cell>
        </row>
      </sheetData>
      <sheetData sheetId="816">
        <row r="8">
          <cell r="D8">
            <v>15739</v>
          </cell>
        </row>
      </sheetData>
      <sheetData sheetId="817">
        <row r="8">
          <cell r="D8">
            <v>15739</v>
          </cell>
        </row>
      </sheetData>
      <sheetData sheetId="818">
        <row r="8">
          <cell r="D8">
            <v>15739</v>
          </cell>
        </row>
      </sheetData>
      <sheetData sheetId="819">
        <row r="8">
          <cell r="D8">
            <v>15739</v>
          </cell>
        </row>
      </sheetData>
      <sheetData sheetId="820">
        <row r="8">
          <cell r="D8">
            <v>15739</v>
          </cell>
        </row>
      </sheetData>
      <sheetData sheetId="821">
        <row r="8">
          <cell r="D8">
            <v>15739</v>
          </cell>
        </row>
      </sheetData>
      <sheetData sheetId="822">
        <row r="8">
          <cell r="D8">
            <v>15739</v>
          </cell>
        </row>
      </sheetData>
      <sheetData sheetId="823">
        <row r="8">
          <cell r="D8">
            <v>15739</v>
          </cell>
        </row>
      </sheetData>
      <sheetData sheetId="824">
        <row r="8">
          <cell r="D8">
            <v>15739</v>
          </cell>
        </row>
      </sheetData>
      <sheetData sheetId="825">
        <row r="8">
          <cell r="D8">
            <v>15739</v>
          </cell>
        </row>
      </sheetData>
      <sheetData sheetId="826">
        <row r="8">
          <cell r="D8">
            <v>15739</v>
          </cell>
        </row>
      </sheetData>
      <sheetData sheetId="827"/>
      <sheetData sheetId="828"/>
      <sheetData sheetId="829">
        <row r="8">
          <cell r="D8">
            <v>15739</v>
          </cell>
        </row>
      </sheetData>
      <sheetData sheetId="830">
        <row r="8">
          <cell r="D8">
            <v>15739</v>
          </cell>
        </row>
      </sheetData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2">
          <cell r="A2">
            <v>0</v>
          </cell>
        </row>
      </sheetData>
      <sheetData sheetId="840">
        <row r="2">
          <cell r="A2">
            <v>0</v>
          </cell>
        </row>
      </sheetData>
      <sheetData sheetId="841">
        <row r="2">
          <cell r="A2">
            <v>0</v>
          </cell>
        </row>
      </sheetData>
      <sheetData sheetId="842"/>
      <sheetData sheetId="843"/>
      <sheetData sheetId="844"/>
      <sheetData sheetId="845"/>
      <sheetData sheetId="846">
        <row r="2">
          <cell r="A2">
            <v>0</v>
          </cell>
        </row>
      </sheetData>
      <sheetData sheetId="847">
        <row r="2">
          <cell r="A2">
            <v>0</v>
          </cell>
        </row>
      </sheetData>
      <sheetData sheetId="848">
        <row r="2">
          <cell r="A2">
            <v>0</v>
          </cell>
        </row>
      </sheetData>
      <sheetData sheetId="849">
        <row r="2">
          <cell r="A2">
            <v>0</v>
          </cell>
        </row>
      </sheetData>
      <sheetData sheetId="850">
        <row r="2">
          <cell r="A2">
            <v>0</v>
          </cell>
        </row>
      </sheetData>
      <sheetData sheetId="851">
        <row r="2">
          <cell r="A2">
            <v>0</v>
          </cell>
        </row>
      </sheetData>
      <sheetData sheetId="852">
        <row r="2">
          <cell r="A2">
            <v>0</v>
          </cell>
        </row>
      </sheetData>
      <sheetData sheetId="853">
        <row r="2">
          <cell r="A2">
            <v>0</v>
          </cell>
        </row>
      </sheetData>
      <sheetData sheetId="854">
        <row r="2">
          <cell r="A2">
            <v>0</v>
          </cell>
        </row>
      </sheetData>
      <sheetData sheetId="855">
        <row r="2">
          <cell r="A2">
            <v>0</v>
          </cell>
        </row>
      </sheetData>
      <sheetData sheetId="856">
        <row r="2">
          <cell r="A2">
            <v>0</v>
          </cell>
        </row>
      </sheetData>
      <sheetData sheetId="857">
        <row r="2">
          <cell r="A2">
            <v>0</v>
          </cell>
        </row>
      </sheetData>
      <sheetData sheetId="858">
        <row r="2">
          <cell r="A2">
            <v>0</v>
          </cell>
        </row>
      </sheetData>
      <sheetData sheetId="859">
        <row r="2">
          <cell r="A2">
            <v>0</v>
          </cell>
        </row>
      </sheetData>
      <sheetData sheetId="860">
        <row r="2">
          <cell r="A2">
            <v>0</v>
          </cell>
        </row>
      </sheetData>
      <sheetData sheetId="861">
        <row r="2">
          <cell r="A2">
            <v>0</v>
          </cell>
        </row>
      </sheetData>
      <sheetData sheetId="862">
        <row r="2">
          <cell r="A2">
            <v>0</v>
          </cell>
        </row>
      </sheetData>
      <sheetData sheetId="863">
        <row r="2">
          <cell r="A2">
            <v>0</v>
          </cell>
        </row>
      </sheetData>
      <sheetData sheetId="864">
        <row r="2">
          <cell r="A2">
            <v>0</v>
          </cell>
        </row>
      </sheetData>
      <sheetData sheetId="865">
        <row r="2">
          <cell r="A2">
            <v>0</v>
          </cell>
        </row>
      </sheetData>
      <sheetData sheetId="866">
        <row r="8">
          <cell r="D8">
            <v>15739</v>
          </cell>
        </row>
      </sheetData>
      <sheetData sheetId="867">
        <row r="8">
          <cell r="D8">
            <v>15739</v>
          </cell>
        </row>
      </sheetData>
      <sheetData sheetId="868">
        <row r="8">
          <cell r="D8">
            <v>15739</v>
          </cell>
        </row>
      </sheetData>
      <sheetData sheetId="869">
        <row r="8">
          <cell r="D8">
            <v>15739</v>
          </cell>
        </row>
      </sheetData>
      <sheetData sheetId="870">
        <row r="2">
          <cell r="A2">
            <v>0</v>
          </cell>
        </row>
      </sheetData>
      <sheetData sheetId="871">
        <row r="2">
          <cell r="A2">
            <v>0</v>
          </cell>
        </row>
      </sheetData>
      <sheetData sheetId="872">
        <row r="8">
          <cell r="D8">
            <v>15739</v>
          </cell>
        </row>
      </sheetData>
      <sheetData sheetId="873">
        <row r="8">
          <cell r="D8">
            <v>15739</v>
          </cell>
        </row>
      </sheetData>
      <sheetData sheetId="874">
        <row r="8">
          <cell r="D8">
            <v>15739</v>
          </cell>
        </row>
      </sheetData>
      <sheetData sheetId="875">
        <row r="8">
          <cell r="D8">
            <v>15739</v>
          </cell>
        </row>
      </sheetData>
      <sheetData sheetId="876">
        <row r="8">
          <cell r="D8">
            <v>15739</v>
          </cell>
        </row>
      </sheetData>
      <sheetData sheetId="877">
        <row r="8">
          <cell r="D8">
            <v>15739</v>
          </cell>
        </row>
      </sheetData>
      <sheetData sheetId="878">
        <row r="8">
          <cell r="D8">
            <v>15739</v>
          </cell>
        </row>
      </sheetData>
      <sheetData sheetId="879">
        <row r="8">
          <cell r="D8">
            <v>15739</v>
          </cell>
        </row>
      </sheetData>
      <sheetData sheetId="880">
        <row r="8">
          <cell r="D8">
            <v>15739</v>
          </cell>
        </row>
      </sheetData>
      <sheetData sheetId="881">
        <row r="8">
          <cell r="D8">
            <v>15739</v>
          </cell>
        </row>
      </sheetData>
      <sheetData sheetId="882">
        <row r="8">
          <cell r="D8">
            <v>15739</v>
          </cell>
        </row>
      </sheetData>
      <sheetData sheetId="883">
        <row r="8">
          <cell r="D8">
            <v>15739</v>
          </cell>
        </row>
      </sheetData>
      <sheetData sheetId="884">
        <row r="8">
          <cell r="D8">
            <v>15739</v>
          </cell>
        </row>
      </sheetData>
      <sheetData sheetId="885">
        <row r="8">
          <cell r="D8">
            <v>15739</v>
          </cell>
        </row>
      </sheetData>
      <sheetData sheetId="886">
        <row r="8">
          <cell r="D8">
            <v>15739</v>
          </cell>
        </row>
      </sheetData>
      <sheetData sheetId="887"/>
      <sheetData sheetId="888"/>
      <sheetData sheetId="889">
        <row r="8">
          <cell r="D8">
            <v>15739</v>
          </cell>
        </row>
      </sheetData>
      <sheetData sheetId="890">
        <row r="8">
          <cell r="D8">
            <v>15739</v>
          </cell>
        </row>
      </sheetData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2">
          <cell r="A2">
            <v>0</v>
          </cell>
        </row>
      </sheetData>
      <sheetData sheetId="900">
        <row r="2">
          <cell r="A2">
            <v>0</v>
          </cell>
        </row>
      </sheetData>
      <sheetData sheetId="901">
        <row r="2">
          <cell r="A2">
            <v>0</v>
          </cell>
        </row>
      </sheetData>
      <sheetData sheetId="902"/>
      <sheetData sheetId="903"/>
      <sheetData sheetId="904"/>
      <sheetData sheetId="905"/>
      <sheetData sheetId="906">
        <row r="2">
          <cell r="A2">
            <v>0</v>
          </cell>
        </row>
      </sheetData>
      <sheetData sheetId="907">
        <row r="2">
          <cell r="A2">
            <v>0</v>
          </cell>
        </row>
      </sheetData>
      <sheetData sheetId="908">
        <row r="2">
          <cell r="A2">
            <v>0</v>
          </cell>
        </row>
      </sheetData>
      <sheetData sheetId="909">
        <row r="2">
          <cell r="A2">
            <v>0</v>
          </cell>
        </row>
      </sheetData>
      <sheetData sheetId="910">
        <row r="2">
          <cell r="A2">
            <v>0</v>
          </cell>
        </row>
      </sheetData>
      <sheetData sheetId="911">
        <row r="2">
          <cell r="A2">
            <v>0</v>
          </cell>
        </row>
      </sheetData>
      <sheetData sheetId="912">
        <row r="2">
          <cell r="A2">
            <v>0</v>
          </cell>
        </row>
      </sheetData>
      <sheetData sheetId="913">
        <row r="2">
          <cell r="A2">
            <v>0</v>
          </cell>
        </row>
      </sheetData>
      <sheetData sheetId="914">
        <row r="2">
          <cell r="A2">
            <v>0</v>
          </cell>
        </row>
      </sheetData>
      <sheetData sheetId="915">
        <row r="2">
          <cell r="A2">
            <v>0</v>
          </cell>
        </row>
      </sheetData>
      <sheetData sheetId="916">
        <row r="2">
          <cell r="A2">
            <v>0</v>
          </cell>
        </row>
      </sheetData>
      <sheetData sheetId="917">
        <row r="2">
          <cell r="A2">
            <v>0</v>
          </cell>
        </row>
      </sheetData>
      <sheetData sheetId="918">
        <row r="2">
          <cell r="A2">
            <v>0</v>
          </cell>
        </row>
      </sheetData>
      <sheetData sheetId="919">
        <row r="2">
          <cell r="A2">
            <v>0</v>
          </cell>
        </row>
      </sheetData>
      <sheetData sheetId="920">
        <row r="2">
          <cell r="A2">
            <v>0</v>
          </cell>
        </row>
      </sheetData>
      <sheetData sheetId="921">
        <row r="2">
          <cell r="A2">
            <v>0</v>
          </cell>
        </row>
      </sheetData>
      <sheetData sheetId="922">
        <row r="2">
          <cell r="A2">
            <v>0</v>
          </cell>
        </row>
      </sheetData>
      <sheetData sheetId="923">
        <row r="2">
          <cell r="A2">
            <v>0</v>
          </cell>
        </row>
      </sheetData>
      <sheetData sheetId="924">
        <row r="2">
          <cell r="A2">
            <v>0</v>
          </cell>
        </row>
      </sheetData>
      <sheetData sheetId="925">
        <row r="2">
          <cell r="A2">
            <v>0</v>
          </cell>
        </row>
      </sheetData>
      <sheetData sheetId="926"/>
      <sheetData sheetId="927"/>
      <sheetData sheetId="928"/>
      <sheetData sheetId="929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930">
        <row r="2">
          <cell r="A2">
            <v>0</v>
          </cell>
        </row>
      </sheetData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5"/>
      <sheetName val="4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2007 (Min)"/>
      <sheetName val="2007 (Max)"/>
      <sheetName val=""/>
      <sheetName val="Астраханская область"/>
      <sheetName val="Справочники"/>
      <sheetName val="дк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7">
          <cell r="G7">
            <v>194129.62299999999</v>
          </cell>
        </row>
        <row r="10">
          <cell r="G10">
            <v>55222.2889</v>
          </cell>
          <cell r="H10">
            <v>55786.867400000003</v>
          </cell>
          <cell r="I10">
            <v>47747.815699999999</v>
          </cell>
          <cell r="J10">
            <v>50686.329299999998</v>
          </cell>
          <cell r="K10">
            <v>67927.462700000004</v>
          </cell>
          <cell r="L10">
            <v>109813.3363</v>
          </cell>
          <cell r="M10">
            <v>72692.826700000005</v>
          </cell>
          <cell r="N10">
            <v>50889.345044651345</v>
          </cell>
        </row>
        <row r="11">
          <cell r="G11">
            <v>257032.93400000001</v>
          </cell>
          <cell r="H11">
            <v>264853.87959999999</v>
          </cell>
          <cell r="I11">
            <v>227188.31349999999</v>
          </cell>
          <cell r="J11">
            <v>240956.20310000001</v>
          </cell>
          <cell r="K11">
            <v>352033.98450000002</v>
          </cell>
          <cell r="L11">
            <v>520614.95059999998</v>
          </cell>
          <cell r="M11">
            <v>341594.0834</v>
          </cell>
          <cell r="N11">
            <v>239411.76075295021</v>
          </cell>
        </row>
        <row r="12">
          <cell r="G12">
            <v>98643.154200000004</v>
          </cell>
          <cell r="H12">
            <v>96376.306800000006</v>
          </cell>
          <cell r="I12">
            <v>82279.459300000002</v>
          </cell>
          <cell r="J12">
            <v>87432.278200000001</v>
          </cell>
          <cell r="K12">
            <v>127230.5916</v>
          </cell>
          <cell r="L12">
            <v>190015.68950000001</v>
          </cell>
          <cell r="M12">
            <v>127289.107</v>
          </cell>
          <cell r="N12">
            <v>89055.697335047735</v>
          </cell>
        </row>
        <row r="14">
          <cell r="G14">
            <v>14963</v>
          </cell>
          <cell r="H14">
            <v>13819</v>
          </cell>
          <cell r="I14">
            <v>15415</v>
          </cell>
          <cell r="J14">
            <v>10972</v>
          </cell>
          <cell r="K14">
            <v>38484</v>
          </cell>
          <cell r="L14">
            <v>51064</v>
          </cell>
          <cell r="M14">
            <v>93014.186300000001</v>
          </cell>
          <cell r="N14">
            <v>92286.84392991307</v>
          </cell>
        </row>
        <row r="15">
          <cell r="G15">
            <v>20825</v>
          </cell>
          <cell r="H15">
            <v>19228</v>
          </cell>
          <cell r="I15">
            <v>29086</v>
          </cell>
          <cell r="J15">
            <v>20702</v>
          </cell>
          <cell r="K15">
            <v>73053</v>
          </cell>
          <cell r="L15">
            <v>96182</v>
          </cell>
          <cell r="M15">
            <v>52134.121599999999</v>
          </cell>
          <cell r="N15">
            <v>50773.891290404579</v>
          </cell>
        </row>
        <row r="17">
          <cell r="G17">
            <v>3650</v>
          </cell>
          <cell r="H17">
            <v>3369</v>
          </cell>
          <cell r="I17">
            <v>5032</v>
          </cell>
          <cell r="J17">
            <v>3581</v>
          </cell>
          <cell r="K17">
            <v>12673</v>
          </cell>
          <cell r="L17">
            <v>16915</v>
          </cell>
          <cell r="M17">
            <v>3220.7719000000002</v>
          </cell>
          <cell r="N17">
            <v>2981.7311390118116</v>
          </cell>
        </row>
        <row r="18">
          <cell r="G18">
            <v>17175</v>
          </cell>
          <cell r="H18">
            <v>15859</v>
          </cell>
          <cell r="I18">
            <v>24054</v>
          </cell>
          <cell r="J18">
            <v>17121</v>
          </cell>
          <cell r="K18">
            <v>60380</v>
          </cell>
          <cell r="L18">
            <v>79267</v>
          </cell>
          <cell r="M18">
            <v>48913.349699999999</v>
          </cell>
          <cell r="N18">
            <v>47792.160151392767</v>
          </cell>
        </row>
        <row r="19">
          <cell r="G19">
            <v>6201</v>
          </cell>
          <cell r="H19">
            <v>5727</v>
          </cell>
          <cell r="I19">
            <v>8803</v>
          </cell>
          <cell r="J19">
            <v>6263</v>
          </cell>
          <cell r="K19">
            <v>22200</v>
          </cell>
          <cell r="L19">
            <v>29690</v>
          </cell>
          <cell r="M19">
            <v>30467.113099999999</v>
          </cell>
          <cell r="N19">
            <v>30056.256148103384</v>
          </cell>
        </row>
        <row r="20">
          <cell r="G20">
            <v>6.94</v>
          </cell>
          <cell r="H20">
            <v>6.5332999999999997</v>
          </cell>
          <cell r="I20">
            <v>10.463800000000001</v>
          </cell>
          <cell r="J20">
            <v>7.0235000000000003</v>
          </cell>
          <cell r="K20">
            <v>17.7789</v>
          </cell>
          <cell r="L20">
            <v>15.173299999999999</v>
          </cell>
          <cell r="M20">
            <v>22.851600000000001</v>
          </cell>
          <cell r="N20">
            <v>32.010507302362733</v>
          </cell>
        </row>
        <row r="22">
          <cell r="G22">
            <v>209092.62299999999</v>
          </cell>
          <cell r="H22">
            <v>190280.94620000001</v>
          </cell>
          <cell r="I22">
            <v>167611.41149999999</v>
          </cell>
          <cell r="J22">
            <v>172038.1894</v>
          </cell>
          <cell r="K22">
            <v>243513.96119999999</v>
          </cell>
          <cell r="L22">
            <v>396718.02360000001</v>
          </cell>
          <cell r="M22">
            <v>319941.03340000001</v>
          </cell>
          <cell r="N22">
            <v>253743.06113837857</v>
          </cell>
        </row>
        <row r="23">
          <cell r="G23">
            <v>333080.22289999999</v>
          </cell>
          <cell r="H23">
            <v>339868.74699999997</v>
          </cell>
          <cell r="I23">
            <v>304022.12920000002</v>
          </cell>
          <cell r="J23">
            <v>312344.53240000003</v>
          </cell>
          <cell r="K23">
            <v>493014.4472</v>
          </cell>
          <cell r="L23">
            <v>726610.28689999995</v>
          </cell>
          <cell r="M23">
            <v>466421.0318</v>
          </cell>
          <cell r="N23">
            <v>341074.99708800617</v>
          </cell>
        </row>
        <row r="33">
          <cell r="G33">
            <v>38102.744899999998</v>
          </cell>
          <cell r="H33">
            <v>34674.7114</v>
          </cell>
          <cell r="I33">
            <v>29004.937300000001</v>
          </cell>
          <cell r="J33">
            <v>29770.985499999999</v>
          </cell>
          <cell r="K33">
            <v>41173.6446</v>
          </cell>
          <cell r="L33">
            <v>93126.296600000001</v>
          </cell>
          <cell r="M33">
            <v>54749.242200000001</v>
          </cell>
          <cell r="N33">
            <v>50047.941052934635</v>
          </cell>
        </row>
        <row r="36">
          <cell r="G36">
            <v>74565.729800000001</v>
          </cell>
          <cell r="H36">
            <v>71675.084300000002</v>
          </cell>
          <cell r="I36">
            <v>74665.357300000003</v>
          </cell>
          <cell r="J36">
            <v>76720.3</v>
          </cell>
          <cell r="K36">
            <v>109612.0536</v>
          </cell>
          <cell r="L36">
            <v>169450.25330000001</v>
          </cell>
          <cell r="M36">
            <v>119985.7267</v>
          </cell>
          <cell r="N36">
            <v>86085.81057102709</v>
          </cell>
        </row>
        <row r="37">
          <cell r="G37">
            <v>119912.7574</v>
          </cell>
          <cell r="H37">
            <v>118063.4466</v>
          </cell>
          <cell r="I37">
            <v>109065.26420000001</v>
          </cell>
          <cell r="J37">
            <v>112020.8094</v>
          </cell>
          <cell r="K37">
            <v>170481.37289999999</v>
          </cell>
          <cell r="L37">
            <v>791101.88370000001</v>
          </cell>
          <cell r="M37">
            <v>176146.50030000001</v>
          </cell>
          <cell r="N37">
            <v>346975.94139076985</v>
          </cell>
        </row>
        <row r="38">
          <cell r="G38">
            <v>216294.4001</v>
          </cell>
          <cell r="H38">
            <v>211983.0478</v>
          </cell>
          <cell r="I38">
            <v>212706.826</v>
          </cell>
          <cell r="J38">
            <v>218624.7041</v>
          </cell>
          <cell r="K38">
            <v>341074.01030000002</v>
          </cell>
          <cell r="L38">
            <v>1283739.0367999999</v>
          </cell>
          <cell r="M38">
            <v>361683.6949</v>
          </cell>
          <cell r="N38">
            <v>79529.864458556825</v>
          </cell>
        </row>
        <row r="40">
          <cell r="G40">
            <v>61.209499999999998</v>
          </cell>
          <cell r="H40">
            <v>52.341700000000003</v>
          </cell>
          <cell r="I40">
            <v>52.445</v>
          </cell>
          <cell r="J40">
            <v>53.8277</v>
          </cell>
          <cell r="K40">
            <v>74.447699999999998</v>
          </cell>
          <cell r="L40">
            <v>154.40549999999999</v>
          </cell>
          <cell r="M40">
            <v>98.994299999999996</v>
          </cell>
          <cell r="N40">
            <v>82.980603583651373</v>
          </cell>
        </row>
        <row r="43">
          <cell r="G43">
            <v>129.16409999999999</v>
          </cell>
          <cell r="H43">
            <v>104.11750000000001</v>
          </cell>
          <cell r="I43">
            <v>135.02860000000001</v>
          </cell>
          <cell r="J43">
            <v>138.7449</v>
          </cell>
          <cell r="K43">
            <v>198.22280000000001</v>
          </cell>
          <cell r="L43">
            <v>280.72190000000001</v>
          </cell>
          <cell r="M43">
            <v>216.98259999999999</v>
          </cell>
          <cell r="N43">
            <v>142.61514836496681</v>
          </cell>
        </row>
        <row r="44">
          <cell r="G44">
            <v>230.17869999999999</v>
          </cell>
          <cell r="H44">
            <v>211.00700000000001</v>
          </cell>
          <cell r="I44">
            <v>197.2139</v>
          </cell>
          <cell r="J44">
            <v>202.5582</v>
          </cell>
          <cell r="K44">
            <v>308.26769999999999</v>
          </cell>
          <cell r="L44">
            <v>1310.2587000000001</v>
          </cell>
          <cell r="M44">
            <v>318.51150000000001</v>
          </cell>
          <cell r="N44">
            <v>574.677249276157</v>
          </cell>
        </row>
        <row r="45">
          <cell r="G45">
            <v>369.33390000000003</v>
          </cell>
          <cell r="H45">
            <v>470.98259999999999</v>
          </cell>
          <cell r="I45">
            <v>384.63940000000002</v>
          </cell>
          <cell r="J45">
            <v>378.10770000000002</v>
          </cell>
          <cell r="K45">
            <v>616.77660000000003</v>
          </cell>
          <cell r="L45">
            <v>2125.8119000000002</v>
          </cell>
          <cell r="M45">
            <v>654.04579999999999</v>
          </cell>
          <cell r="N45">
            <v>131.69774099170112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дель"/>
      <sheetName val="Паспорт"/>
      <sheetName val="СЦН"/>
      <sheetName val="ПДР"/>
      <sheetName val="ПДДС"/>
      <sheetName val="ПБ"/>
      <sheetName val="ПДРпоТЗдейств"/>
      <sheetName val="КПЭ"/>
      <sheetName val="ССДП"/>
      <sheetName val="ОПВГ"/>
      <sheetName val="ПДДСВГ"/>
      <sheetName val="ОЗВГ"/>
      <sheetName val="ОРДВГ"/>
      <sheetName val="ОИДВГ"/>
      <sheetName val="ДВРС"/>
      <sheetName val="ДолиЗак"/>
      <sheetName val="БРП"/>
      <sheetName val="БКВ"/>
      <sheetName val="Аморт"/>
      <sheetName val="Checklist"/>
      <sheetName val="Вспом (сокр)"/>
      <sheetName val="Log"/>
      <sheetName val="Cfg"/>
      <sheetName val="Cfg_Rv"/>
      <sheetName val="inf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134">
          <cell r="A1134" t="str">
            <v>2013 г.</v>
          </cell>
        </row>
      </sheetData>
      <sheetData sheetId="23">
        <row r="2">
          <cell r="A2" t="str">
            <v>Контрагенты</v>
          </cell>
          <cell r="B2">
            <v>95309</v>
          </cell>
          <cell r="C2" t="str">
            <v>АКМЭ-Инжиниринг</v>
          </cell>
          <cell r="D2" t="str">
            <v>Алабуга-волокно</v>
          </cell>
          <cell r="E2" t="str">
            <v>АТА</v>
          </cell>
          <cell r="F2" t="str">
            <v>ARAKO</v>
          </cell>
          <cell r="G2" t="str">
            <v>Аргон</v>
          </cell>
          <cell r="H2" t="str">
            <v>АРМЗ</v>
          </cell>
          <cell r="I2" t="str">
            <v>АРМЗ-Сервис</v>
          </cell>
          <cell r="J2" t="str">
            <v>АСЭ</v>
          </cell>
          <cell r="K2" t="str">
            <v>АСЭ-Инжиниринг</v>
          </cell>
          <cell r="L2" t="str">
            <v>АТМ</v>
          </cell>
          <cell r="M2" t="str">
            <v>Атомбезопасность</v>
          </cell>
          <cell r="N2" t="str">
            <v>Атомзащитаинформ</v>
          </cell>
          <cell r="O2" t="str">
            <v>Атомкапитал</v>
          </cell>
          <cell r="P2" t="str">
            <v>Атомкомплект</v>
          </cell>
          <cell r="Q2" t="str">
            <v>Атом-охрана</v>
          </cell>
          <cell r="R2" t="str">
            <v>Атомпроект</v>
          </cell>
          <cell r="S2" t="str">
            <v>Атомспецтранс</v>
          </cell>
          <cell r="T2" t="str">
            <v>Атомтехэнерго</v>
          </cell>
          <cell r="U2" t="str">
            <v>Атомфлот</v>
          </cell>
          <cell r="V2" t="str">
            <v>Атомэнергомаш</v>
          </cell>
          <cell r="W2" t="str">
            <v>Атомэнергоремонт</v>
          </cell>
          <cell r="X2" t="str">
            <v>Атомэнергосбыт</v>
          </cell>
          <cell r="Y2" t="str">
            <v>АТЦ СПб</v>
          </cell>
          <cell r="Z2" t="str">
            <v>АЭМ-активы</v>
          </cell>
          <cell r="AA2" t="str">
            <v>АЭМ-технологии</v>
          </cell>
          <cell r="AB2" t="str">
            <v>АЭП</v>
          </cell>
          <cell r="AC2" t="str">
            <v>Аккую Нуклеар</v>
          </cell>
          <cell r="AD2" t="str">
            <v>АЭСК</v>
          </cell>
          <cell r="AE2" t="str">
            <v>АЭХК</v>
          </cell>
          <cell r="AF2" t="str">
            <v>Базальт</v>
          </cell>
          <cell r="AG2" t="str">
            <v>Балтийская АЭС</v>
          </cell>
          <cell r="AH2" t="str">
            <v>Вента</v>
          </cell>
          <cell r="AI2" t="str">
            <v>ВНИИА</v>
          </cell>
          <cell r="AJ2" t="str">
            <v>ВНИИАМ</v>
          </cell>
          <cell r="AK2" t="str">
            <v>ВНИИАЭС</v>
          </cell>
          <cell r="AL2" t="str">
            <v>ВНИИНМ</v>
          </cell>
          <cell r="AM2" t="str">
            <v>ВНИИТФ</v>
          </cell>
          <cell r="AN2" t="str">
            <v>ВНИИХТ</v>
          </cell>
          <cell r="AO2" t="str">
            <v>ВНИИЭФ</v>
          </cell>
          <cell r="AP2" t="str">
            <v>ВНИПИПромтехнологии</v>
          </cell>
          <cell r="AQ2" t="str">
            <v>ВО Изотоп</v>
          </cell>
          <cell r="AR2" t="str">
            <v>Гидропресс</v>
          </cell>
          <cell r="AS2" t="str">
            <v>Гиредмет</v>
          </cell>
          <cell r="AT2" t="str">
            <v>ГК и АЭПК</v>
          </cell>
          <cell r="AU2" t="str">
            <v>Гринатом</v>
          </cell>
          <cell r="AV2" t="str">
            <v>ГСПИ</v>
          </cell>
          <cell r="AW2" t="str">
            <v>ГХК</v>
          </cell>
          <cell r="AX2" t="str">
            <v>Далур</v>
          </cell>
          <cell r="AY2" t="str">
            <v>Дедал</v>
          </cell>
          <cell r="AZ2" t="str">
            <v>ДЕЗ</v>
          </cell>
          <cell r="BA2" t="str">
            <v>ЖТЭЦ</v>
          </cell>
          <cell r="BB2" t="str">
            <v>ЗАЭС</v>
          </cell>
          <cell r="BC2" t="str">
            <v>ЗиО-Подольск</v>
          </cell>
          <cell r="BD2" t="str">
            <v>ЗИОМАР</v>
          </cell>
          <cell r="BE2" t="str">
            <v>ЗУКМ</v>
          </cell>
          <cell r="BF2" t="str">
            <v>INTERNEXCO</v>
          </cell>
          <cell r="BG2" t="str">
            <v>ИРМ</v>
          </cell>
          <cell r="BH2" t="str">
            <v>ИСК Атомстрой</v>
          </cell>
          <cell r="BI2" t="str">
            <v>КМЗ</v>
          </cell>
          <cell r="BJ2" t="str">
            <v>Комбинат питания</v>
          </cell>
          <cell r="BK2" t="str">
            <v>Красная Звезда</v>
          </cell>
          <cell r="BL2" t="str">
            <v>Краун</v>
          </cell>
          <cell r="BM2" t="str">
            <v>Mantra Resources Ltd.</v>
          </cell>
          <cell r="BN2" t="str">
            <v>Маяк</v>
          </cell>
          <cell r="BO2" t="str">
            <v>Молния</v>
          </cell>
          <cell r="BP2" t="str">
            <v>МСЗ</v>
          </cell>
          <cell r="BQ2" t="str">
            <v>МЗП</v>
          </cell>
          <cell r="BR2" t="str">
            <v>Наука и инновации</v>
          </cell>
          <cell r="BS2" t="str">
            <v>НО РАО</v>
          </cell>
          <cell r="BT2" t="str">
            <v>НЗХК</v>
          </cell>
          <cell r="BU2" t="str">
            <v>НИАЭП</v>
          </cell>
          <cell r="BV2" t="str">
            <v>НИИАР</v>
          </cell>
          <cell r="BW2" t="str">
            <v>НИИграфит</v>
          </cell>
          <cell r="BX2" t="str">
            <v>НИИИС</v>
          </cell>
          <cell r="BY2" t="str">
            <v>НИИП</v>
          </cell>
          <cell r="BZ2" t="str">
            <v>НИИТФА</v>
          </cell>
          <cell r="CA2" t="str">
            <v>НИИЭФА</v>
          </cell>
          <cell r="CB2" t="str">
            <v>НИИАР-генерация</v>
          </cell>
          <cell r="CC2" t="str">
            <v>НИКИМТ-Атомстрой</v>
          </cell>
          <cell r="CD2" t="str">
            <v>НИКИЭТ</v>
          </cell>
          <cell r="CE2" t="str">
            <v>НИТИ</v>
          </cell>
          <cell r="CF2" t="str">
            <v>НИФХИ</v>
          </cell>
          <cell r="CG2" t="str">
            <v>НИЦ АЭС</v>
          </cell>
          <cell r="CH2" t="str">
            <v>НПК ХПИ</v>
          </cell>
          <cell r="CI2" t="str">
            <v>НПО Луч</v>
          </cell>
          <cell r="CJ2" t="str">
            <v>НПО РИ</v>
          </cell>
          <cell r="CK2" t="str">
            <v>НТЦ ЯФИ</v>
          </cell>
          <cell r="CL2" t="str">
            <v>Nukem Technologies</v>
          </cell>
          <cell r="CM2" t="str">
            <v>Обесп РФЯЦ-ВНИИЭФ</v>
          </cell>
          <cell r="CN2" t="str">
            <v>ОТЭК</v>
          </cell>
          <cell r="CO2" t="str">
            <v>ОЗТМиТС</v>
          </cell>
          <cell r="CP2" t="str">
            <v>ОИК</v>
          </cell>
          <cell r="CQ2" t="str">
            <v>ОКБМ</v>
          </cell>
          <cell r="CR2" t="str">
            <v>ЦОиС ОЛенКур</v>
          </cell>
          <cell r="CS2" t="str">
            <v>ПО Север</v>
          </cell>
          <cell r="CT2" t="str">
            <v>ППГХО</v>
          </cell>
          <cell r="CU2" t="str">
            <v>Промышленные Инновации</v>
          </cell>
          <cell r="CV2" t="str">
            <v>ПСЗ</v>
          </cell>
          <cell r="CW2" t="str">
            <v>ПСР</v>
          </cell>
          <cell r="CX2" t="str">
            <v>Радон</v>
          </cell>
          <cell r="CY2" t="str">
            <v>РБМ</v>
          </cell>
          <cell r="CZ2" t="str">
            <v>ROSATOM FINANCE</v>
          </cell>
          <cell r="DA2" t="str">
            <v>РосРАО</v>
          </cell>
          <cell r="DB2" t="str">
            <v>Росэнергоатом</v>
          </cell>
          <cell r="DC2" t="str">
            <v>РСП</v>
          </cell>
          <cell r="DD2" t="str">
            <v>Русатом оверсиз</v>
          </cell>
          <cell r="DE2" t="str">
            <v>Русатом сервис</v>
          </cell>
          <cell r="DF2" t="str">
            <v>РЭМКО</v>
          </cell>
          <cell r="DG2" t="str">
            <v>СТСК</v>
          </cell>
          <cell r="DH2" t="str">
            <v>СвердНИИхиммаш</v>
          </cell>
          <cell r="DI2" t="str">
            <v>СГК</v>
          </cell>
          <cell r="DJ2" t="str">
            <v>СЕТЕС</v>
          </cell>
          <cell r="DK2" t="str">
            <v>СКЦ</v>
          </cell>
          <cell r="DL2" t="str">
            <v>СНВ</v>
          </cell>
          <cell r="DM2" t="str">
            <v>СНИИП</v>
          </cell>
          <cell r="DN2" t="str">
            <v>СПб ИЗОТОП</v>
          </cell>
          <cell r="DO2" t="str">
            <v>СПБАЭП</v>
          </cell>
          <cell r="DP2" t="str">
            <v>Старт</v>
          </cell>
          <cell r="DQ2" t="str">
            <v>СХК</v>
          </cell>
          <cell r="DR2" t="str">
            <v>ТВЭЛ</v>
          </cell>
          <cell r="DS2" t="str">
            <v>Тенекс-сервис</v>
          </cell>
          <cell r="DT2" t="str">
            <v>Технопарк-Технология</v>
          </cell>
          <cell r="DU2" t="str">
            <v>Техснабэкспорт</v>
          </cell>
          <cell r="DV2" t="str">
            <v>Точмаш</v>
          </cell>
          <cell r="DW2" t="str">
            <v>ТРИНИТИ</v>
          </cell>
          <cell r="DX2" t="str">
            <v>ТЦ Тенекс</v>
          </cell>
          <cell r="DY2" t="str">
            <v>УАЗ</v>
          </cell>
          <cell r="DZ2" t="str">
            <v>УГРК</v>
          </cell>
          <cell r="EA2" t="str">
            <v>УЗГЦ</v>
          </cell>
          <cell r="EB2" t="str">
            <v>Uranium</v>
          </cell>
          <cell r="EC2" t="str">
            <v>УЭМЗ</v>
          </cell>
          <cell r="ED2" t="str">
            <v>УЭХК</v>
          </cell>
          <cell r="EE2" t="str">
            <v>ФЦЯРБ</v>
          </cell>
          <cell r="EF2" t="str">
            <v>ФЭИ</v>
          </cell>
          <cell r="EG2" t="str">
            <v>Хиагда</v>
          </cell>
          <cell r="EH2" t="str">
            <v>Центр энергоэффективности ИНТЕР РАО ЕЭС</v>
          </cell>
          <cell r="EI2" t="str">
            <v>Центратом</v>
          </cell>
          <cell r="EJ2" t="str">
            <v>ЦентрАтомКонсалт</v>
          </cell>
          <cell r="EK2" t="str">
            <v>ЦКБМ</v>
          </cell>
          <cell r="EL2" t="str">
            <v>ЦНИИТМАШ</v>
          </cell>
          <cell r="EM2" t="str">
            <v>ЦОУ</v>
          </cell>
          <cell r="EN2" t="str">
            <v>ЦУФС</v>
          </cell>
          <cell r="EO2" t="str">
            <v>ЧМЗ</v>
          </cell>
          <cell r="EP2" t="str">
            <v>ЭГМК</v>
          </cell>
          <cell r="EQ2" t="str">
            <v>ЭГМК-проект</v>
          </cell>
          <cell r="ER2" t="str">
            <v>Эксп 2</v>
          </cell>
          <cell r="ES2" t="str">
            <v>Элерон</v>
          </cell>
          <cell r="ET2" t="str">
            <v>ЭМКО</v>
          </cell>
          <cell r="EU2" t="str">
            <v>Энергомашспецсталь</v>
          </cell>
          <cell r="EV2" t="str">
            <v>Энергоспецмонтаж</v>
          </cell>
          <cell r="EW2" t="str">
            <v>Uranium One Holding</v>
          </cell>
          <cell r="EX2" t="str">
            <v>ЭХЗ</v>
          </cell>
          <cell r="EY2" t="str">
            <v>ЭХП</v>
          </cell>
          <cell r="EZ2" t="str">
            <v>Консолидирующая Госкорпорация Росатом</v>
          </cell>
          <cell r="FA2" t="str">
            <v>Консолидирующая Атомпроект</v>
          </cell>
          <cell r="FB2" t="str">
            <v>Консолидирующая Безопасность</v>
          </cell>
          <cell r="FC2" t="str">
            <v>Консолидирующая БУИ</v>
          </cell>
          <cell r="FD2" t="str">
            <v>Консолидирующая Горнорудный без Uranium</v>
          </cell>
          <cell r="FE2" t="str">
            <v>Консолидирующая Uranium One Holding</v>
          </cell>
          <cell r="FF2" t="str">
            <v>Консолидирующая ЗСЖЦ</v>
          </cell>
          <cell r="FG2" t="str">
            <v>Консолидирующая Инжиниринг и сооружение</v>
          </cell>
          <cell r="FH2" t="str">
            <v>Консолидирующая Машиностроительный</v>
          </cell>
          <cell r="FI2" t="str">
            <v>Консолидирующая Непроф. Активы</v>
          </cell>
          <cell r="FJ2" t="str">
            <v>Консолидирующая ОТЭК</v>
          </cell>
          <cell r="FK2" t="str">
            <v>Консолидирующая НО РАО</v>
          </cell>
          <cell r="FL2" t="str">
            <v>Консолидирующая Оверсиз</v>
          </cell>
          <cell r="FM2" t="str">
            <v>Консолидирующая Перспективные материалы и технолог</v>
          </cell>
          <cell r="FN2" t="str">
            <v>Консолидирующая Сбыт и трейдинг</v>
          </cell>
          <cell r="FO2" t="str">
            <v>Консолидирующая Топливная компания</v>
          </cell>
          <cell r="FP2" t="str">
            <v>Консолидирующая Электроэнергетический</v>
          </cell>
          <cell r="FQ2" t="str">
            <v>Консолидирующая ЯОК</v>
          </cell>
        </row>
        <row r="3">
          <cell r="A3" t="str">
            <v>"0" - от сопоставимых, "1" - от действующих (для планирования затрат)</v>
          </cell>
          <cell r="B3">
            <v>55620</v>
          </cell>
          <cell r="C3">
            <v>0</v>
          </cell>
          <cell r="D3">
            <v>1</v>
          </cell>
        </row>
        <row r="4">
          <cell r="A4" t="str">
            <v>Индексы пересчета</v>
          </cell>
          <cell r="B4">
            <v>1515424</v>
          </cell>
          <cell r="C4" t="str">
            <v>ФОТ</v>
          </cell>
          <cell r="D4" t="str">
            <v>ИПЦ</v>
          </cell>
          <cell r="E4" t="str">
            <v>ИЦПП РФ (С+D+E)</v>
          </cell>
          <cell r="F4" t="str">
            <v>ИЦПП РФ без продукции ТЭК</v>
          </cell>
          <cell r="G4" t="str">
            <v>Темп роста ВВП Еврозоны (GDPD), %</v>
          </cell>
          <cell r="H4" t="str">
            <v>Индекс-дефлятор ВВП, США GDP-IPD</v>
          </cell>
          <cell r="I4" t="str">
            <v>Хим</v>
          </cell>
          <cell r="J4" t="str">
            <v>Мет</v>
          </cell>
          <cell r="K4" t="str">
            <v>Маш</v>
          </cell>
          <cell r="L4" t="str">
            <v>Стройка</v>
          </cell>
          <cell r="M4" t="str">
            <v>Газ</v>
          </cell>
          <cell r="N4" t="str">
            <v>Капвл</v>
          </cell>
          <cell r="O4" t="str">
            <v>- (Нулевой)</v>
          </cell>
          <cell r="P4" t="str">
            <v>Индекс ээ для населения по РД действующие</v>
          </cell>
          <cell r="Q4" t="str">
            <v>Индекс мощность РД для населения</v>
          </cell>
          <cell r="R4" t="str">
            <v>Индекс по тарифу на теплоэнергию</v>
          </cell>
          <cell r="S4" t="str">
            <v>Индекс цен ПУ long-term</v>
          </cell>
          <cell r="T4" t="str">
            <v>Индекс ЕРР Long-term</v>
          </cell>
        </row>
      </sheetData>
      <sheetData sheetId="24" refreshError="1"/>
      <sheetData sheetId="2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остьФедотов2008"/>
      <sheetName val="Борисенко мощность"/>
      <sheetName val="Баланс мощности 2007"/>
      <sheetName val="Потери 2007"/>
      <sheetName val="Баланс энергии 2007"/>
      <sheetName val="АО-энергоээ2007"/>
      <sheetName val="ОЭМК100 + БГДК"/>
      <sheetName val="2008 прогноз"/>
      <sheetName val="прогнозный баланс"/>
      <sheetName val="2008 энергия БСК"/>
      <sheetName val="2008 мощность БСК"/>
      <sheetName val="сети 2008"/>
      <sheetName val="Регионы"/>
      <sheetName val="Свод"/>
      <sheetName val="Списки"/>
      <sheetName val="осв 2003"/>
    </sheetNames>
    <sheetDataSet>
      <sheetData sheetId="0" refreshError="1"/>
      <sheetData sheetId="1" refreshError="1"/>
      <sheetData sheetId="2" refreshError="1">
        <row r="18">
          <cell r="D18">
            <v>190</v>
          </cell>
          <cell r="E18">
            <v>125.22</v>
          </cell>
          <cell r="F18">
            <v>125.22</v>
          </cell>
          <cell r="G18">
            <v>88</v>
          </cell>
          <cell r="H18">
            <v>37.22</v>
          </cell>
          <cell r="J18">
            <v>1434.94</v>
          </cell>
          <cell r="M18">
            <v>92.52000000000001</v>
          </cell>
          <cell r="N18">
            <v>1527.46</v>
          </cell>
          <cell r="P18">
            <v>1560.16</v>
          </cell>
          <cell r="S18">
            <v>190</v>
          </cell>
          <cell r="T18">
            <v>138.19999999999999</v>
          </cell>
          <cell r="U18">
            <v>138.19999999999999</v>
          </cell>
          <cell r="V18">
            <v>100.3</v>
          </cell>
          <cell r="W18">
            <v>37.9</v>
          </cell>
          <cell r="Y18">
            <v>1488.9</v>
          </cell>
          <cell r="AB18">
            <v>96.69</v>
          </cell>
          <cell r="AC18">
            <v>1585.5900000000001</v>
          </cell>
          <cell r="AE18">
            <v>1627.1000000000001</v>
          </cell>
          <cell r="AH18">
            <v>190</v>
          </cell>
          <cell r="AI18">
            <v>131.88</v>
          </cell>
          <cell r="AJ18">
            <v>131.88</v>
          </cell>
          <cell r="AK18">
            <v>98.5</v>
          </cell>
          <cell r="AL18">
            <v>33.380000000000003</v>
          </cell>
          <cell r="AN18">
            <v>1442.6100000000001</v>
          </cell>
          <cell r="AQ18">
            <v>93.569999999999979</v>
          </cell>
          <cell r="AR18">
            <v>1536.18</v>
          </cell>
          <cell r="AT18">
            <v>1574.49</v>
          </cell>
          <cell r="AW18">
            <v>190</v>
          </cell>
          <cell r="AX18">
            <v>111.44</v>
          </cell>
          <cell r="AY18">
            <v>111.44</v>
          </cell>
          <cell r="AZ18">
            <v>81.099999999999994</v>
          </cell>
          <cell r="BA18">
            <v>30.340000000000003</v>
          </cell>
          <cell r="BC18">
            <v>1335.82</v>
          </cell>
          <cell r="BF18">
            <v>86.16</v>
          </cell>
          <cell r="BG18">
            <v>1421.98</v>
          </cell>
          <cell r="BI18">
            <v>1447.26</v>
          </cell>
          <cell r="BL18">
            <v>190</v>
          </cell>
          <cell r="BM18">
            <v>78.539999999999992</v>
          </cell>
          <cell r="BN18">
            <v>78.539999999999992</v>
          </cell>
          <cell r="BO18">
            <v>49.5</v>
          </cell>
          <cell r="BP18">
            <v>29.040000000000003</v>
          </cell>
          <cell r="BR18">
            <v>1298.0100000000002</v>
          </cell>
          <cell r="BU18">
            <v>82.05</v>
          </cell>
          <cell r="BV18">
            <v>1380.0600000000002</v>
          </cell>
          <cell r="BX18">
            <v>1376.5500000000002</v>
          </cell>
          <cell r="CA18">
            <v>190</v>
          </cell>
          <cell r="CB18">
            <v>83.89</v>
          </cell>
          <cell r="CC18">
            <v>83.89</v>
          </cell>
          <cell r="CD18">
            <v>50.5</v>
          </cell>
          <cell r="CE18">
            <v>33.39</v>
          </cell>
          <cell r="CG18">
            <v>1297.25</v>
          </cell>
          <cell r="CJ18">
            <v>82.56</v>
          </cell>
          <cell r="CK18">
            <v>1379.81</v>
          </cell>
          <cell r="CM18">
            <v>1381.14</v>
          </cell>
          <cell r="CP18">
            <v>190</v>
          </cell>
          <cell r="CQ18">
            <v>43.58</v>
          </cell>
          <cell r="CR18">
            <v>43.58</v>
          </cell>
          <cell r="CS18">
            <v>13.6</v>
          </cell>
          <cell r="CT18">
            <v>29.98</v>
          </cell>
          <cell r="CV18">
            <v>1309.0000000000002</v>
          </cell>
          <cell r="CY18">
            <v>80.889999999999986</v>
          </cell>
          <cell r="CZ18">
            <v>1389.8900000000003</v>
          </cell>
          <cell r="DB18">
            <v>1352.5800000000002</v>
          </cell>
          <cell r="DE18">
            <v>190</v>
          </cell>
          <cell r="DF18">
            <v>90.32</v>
          </cell>
          <cell r="DG18">
            <v>90.32</v>
          </cell>
          <cell r="DH18">
            <v>61.5</v>
          </cell>
          <cell r="DI18">
            <v>28.82</v>
          </cell>
          <cell r="DK18">
            <v>1265.42</v>
          </cell>
          <cell r="DN18">
            <v>80.900000000000006</v>
          </cell>
          <cell r="DO18">
            <v>1346.3200000000002</v>
          </cell>
          <cell r="DQ18">
            <v>1355.74</v>
          </cell>
          <cell r="DT18">
            <v>190</v>
          </cell>
          <cell r="DU18">
            <v>100.58000000000001</v>
          </cell>
          <cell r="DV18">
            <v>100.58000000000001</v>
          </cell>
          <cell r="DW18">
            <v>69.900000000000006</v>
          </cell>
          <cell r="DX18">
            <v>30.68</v>
          </cell>
          <cell r="DZ18">
            <v>1278.22</v>
          </cell>
          <cell r="EC18">
            <v>82.139999999999986</v>
          </cell>
          <cell r="ED18">
            <v>1360.3600000000001</v>
          </cell>
          <cell r="EF18">
            <v>1378.8</v>
          </cell>
          <cell r="EI18">
            <v>190</v>
          </cell>
          <cell r="EJ18">
            <v>115.22</v>
          </cell>
          <cell r="EK18">
            <v>115.22</v>
          </cell>
          <cell r="EL18">
            <v>82.8</v>
          </cell>
          <cell r="EM18">
            <v>32.42</v>
          </cell>
          <cell r="EO18">
            <v>1388.02</v>
          </cell>
          <cell r="ER18">
            <v>89.40000000000002</v>
          </cell>
          <cell r="ES18">
            <v>1477.42</v>
          </cell>
          <cell r="EU18">
            <v>1503.24</v>
          </cell>
          <cell r="EX18">
            <v>190</v>
          </cell>
          <cell r="EY18">
            <v>134.54</v>
          </cell>
          <cell r="EZ18">
            <v>134.54</v>
          </cell>
          <cell r="FA18">
            <v>99.4</v>
          </cell>
          <cell r="FB18">
            <v>35.14</v>
          </cell>
          <cell r="FD18">
            <v>1435.88</v>
          </cell>
          <cell r="FG18">
            <v>93.310000000000016</v>
          </cell>
          <cell r="FH18">
            <v>1529.19</v>
          </cell>
          <cell r="FJ18">
            <v>1570.42</v>
          </cell>
          <cell r="FM18">
            <v>223</v>
          </cell>
          <cell r="FN18">
            <v>161.77000000000001</v>
          </cell>
          <cell r="FO18">
            <v>161.77000000000001</v>
          </cell>
          <cell r="FP18">
            <v>128.6</v>
          </cell>
          <cell r="FQ18">
            <v>33.17</v>
          </cell>
          <cell r="FS18">
            <v>1425.57</v>
          </cell>
          <cell r="FV18">
            <v>94.149999999999991</v>
          </cell>
          <cell r="FW18">
            <v>1519.72</v>
          </cell>
          <cell r="FY18">
            <v>1587.34</v>
          </cell>
          <cell r="GD18">
            <v>192.75</v>
          </cell>
          <cell r="GE18">
            <v>109.59833333333336</v>
          </cell>
          <cell r="GF18">
            <v>76.975000000000009</v>
          </cell>
          <cell r="GG18">
            <v>76.975000000000009</v>
          </cell>
          <cell r="GH18">
            <v>32.623333333333328</v>
          </cell>
          <cell r="GJ18">
            <v>1366.6366666666665</v>
          </cell>
          <cell r="GM18">
            <v>87.861666666666636</v>
          </cell>
          <cell r="GN18">
            <v>1454.4983333333332</v>
          </cell>
          <cell r="GP18">
            <v>1476.2350000000004</v>
          </cell>
        </row>
        <row r="19">
          <cell r="GJ19">
            <v>0</v>
          </cell>
        </row>
        <row r="20">
          <cell r="D20">
            <v>30</v>
          </cell>
          <cell r="E20">
            <v>21</v>
          </cell>
          <cell r="F20">
            <v>21</v>
          </cell>
          <cell r="G20">
            <v>21</v>
          </cell>
          <cell r="J20">
            <v>-13.9</v>
          </cell>
          <cell r="N20">
            <v>-13.9</v>
          </cell>
          <cell r="P20">
            <v>7.1</v>
          </cell>
          <cell r="S20">
            <v>30</v>
          </cell>
          <cell r="T20">
            <v>21</v>
          </cell>
          <cell r="U20">
            <v>21</v>
          </cell>
          <cell r="V20">
            <v>21</v>
          </cell>
          <cell r="Y20">
            <v>-14.3</v>
          </cell>
          <cell r="AC20">
            <v>-14.3</v>
          </cell>
          <cell r="AE20">
            <v>6.7</v>
          </cell>
          <cell r="AH20">
            <v>30</v>
          </cell>
          <cell r="AI20">
            <v>22</v>
          </cell>
          <cell r="AJ20">
            <v>22</v>
          </cell>
          <cell r="AK20">
            <v>22</v>
          </cell>
          <cell r="AN20">
            <v>-15</v>
          </cell>
          <cell r="AR20">
            <v>-15</v>
          </cell>
          <cell r="AT20">
            <v>7</v>
          </cell>
          <cell r="AW20">
            <v>30</v>
          </cell>
          <cell r="AX20">
            <v>15</v>
          </cell>
          <cell r="AY20">
            <v>15</v>
          </cell>
          <cell r="AZ20">
            <v>15</v>
          </cell>
          <cell r="BC20">
            <v>-10.1</v>
          </cell>
          <cell r="BG20">
            <v>-10.1</v>
          </cell>
          <cell r="BI20">
            <v>4.9000000000000004</v>
          </cell>
          <cell r="BL20">
            <v>30</v>
          </cell>
          <cell r="BM20">
            <v>7.5</v>
          </cell>
          <cell r="BN20">
            <v>7.5</v>
          </cell>
          <cell r="BO20">
            <v>7.5</v>
          </cell>
          <cell r="BR20">
            <v>-4.8</v>
          </cell>
          <cell r="BV20">
            <v>-4.8</v>
          </cell>
          <cell r="BX20">
            <v>2.7</v>
          </cell>
          <cell r="CA20">
            <v>30</v>
          </cell>
          <cell r="CB20">
            <v>0.5</v>
          </cell>
          <cell r="CC20">
            <v>0.5</v>
          </cell>
          <cell r="CD20">
            <v>0.5</v>
          </cell>
          <cell r="CG20">
            <v>-0.1</v>
          </cell>
          <cell r="CK20">
            <v>-0.1</v>
          </cell>
          <cell r="CM20">
            <v>0.4</v>
          </cell>
          <cell r="CP20">
            <v>30</v>
          </cell>
          <cell r="CQ20">
            <v>6</v>
          </cell>
          <cell r="CR20">
            <v>6</v>
          </cell>
          <cell r="CS20">
            <v>6</v>
          </cell>
          <cell r="CV20">
            <v>-3.8</v>
          </cell>
          <cell r="CZ20">
            <v>-3.8</v>
          </cell>
          <cell r="DB20">
            <v>2.2000000000000002</v>
          </cell>
          <cell r="DE20">
            <v>30</v>
          </cell>
          <cell r="DF20">
            <v>7.5</v>
          </cell>
          <cell r="DG20">
            <v>7.5</v>
          </cell>
          <cell r="DH20">
            <v>7.5</v>
          </cell>
          <cell r="DK20">
            <v>-4.8</v>
          </cell>
          <cell r="DO20">
            <v>-4.8</v>
          </cell>
          <cell r="DQ20">
            <v>2.7</v>
          </cell>
          <cell r="DT20">
            <v>30</v>
          </cell>
          <cell r="DU20">
            <v>8</v>
          </cell>
          <cell r="DV20">
            <v>8</v>
          </cell>
          <cell r="DW20">
            <v>8</v>
          </cell>
          <cell r="DZ20">
            <v>-5.2</v>
          </cell>
          <cell r="ED20">
            <v>-5.2</v>
          </cell>
          <cell r="EF20">
            <v>2.8</v>
          </cell>
          <cell r="EI20">
            <v>30</v>
          </cell>
          <cell r="EJ20">
            <v>17</v>
          </cell>
          <cell r="EK20">
            <v>17</v>
          </cell>
          <cell r="EL20">
            <v>17</v>
          </cell>
          <cell r="EO20">
            <v>-11.5</v>
          </cell>
          <cell r="ES20">
            <v>-11.5</v>
          </cell>
          <cell r="EU20">
            <v>5.5</v>
          </cell>
          <cell r="EX20">
            <v>30</v>
          </cell>
          <cell r="EY20">
            <v>22</v>
          </cell>
          <cell r="EZ20">
            <v>22</v>
          </cell>
          <cell r="FA20">
            <v>22</v>
          </cell>
          <cell r="FD20">
            <v>-15.4</v>
          </cell>
          <cell r="FH20">
            <v>-15.4</v>
          </cell>
          <cell r="FJ20">
            <v>6.6</v>
          </cell>
          <cell r="FM20">
            <v>63</v>
          </cell>
          <cell r="FN20">
            <v>50.5</v>
          </cell>
          <cell r="FO20">
            <v>50.5</v>
          </cell>
          <cell r="FP20">
            <v>50.5</v>
          </cell>
          <cell r="FS20">
            <v>-41.2</v>
          </cell>
          <cell r="FW20">
            <v>-41.2</v>
          </cell>
          <cell r="FY20">
            <v>9.3000000000000007</v>
          </cell>
          <cell r="GD20">
            <v>32.75</v>
          </cell>
          <cell r="GE20">
            <v>16.5</v>
          </cell>
          <cell r="GF20">
            <v>16.5</v>
          </cell>
          <cell r="GG20">
            <v>16.5</v>
          </cell>
          <cell r="GJ20">
            <v>-11.675000000000001</v>
          </cell>
          <cell r="GN20">
            <v>-11.675000000000001</v>
          </cell>
          <cell r="GP20">
            <v>4.8250000000000002</v>
          </cell>
        </row>
        <row r="21">
          <cell r="D21">
            <v>46</v>
          </cell>
          <cell r="E21">
            <v>21</v>
          </cell>
          <cell r="F21">
            <v>21</v>
          </cell>
          <cell r="G21">
            <v>21</v>
          </cell>
          <cell r="J21">
            <v>-16.2</v>
          </cell>
          <cell r="N21">
            <v>-16.2</v>
          </cell>
          <cell r="P21">
            <v>4.8</v>
          </cell>
          <cell r="S21">
            <v>46</v>
          </cell>
          <cell r="T21">
            <v>19.3</v>
          </cell>
          <cell r="U21">
            <v>19.3</v>
          </cell>
          <cell r="V21">
            <v>19.3</v>
          </cell>
          <cell r="Y21">
            <v>-14.9</v>
          </cell>
          <cell r="AC21">
            <v>-14.9</v>
          </cell>
          <cell r="AE21">
            <v>4.4000000000000004</v>
          </cell>
          <cell r="AH21">
            <v>46</v>
          </cell>
          <cell r="AI21">
            <v>16.5</v>
          </cell>
          <cell r="AJ21">
            <v>16.5</v>
          </cell>
          <cell r="AK21">
            <v>16.5</v>
          </cell>
          <cell r="AN21">
            <v>-12.7</v>
          </cell>
          <cell r="AR21">
            <v>-12.7</v>
          </cell>
          <cell r="AT21">
            <v>3.8</v>
          </cell>
          <cell r="AW21">
            <v>46</v>
          </cell>
          <cell r="AX21">
            <v>11.1</v>
          </cell>
          <cell r="AY21">
            <v>11.1</v>
          </cell>
          <cell r="AZ21">
            <v>11.1</v>
          </cell>
          <cell r="BC21">
            <v>-8.6</v>
          </cell>
          <cell r="BG21">
            <v>-8.6</v>
          </cell>
          <cell r="BI21">
            <v>2.5</v>
          </cell>
          <cell r="BL21">
            <v>46</v>
          </cell>
          <cell r="BM21">
            <v>6</v>
          </cell>
          <cell r="BN21">
            <v>6</v>
          </cell>
          <cell r="BO21">
            <v>6</v>
          </cell>
          <cell r="BR21">
            <v>-4.7</v>
          </cell>
          <cell r="BV21">
            <v>-4.7</v>
          </cell>
          <cell r="BX21">
            <v>1.3</v>
          </cell>
          <cell r="CA21">
            <v>46</v>
          </cell>
          <cell r="CB21">
            <v>0</v>
          </cell>
          <cell r="CC21">
            <v>0</v>
          </cell>
          <cell r="CD21">
            <v>0</v>
          </cell>
          <cell r="CG21">
            <v>0</v>
          </cell>
          <cell r="CK21">
            <v>0</v>
          </cell>
          <cell r="CM21">
            <v>0</v>
          </cell>
          <cell r="CP21">
            <v>46</v>
          </cell>
          <cell r="CQ21">
            <v>6</v>
          </cell>
          <cell r="CR21">
            <v>6</v>
          </cell>
          <cell r="CS21">
            <v>6</v>
          </cell>
          <cell r="CV21">
            <v>-4.8</v>
          </cell>
          <cell r="CZ21">
            <v>-4.8</v>
          </cell>
          <cell r="DB21">
            <v>1.2</v>
          </cell>
          <cell r="DE21">
            <v>46</v>
          </cell>
          <cell r="DF21">
            <v>6</v>
          </cell>
          <cell r="DG21">
            <v>6</v>
          </cell>
          <cell r="DH21">
            <v>6</v>
          </cell>
          <cell r="DK21">
            <v>-4.8</v>
          </cell>
          <cell r="DO21">
            <v>-4.8</v>
          </cell>
          <cell r="DQ21">
            <v>1.2</v>
          </cell>
          <cell r="DT21">
            <v>46</v>
          </cell>
          <cell r="DU21">
            <v>6.9</v>
          </cell>
          <cell r="DV21">
            <v>6.9</v>
          </cell>
          <cell r="DW21">
            <v>6.9</v>
          </cell>
          <cell r="DZ21">
            <v>-5.5</v>
          </cell>
          <cell r="ED21">
            <v>-5.5</v>
          </cell>
          <cell r="EF21">
            <v>1.4</v>
          </cell>
          <cell r="EI21">
            <v>46</v>
          </cell>
          <cell r="EJ21">
            <v>10.8</v>
          </cell>
          <cell r="EK21">
            <v>10.8</v>
          </cell>
          <cell r="EL21">
            <v>10.8</v>
          </cell>
          <cell r="EO21">
            <v>-8.5</v>
          </cell>
          <cell r="ES21">
            <v>-8.5</v>
          </cell>
          <cell r="EU21">
            <v>2.2999999999999998</v>
          </cell>
          <cell r="EX21">
            <v>46</v>
          </cell>
          <cell r="EY21">
            <v>17.399999999999999</v>
          </cell>
          <cell r="EZ21">
            <v>17.399999999999999</v>
          </cell>
          <cell r="FA21">
            <v>17.399999999999999</v>
          </cell>
          <cell r="FD21">
            <v>-13.7</v>
          </cell>
          <cell r="FH21">
            <v>-13.7</v>
          </cell>
          <cell r="FJ21">
            <v>3.7</v>
          </cell>
          <cell r="FM21">
            <v>46</v>
          </cell>
          <cell r="FN21">
            <v>18.100000000000001</v>
          </cell>
          <cell r="FO21">
            <v>18.100000000000001</v>
          </cell>
          <cell r="FP21">
            <v>18.100000000000001</v>
          </cell>
          <cell r="FS21">
            <v>-13.900000000000002</v>
          </cell>
          <cell r="FW21">
            <v>-13.900000000000002</v>
          </cell>
          <cell r="FY21">
            <v>4.2</v>
          </cell>
          <cell r="GD21">
            <v>46</v>
          </cell>
          <cell r="GE21">
            <v>11.591666666666663</v>
          </cell>
          <cell r="GF21">
            <v>11.591666666666663</v>
          </cell>
          <cell r="GG21">
            <v>11.591666666666663</v>
          </cell>
          <cell r="GJ21">
            <v>-9.0250000000000004</v>
          </cell>
          <cell r="GN21">
            <v>-9.0250000000000004</v>
          </cell>
          <cell r="GP21">
            <v>2.5666666666666669</v>
          </cell>
        </row>
        <row r="22">
          <cell r="D22">
            <v>66</v>
          </cell>
          <cell r="E22">
            <v>46</v>
          </cell>
          <cell r="F22">
            <v>46</v>
          </cell>
          <cell r="G22">
            <v>46</v>
          </cell>
          <cell r="J22">
            <v>-41.7</v>
          </cell>
          <cell r="N22">
            <v>-41.7</v>
          </cell>
          <cell r="P22">
            <v>4.3</v>
          </cell>
          <cell r="S22">
            <v>66</v>
          </cell>
          <cell r="T22">
            <v>60</v>
          </cell>
          <cell r="U22">
            <v>60</v>
          </cell>
          <cell r="V22">
            <v>60</v>
          </cell>
          <cell r="Y22">
            <v>-55.7</v>
          </cell>
          <cell r="AC22">
            <v>-55.7</v>
          </cell>
          <cell r="AE22">
            <v>4.3</v>
          </cell>
          <cell r="AH22">
            <v>66</v>
          </cell>
          <cell r="AI22">
            <v>60</v>
          </cell>
          <cell r="AJ22">
            <v>60</v>
          </cell>
          <cell r="AK22">
            <v>60</v>
          </cell>
          <cell r="AN22">
            <v>-55.7</v>
          </cell>
          <cell r="AR22">
            <v>-55.7</v>
          </cell>
          <cell r="AT22">
            <v>4.3</v>
          </cell>
          <cell r="AW22">
            <v>66</v>
          </cell>
          <cell r="AX22">
            <v>55</v>
          </cell>
          <cell r="AY22">
            <v>55</v>
          </cell>
          <cell r="AZ22">
            <v>55</v>
          </cell>
          <cell r="BC22">
            <v>-50.7</v>
          </cell>
          <cell r="BG22">
            <v>-50.7</v>
          </cell>
          <cell r="BI22">
            <v>4.3</v>
          </cell>
          <cell r="BL22">
            <v>66</v>
          </cell>
          <cell r="BM22">
            <v>36</v>
          </cell>
          <cell r="BN22">
            <v>36</v>
          </cell>
          <cell r="BO22">
            <v>36</v>
          </cell>
          <cell r="BR22">
            <v>-31.8</v>
          </cell>
          <cell r="BV22">
            <v>-31.8</v>
          </cell>
          <cell r="BX22">
            <v>4.2</v>
          </cell>
          <cell r="CA22">
            <v>66</v>
          </cell>
          <cell r="CB22">
            <v>50</v>
          </cell>
          <cell r="CC22">
            <v>50</v>
          </cell>
          <cell r="CD22">
            <v>50</v>
          </cell>
          <cell r="CG22">
            <v>-45.8</v>
          </cell>
          <cell r="CK22">
            <v>-45.8</v>
          </cell>
          <cell r="CM22">
            <v>4.2</v>
          </cell>
          <cell r="CP22">
            <v>66</v>
          </cell>
          <cell r="CQ22">
            <v>1.6</v>
          </cell>
          <cell r="CR22">
            <v>1.6</v>
          </cell>
          <cell r="CS22">
            <v>1.6</v>
          </cell>
          <cell r="CV22">
            <v>-1.1000000000000001</v>
          </cell>
          <cell r="CZ22">
            <v>-1.1000000000000001</v>
          </cell>
          <cell r="DB22">
            <v>0.5</v>
          </cell>
          <cell r="DE22">
            <v>66</v>
          </cell>
          <cell r="DF22">
            <v>48</v>
          </cell>
          <cell r="DG22">
            <v>48</v>
          </cell>
          <cell r="DH22">
            <v>48</v>
          </cell>
          <cell r="DK22">
            <v>-43.8</v>
          </cell>
          <cell r="DO22">
            <v>-43.8</v>
          </cell>
          <cell r="DQ22">
            <v>4.2</v>
          </cell>
          <cell r="DT22">
            <v>66</v>
          </cell>
          <cell r="DU22">
            <v>55</v>
          </cell>
          <cell r="DV22">
            <v>55</v>
          </cell>
          <cell r="DW22">
            <v>55</v>
          </cell>
          <cell r="DZ22">
            <v>-50.7</v>
          </cell>
          <cell r="ED22">
            <v>-50.7</v>
          </cell>
          <cell r="EF22">
            <v>4.3</v>
          </cell>
          <cell r="EI22">
            <v>66</v>
          </cell>
          <cell r="EJ22">
            <v>55</v>
          </cell>
          <cell r="EK22">
            <v>55</v>
          </cell>
          <cell r="EL22">
            <v>55</v>
          </cell>
          <cell r="EO22">
            <v>-50.7</v>
          </cell>
          <cell r="ES22">
            <v>-50.7</v>
          </cell>
          <cell r="EU22">
            <v>4.3</v>
          </cell>
          <cell r="EX22">
            <v>66</v>
          </cell>
          <cell r="EY22">
            <v>60</v>
          </cell>
          <cell r="EZ22">
            <v>60</v>
          </cell>
          <cell r="FA22">
            <v>60</v>
          </cell>
          <cell r="FD22">
            <v>-55.7</v>
          </cell>
          <cell r="FH22">
            <v>-55.7</v>
          </cell>
          <cell r="FJ22">
            <v>4.3</v>
          </cell>
          <cell r="FM22">
            <v>66</v>
          </cell>
          <cell r="FN22">
            <v>60</v>
          </cell>
          <cell r="FO22">
            <v>60</v>
          </cell>
          <cell r="FP22">
            <v>60</v>
          </cell>
          <cell r="FS22">
            <v>-55.7</v>
          </cell>
          <cell r="FW22">
            <v>-55.7</v>
          </cell>
          <cell r="FY22">
            <v>4.3</v>
          </cell>
          <cell r="GD22">
            <v>66</v>
          </cell>
          <cell r="GE22">
            <v>48.883333333333333</v>
          </cell>
          <cell r="GF22">
            <v>48.883333333333333</v>
          </cell>
          <cell r="GG22">
            <v>48.883333333333333</v>
          </cell>
          <cell r="GJ22">
            <v>-44.925000000000004</v>
          </cell>
          <cell r="GN22">
            <v>-44.925000000000004</v>
          </cell>
          <cell r="GP22">
            <v>3.9583333333333321</v>
          </cell>
        </row>
        <row r="23">
          <cell r="J23">
            <v>905.36</v>
          </cell>
          <cell r="M23">
            <v>54.32</v>
          </cell>
          <cell r="N23">
            <v>959.68000000000006</v>
          </cell>
          <cell r="P23">
            <v>905.36</v>
          </cell>
          <cell r="Y23">
            <v>978.2</v>
          </cell>
          <cell r="AB23">
            <v>58.69</v>
          </cell>
          <cell r="AC23">
            <v>1036.8900000000001</v>
          </cell>
          <cell r="AE23">
            <v>978.2</v>
          </cell>
          <cell r="AN23">
            <v>919.49</v>
          </cell>
          <cell r="AQ23">
            <v>55.17</v>
          </cell>
          <cell r="AR23">
            <v>974.66</v>
          </cell>
          <cell r="AT23">
            <v>919.49</v>
          </cell>
          <cell r="BC23">
            <v>792.66</v>
          </cell>
          <cell r="BF23">
            <v>47.56</v>
          </cell>
          <cell r="BG23">
            <v>840.22</v>
          </cell>
          <cell r="BI23">
            <v>792.66</v>
          </cell>
          <cell r="BR23">
            <v>712.45</v>
          </cell>
          <cell r="BU23">
            <v>42.75</v>
          </cell>
          <cell r="BV23">
            <v>755.2</v>
          </cell>
          <cell r="BX23">
            <v>712.45</v>
          </cell>
          <cell r="CG23">
            <v>707.64</v>
          </cell>
          <cell r="CJ23">
            <v>42.46</v>
          </cell>
          <cell r="CK23">
            <v>750.1</v>
          </cell>
          <cell r="CM23">
            <v>707.64</v>
          </cell>
          <cell r="CV23">
            <v>669.78</v>
          </cell>
          <cell r="CY23">
            <v>40.19</v>
          </cell>
          <cell r="CZ23">
            <v>709.97</v>
          </cell>
          <cell r="DB23">
            <v>669.78</v>
          </cell>
          <cell r="DK23">
            <v>666.74</v>
          </cell>
          <cell r="DN23">
            <v>40</v>
          </cell>
          <cell r="DO23">
            <v>706.74</v>
          </cell>
          <cell r="DQ23">
            <v>666.74</v>
          </cell>
          <cell r="DZ23">
            <v>707.4</v>
          </cell>
          <cell r="EC23">
            <v>42.44</v>
          </cell>
          <cell r="ED23">
            <v>749.83999999999992</v>
          </cell>
          <cell r="EF23">
            <v>707.4</v>
          </cell>
          <cell r="EO23">
            <v>811.74</v>
          </cell>
          <cell r="ER23">
            <v>48.7</v>
          </cell>
          <cell r="ES23">
            <v>860.44</v>
          </cell>
          <cell r="EU23">
            <v>811.74</v>
          </cell>
          <cell r="FD23">
            <v>876.82</v>
          </cell>
          <cell r="FG23">
            <v>52.61</v>
          </cell>
          <cell r="FH23">
            <v>929.43000000000006</v>
          </cell>
          <cell r="FJ23">
            <v>876.82</v>
          </cell>
          <cell r="FS23">
            <v>892.54</v>
          </cell>
          <cell r="FV23">
            <v>53.55</v>
          </cell>
          <cell r="FW23">
            <v>946.08999999999992</v>
          </cell>
          <cell r="FY23">
            <v>892.54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J23">
            <v>803.40166666666676</v>
          </cell>
          <cell r="GM23">
            <v>48.20333333333334</v>
          </cell>
          <cell r="GN23">
            <v>851.60500000000002</v>
          </cell>
          <cell r="GP23">
            <v>803.40166666666676</v>
          </cell>
        </row>
        <row r="24"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J24">
            <v>0</v>
          </cell>
          <cell r="GM24">
            <v>0</v>
          </cell>
          <cell r="GN24">
            <v>0</v>
          </cell>
          <cell r="GP24">
            <v>0</v>
          </cell>
        </row>
        <row r="25">
          <cell r="J25">
            <v>8.82</v>
          </cell>
          <cell r="N25">
            <v>8.82</v>
          </cell>
          <cell r="Y25">
            <v>9.6</v>
          </cell>
          <cell r="AC25">
            <v>9.6</v>
          </cell>
          <cell r="AN25">
            <v>8.2799999999999994</v>
          </cell>
          <cell r="AR25">
            <v>8.2799999999999994</v>
          </cell>
          <cell r="BC25">
            <v>6.74</v>
          </cell>
          <cell r="BG25">
            <v>6.74</v>
          </cell>
          <cell r="BR25">
            <v>5.44</v>
          </cell>
          <cell r="BV25">
            <v>5.44</v>
          </cell>
          <cell r="CG25">
            <v>9.7899999999999991</v>
          </cell>
          <cell r="CK25">
            <v>9.7899999999999991</v>
          </cell>
          <cell r="CV25">
            <v>6.38</v>
          </cell>
          <cell r="CZ25">
            <v>6.38</v>
          </cell>
          <cell r="DK25">
            <v>5.22</v>
          </cell>
          <cell r="DO25">
            <v>5.22</v>
          </cell>
          <cell r="DZ25">
            <v>7.08</v>
          </cell>
          <cell r="ED25">
            <v>7.08</v>
          </cell>
          <cell r="EO25">
            <v>7.12</v>
          </cell>
          <cell r="ES25">
            <v>7.12</v>
          </cell>
          <cell r="FD25">
            <v>6.74</v>
          </cell>
          <cell r="FH25">
            <v>6.74</v>
          </cell>
          <cell r="FS25">
            <v>4.7699999999999996</v>
          </cell>
          <cell r="FW25">
            <v>4.7699999999999996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J25">
            <v>7.1649999999999991</v>
          </cell>
          <cell r="GM25">
            <v>0</v>
          </cell>
          <cell r="GN25">
            <v>7.1649999999999991</v>
          </cell>
          <cell r="GP25">
            <v>0</v>
          </cell>
        </row>
        <row r="26">
          <cell r="J26">
            <v>896.54</v>
          </cell>
          <cell r="M26">
            <v>54.32</v>
          </cell>
          <cell r="N26">
            <v>950.86</v>
          </cell>
          <cell r="Y26">
            <v>968.6</v>
          </cell>
          <cell r="AB26">
            <v>58.69</v>
          </cell>
          <cell r="AC26">
            <v>1027.2900000000002</v>
          </cell>
          <cell r="AN26">
            <v>911.21</v>
          </cell>
          <cell r="AQ26">
            <v>55.17</v>
          </cell>
          <cell r="AR26">
            <v>966.38</v>
          </cell>
          <cell r="BC26">
            <v>785.92</v>
          </cell>
          <cell r="BF26">
            <v>47.56</v>
          </cell>
          <cell r="BG26">
            <v>833.48</v>
          </cell>
          <cell r="BR26">
            <v>707.01</v>
          </cell>
          <cell r="BU26">
            <v>42.75</v>
          </cell>
          <cell r="BV26">
            <v>749.76</v>
          </cell>
          <cell r="CG26">
            <v>697.85</v>
          </cell>
          <cell r="CJ26">
            <v>42.46</v>
          </cell>
          <cell r="CK26">
            <v>740.31000000000006</v>
          </cell>
          <cell r="CV26">
            <v>663.4</v>
          </cell>
          <cell r="CY26">
            <v>40.19</v>
          </cell>
          <cell r="CZ26">
            <v>703.59</v>
          </cell>
          <cell r="DK26">
            <v>661.52</v>
          </cell>
          <cell r="DN26">
            <v>40</v>
          </cell>
          <cell r="DO26">
            <v>701.52</v>
          </cell>
          <cell r="DZ26">
            <v>700.31999999999994</v>
          </cell>
          <cell r="EC26">
            <v>42.44</v>
          </cell>
          <cell r="ED26">
            <v>742.75999999999988</v>
          </cell>
          <cell r="EO26">
            <v>804.62</v>
          </cell>
          <cell r="ER26">
            <v>48.7</v>
          </cell>
          <cell r="ES26">
            <v>853.32</v>
          </cell>
          <cell r="FD26">
            <v>870.08</v>
          </cell>
          <cell r="FG26">
            <v>52.61</v>
          </cell>
          <cell r="FH26">
            <v>922.69</v>
          </cell>
          <cell r="FS26">
            <v>887.77</v>
          </cell>
          <cell r="FV26">
            <v>53.55</v>
          </cell>
          <cell r="FW26">
            <v>941.31999999999994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J26">
            <v>796.23666666666668</v>
          </cell>
          <cell r="GM26">
            <v>48.20333333333334</v>
          </cell>
          <cell r="GN26">
            <v>844.44</v>
          </cell>
          <cell r="GP26">
            <v>0</v>
          </cell>
        </row>
        <row r="27">
          <cell r="D27">
            <v>12</v>
          </cell>
          <cell r="E27">
            <v>8.82</v>
          </cell>
          <cell r="F27">
            <v>8.82</v>
          </cell>
          <cell r="H27">
            <v>8.82</v>
          </cell>
          <cell r="J27">
            <v>-8.82</v>
          </cell>
          <cell r="K27" t="str">
            <v>*)</v>
          </cell>
          <cell r="N27">
            <v>-8.82</v>
          </cell>
          <cell r="O27" t="str">
            <v>*)</v>
          </cell>
          <cell r="P27">
            <v>0</v>
          </cell>
          <cell r="S27">
            <v>12</v>
          </cell>
          <cell r="T27">
            <v>9.6</v>
          </cell>
          <cell r="U27">
            <v>9.6</v>
          </cell>
          <cell r="W27">
            <v>9.6</v>
          </cell>
          <cell r="Y27">
            <v>-9.6</v>
          </cell>
          <cell r="Z27" t="str">
            <v>*)</v>
          </cell>
          <cell r="AC27">
            <v>-9.6</v>
          </cell>
          <cell r="AD27" t="str">
            <v>*)</v>
          </cell>
          <cell r="AE27">
            <v>0</v>
          </cell>
          <cell r="AH27">
            <v>12</v>
          </cell>
          <cell r="AI27">
            <v>8.2799999999999994</v>
          </cell>
          <cell r="AJ27">
            <v>8.2799999999999994</v>
          </cell>
          <cell r="AL27">
            <v>8.2799999999999994</v>
          </cell>
          <cell r="AN27">
            <v>-8.2799999999999994</v>
          </cell>
          <cell r="AO27" t="str">
            <v>*)</v>
          </cell>
          <cell r="AR27">
            <v>-8.2799999999999994</v>
          </cell>
          <cell r="AS27" t="str">
            <v>*)</v>
          </cell>
          <cell r="AT27">
            <v>0</v>
          </cell>
          <cell r="AW27">
            <v>12</v>
          </cell>
          <cell r="AX27">
            <v>6.74</v>
          </cell>
          <cell r="AY27">
            <v>6.74</v>
          </cell>
          <cell r="BA27">
            <v>6.74</v>
          </cell>
          <cell r="BC27">
            <v>-6.74</v>
          </cell>
          <cell r="BG27">
            <v>-6.74</v>
          </cell>
          <cell r="BI27">
            <v>0</v>
          </cell>
          <cell r="BL27">
            <v>12</v>
          </cell>
          <cell r="BM27">
            <v>5.44</v>
          </cell>
          <cell r="BN27">
            <v>5.44</v>
          </cell>
          <cell r="BP27">
            <v>5.44</v>
          </cell>
          <cell r="BR27">
            <v>-5.44</v>
          </cell>
          <cell r="BV27">
            <v>-5.44</v>
          </cell>
          <cell r="BX27">
            <v>0</v>
          </cell>
          <cell r="CA27">
            <v>12</v>
          </cell>
          <cell r="CB27">
            <v>9.7899999999999991</v>
          </cell>
          <cell r="CC27">
            <v>9.7899999999999991</v>
          </cell>
          <cell r="CE27">
            <v>9.7899999999999991</v>
          </cell>
          <cell r="CG27">
            <v>-9.7899999999999991</v>
          </cell>
          <cell r="CK27">
            <v>-9.7899999999999991</v>
          </cell>
          <cell r="CM27">
            <v>0</v>
          </cell>
          <cell r="CP27">
            <v>12</v>
          </cell>
          <cell r="CQ27">
            <v>6.38</v>
          </cell>
          <cell r="CR27">
            <v>6.38</v>
          </cell>
          <cell r="CT27">
            <v>6.38</v>
          </cell>
          <cell r="CV27">
            <v>-6.38</v>
          </cell>
          <cell r="CZ27">
            <v>-6.38</v>
          </cell>
          <cell r="DB27">
            <v>0</v>
          </cell>
          <cell r="DE27">
            <v>12</v>
          </cell>
          <cell r="DF27">
            <v>5.22</v>
          </cell>
          <cell r="DG27">
            <v>5.22</v>
          </cell>
          <cell r="DI27">
            <v>5.22</v>
          </cell>
          <cell r="DK27">
            <v>-5.22</v>
          </cell>
          <cell r="DO27">
            <v>-5.22</v>
          </cell>
          <cell r="DQ27">
            <v>0</v>
          </cell>
          <cell r="DT27">
            <v>12</v>
          </cell>
          <cell r="DU27">
            <v>7.08</v>
          </cell>
          <cell r="DV27">
            <v>7.08</v>
          </cell>
          <cell r="DX27">
            <v>7.08</v>
          </cell>
          <cell r="DZ27">
            <v>-7.08</v>
          </cell>
          <cell r="ED27">
            <v>-7.08</v>
          </cell>
          <cell r="EF27">
            <v>0</v>
          </cell>
          <cell r="EI27">
            <v>12</v>
          </cell>
          <cell r="EJ27">
            <v>7.12</v>
          </cell>
          <cell r="EK27">
            <v>7.12</v>
          </cell>
          <cell r="EM27">
            <v>7.12</v>
          </cell>
          <cell r="EO27">
            <v>-7.12</v>
          </cell>
          <cell r="EP27" t="str">
            <v>*)</v>
          </cell>
          <cell r="ES27">
            <v>-7.12</v>
          </cell>
          <cell r="ET27" t="str">
            <v>*)</v>
          </cell>
          <cell r="EU27">
            <v>0</v>
          </cell>
          <cell r="EX27">
            <v>12</v>
          </cell>
          <cell r="EY27">
            <v>6.74</v>
          </cell>
          <cell r="EZ27">
            <v>6.74</v>
          </cell>
          <cell r="FB27">
            <v>6.74</v>
          </cell>
          <cell r="FD27">
            <v>-6.74</v>
          </cell>
          <cell r="FE27" t="str">
            <v>*)</v>
          </cell>
          <cell r="FH27">
            <v>-6.74</v>
          </cell>
          <cell r="FI27" t="str">
            <v>*)</v>
          </cell>
          <cell r="FJ27">
            <v>0</v>
          </cell>
          <cell r="FM27">
            <v>12</v>
          </cell>
          <cell r="FN27">
            <v>4.7699999999999996</v>
          </cell>
          <cell r="FO27">
            <v>4.7699999999999996</v>
          </cell>
          <cell r="FQ27">
            <v>4.7699999999999996</v>
          </cell>
          <cell r="FS27">
            <v>-4.7699999999999996</v>
          </cell>
          <cell r="FT27" t="str">
            <v>*)</v>
          </cell>
          <cell r="FW27">
            <v>-4.7699999999999996</v>
          </cell>
          <cell r="FX27" t="str">
            <v>*)</v>
          </cell>
          <cell r="FY27">
            <v>0</v>
          </cell>
          <cell r="GD27">
            <v>12</v>
          </cell>
          <cell r="GE27">
            <v>7.1649999999999991</v>
          </cell>
          <cell r="GF27">
            <v>0</v>
          </cell>
          <cell r="GG27">
            <v>0</v>
          </cell>
          <cell r="GH27">
            <v>7.1649999999999991</v>
          </cell>
          <cell r="GJ27">
            <v>-7.1649999999999991</v>
          </cell>
          <cell r="GM27">
            <v>0</v>
          </cell>
          <cell r="GN27">
            <v>-7.1649999999999991</v>
          </cell>
          <cell r="GP27">
            <v>0</v>
          </cell>
        </row>
        <row r="28">
          <cell r="D28">
            <v>36</v>
          </cell>
          <cell r="E28">
            <v>28.4</v>
          </cell>
          <cell r="F28">
            <v>28.4</v>
          </cell>
          <cell r="H28">
            <v>28.4</v>
          </cell>
          <cell r="J28">
            <v>-27.5</v>
          </cell>
          <cell r="N28">
            <v>-27.5</v>
          </cell>
          <cell r="P28">
            <v>0.9</v>
          </cell>
          <cell r="S28">
            <v>36</v>
          </cell>
          <cell r="T28">
            <v>28.3</v>
          </cell>
          <cell r="U28">
            <v>28.3</v>
          </cell>
          <cell r="W28">
            <v>28.3</v>
          </cell>
          <cell r="Y28">
            <v>-27.5</v>
          </cell>
          <cell r="AC28">
            <v>-27.5</v>
          </cell>
          <cell r="AE28">
            <v>0.8</v>
          </cell>
          <cell r="AH28">
            <v>36</v>
          </cell>
          <cell r="AI28">
            <v>25.1</v>
          </cell>
          <cell r="AJ28">
            <v>25.1</v>
          </cell>
          <cell r="AL28">
            <v>25.1</v>
          </cell>
          <cell r="AN28">
            <v>-24.400000000000002</v>
          </cell>
          <cell r="AR28">
            <v>-24.400000000000002</v>
          </cell>
          <cell r="AT28">
            <v>0.7</v>
          </cell>
          <cell r="AW28">
            <v>36</v>
          </cell>
          <cell r="AX28">
            <v>23.6</v>
          </cell>
          <cell r="AY28">
            <v>23.6</v>
          </cell>
          <cell r="BA28">
            <v>23.6</v>
          </cell>
          <cell r="BC28">
            <v>-22.900000000000002</v>
          </cell>
          <cell r="BG28">
            <v>-22.900000000000002</v>
          </cell>
          <cell r="BI28">
            <v>0.7</v>
          </cell>
          <cell r="BL28">
            <v>36</v>
          </cell>
          <cell r="BM28">
            <v>23.6</v>
          </cell>
          <cell r="BN28">
            <v>23.6</v>
          </cell>
          <cell r="BP28">
            <v>23.6</v>
          </cell>
          <cell r="BR28">
            <v>-22.900000000000002</v>
          </cell>
          <cell r="BV28">
            <v>-22.900000000000002</v>
          </cell>
          <cell r="BX28">
            <v>0.7</v>
          </cell>
          <cell r="CA28">
            <v>36</v>
          </cell>
          <cell r="CB28">
            <v>23.6</v>
          </cell>
          <cell r="CC28">
            <v>23.6</v>
          </cell>
          <cell r="CE28">
            <v>23.6</v>
          </cell>
          <cell r="CG28">
            <v>-22.900000000000002</v>
          </cell>
          <cell r="CK28">
            <v>-22.900000000000002</v>
          </cell>
          <cell r="CM28">
            <v>0.7</v>
          </cell>
          <cell r="CP28">
            <v>36</v>
          </cell>
          <cell r="CQ28">
            <v>23.6</v>
          </cell>
          <cell r="CR28">
            <v>23.6</v>
          </cell>
          <cell r="CT28">
            <v>23.6</v>
          </cell>
          <cell r="CV28">
            <v>-22.900000000000002</v>
          </cell>
          <cell r="CZ28">
            <v>-22.900000000000002</v>
          </cell>
          <cell r="DB28">
            <v>0.7</v>
          </cell>
          <cell r="DE28">
            <v>36</v>
          </cell>
          <cell r="DF28">
            <v>23.6</v>
          </cell>
          <cell r="DG28">
            <v>23.6</v>
          </cell>
          <cell r="DI28">
            <v>23.6</v>
          </cell>
          <cell r="DK28">
            <v>-22.900000000000002</v>
          </cell>
          <cell r="DO28">
            <v>-22.900000000000002</v>
          </cell>
          <cell r="DQ28">
            <v>0.7</v>
          </cell>
          <cell r="DT28">
            <v>36</v>
          </cell>
          <cell r="DU28">
            <v>23.6</v>
          </cell>
          <cell r="DV28">
            <v>23.6</v>
          </cell>
          <cell r="DX28">
            <v>23.6</v>
          </cell>
          <cell r="DZ28">
            <v>-22.900000000000002</v>
          </cell>
          <cell r="ED28">
            <v>-22.900000000000002</v>
          </cell>
          <cell r="EF28">
            <v>0.7</v>
          </cell>
          <cell r="EI28">
            <v>36</v>
          </cell>
          <cell r="EJ28">
            <v>25.3</v>
          </cell>
          <cell r="EK28">
            <v>25.3</v>
          </cell>
          <cell r="EM28">
            <v>25.3</v>
          </cell>
          <cell r="EO28">
            <v>-24.6</v>
          </cell>
          <cell r="ES28">
            <v>-24.6</v>
          </cell>
          <cell r="EU28">
            <v>0.7</v>
          </cell>
          <cell r="EX28">
            <v>36</v>
          </cell>
          <cell r="EY28">
            <v>28.4</v>
          </cell>
          <cell r="EZ28">
            <v>28.4</v>
          </cell>
          <cell r="FB28">
            <v>28.4</v>
          </cell>
          <cell r="FD28">
            <v>-27.599999999999998</v>
          </cell>
          <cell r="FH28">
            <v>-27.599999999999998</v>
          </cell>
          <cell r="FJ28">
            <v>0.8</v>
          </cell>
          <cell r="FM28">
            <v>36</v>
          </cell>
          <cell r="FN28">
            <v>28.4</v>
          </cell>
          <cell r="FO28">
            <v>28.4</v>
          </cell>
          <cell r="FQ28">
            <v>28.4</v>
          </cell>
          <cell r="FS28">
            <v>-27.599999999999998</v>
          </cell>
          <cell r="FW28">
            <v>-27.599999999999998</v>
          </cell>
          <cell r="FY28">
            <v>0.8</v>
          </cell>
          <cell r="GD28">
            <v>36</v>
          </cell>
          <cell r="GE28">
            <v>25.458333333333329</v>
          </cell>
          <cell r="GF28">
            <v>0</v>
          </cell>
          <cell r="GG28">
            <v>0</v>
          </cell>
          <cell r="GH28">
            <v>25.458333333333329</v>
          </cell>
          <cell r="GJ28">
            <v>-24.716666666666669</v>
          </cell>
          <cell r="GM28">
            <v>0</v>
          </cell>
          <cell r="GN28">
            <v>-24.716666666666669</v>
          </cell>
          <cell r="GP28">
            <v>0.74166666666666681</v>
          </cell>
        </row>
        <row r="29">
          <cell r="J29">
            <v>347</v>
          </cell>
          <cell r="M29">
            <v>20.8</v>
          </cell>
          <cell r="N29">
            <v>367.8</v>
          </cell>
          <cell r="P29">
            <v>347</v>
          </cell>
          <cell r="Y29">
            <v>340</v>
          </cell>
          <cell r="AB29">
            <v>20.399999999999999</v>
          </cell>
          <cell r="AC29">
            <v>360.4</v>
          </cell>
          <cell r="AE29">
            <v>340</v>
          </cell>
          <cell r="AN29">
            <v>345</v>
          </cell>
          <cell r="AQ29">
            <v>20.7</v>
          </cell>
          <cell r="AR29">
            <v>365.7</v>
          </cell>
          <cell r="AT29">
            <v>345</v>
          </cell>
          <cell r="BC29">
            <v>343</v>
          </cell>
          <cell r="BF29">
            <v>20.6</v>
          </cell>
          <cell r="BG29">
            <v>363.6</v>
          </cell>
          <cell r="BI29">
            <v>343</v>
          </cell>
          <cell r="BR29">
            <v>360</v>
          </cell>
          <cell r="BU29">
            <v>21.6</v>
          </cell>
          <cell r="BV29">
            <v>381.6</v>
          </cell>
          <cell r="BX29">
            <v>360</v>
          </cell>
          <cell r="CG29">
            <v>365</v>
          </cell>
          <cell r="CJ29">
            <v>21.9</v>
          </cell>
          <cell r="CK29">
            <v>386.9</v>
          </cell>
          <cell r="CM29">
            <v>365</v>
          </cell>
          <cell r="CV29">
            <v>371</v>
          </cell>
          <cell r="CY29">
            <v>22.3</v>
          </cell>
          <cell r="CZ29">
            <v>393.3</v>
          </cell>
          <cell r="DB29">
            <v>371</v>
          </cell>
          <cell r="DK29">
            <v>371</v>
          </cell>
          <cell r="DN29">
            <v>22.3</v>
          </cell>
          <cell r="DO29">
            <v>393.3</v>
          </cell>
          <cell r="DQ29">
            <v>371</v>
          </cell>
          <cell r="DZ29">
            <v>355</v>
          </cell>
          <cell r="EC29">
            <v>21.3</v>
          </cell>
          <cell r="ED29">
            <v>376.3</v>
          </cell>
          <cell r="EF29">
            <v>355</v>
          </cell>
          <cell r="EO29">
            <v>378</v>
          </cell>
          <cell r="ER29">
            <v>22.7</v>
          </cell>
          <cell r="ES29">
            <v>400.7</v>
          </cell>
          <cell r="EU29">
            <v>378</v>
          </cell>
          <cell r="FD29">
            <v>379</v>
          </cell>
          <cell r="FG29">
            <v>22.7</v>
          </cell>
          <cell r="FH29">
            <v>401.7</v>
          </cell>
          <cell r="FJ29">
            <v>379</v>
          </cell>
          <cell r="FS29">
            <v>378</v>
          </cell>
          <cell r="FV29">
            <v>22.7</v>
          </cell>
          <cell r="FW29">
            <v>400.7</v>
          </cell>
          <cell r="FY29">
            <v>378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J29">
            <v>361</v>
          </cell>
          <cell r="GM29">
            <v>21.666666666666668</v>
          </cell>
          <cell r="GN29">
            <v>382.66666666666669</v>
          </cell>
          <cell r="GP29">
            <v>361</v>
          </cell>
        </row>
        <row r="30">
          <cell r="J30">
            <v>290.7</v>
          </cell>
          <cell r="M30">
            <v>17.399999999999999</v>
          </cell>
          <cell r="N30">
            <v>308.09999999999997</v>
          </cell>
          <cell r="P30">
            <v>290.7</v>
          </cell>
          <cell r="Y30">
            <v>292.7</v>
          </cell>
          <cell r="AB30">
            <v>17.600000000000001</v>
          </cell>
          <cell r="AC30">
            <v>310.3</v>
          </cell>
          <cell r="AE30">
            <v>292.7</v>
          </cell>
          <cell r="AN30">
            <v>294.2</v>
          </cell>
          <cell r="AQ30">
            <v>17.7</v>
          </cell>
          <cell r="AR30">
            <v>311.89999999999998</v>
          </cell>
          <cell r="AT30">
            <v>294.2</v>
          </cell>
          <cell r="BC30">
            <v>299.2</v>
          </cell>
          <cell r="BF30">
            <v>18</v>
          </cell>
          <cell r="BG30">
            <v>317.2</v>
          </cell>
          <cell r="BI30">
            <v>299.2</v>
          </cell>
          <cell r="BR30">
            <v>295.2</v>
          </cell>
          <cell r="BU30">
            <v>17.7</v>
          </cell>
          <cell r="BV30">
            <v>312.89999999999998</v>
          </cell>
          <cell r="BX30">
            <v>295.2</v>
          </cell>
          <cell r="CG30">
            <v>303.2</v>
          </cell>
          <cell r="CJ30">
            <v>18.2</v>
          </cell>
          <cell r="CK30">
            <v>321.39999999999998</v>
          </cell>
          <cell r="CM30">
            <v>303.2</v>
          </cell>
          <cell r="CV30">
            <v>307.2</v>
          </cell>
          <cell r="CY30">
            <v>18.399999999999999</v>
          </cell>
          <cell r="CZ30">
            <v>325.59999999999997</v>
          </cell>
          <cell r="DB30">
            <v>307.2</v>
          </cell>
          <cell r="DK30">
            <v>309.2</v>
          </cell>
          <cell r="DN30">
            <v>18.600000000000001</v>
          </cell>
          <cell r="DO30">
            <v>327.8</v>
          </cell>
          <cell r="DQ30">
            <v>309.2</v>
          </cell>
          <cell r="DZ30">
            <v>307.2</v>
          </cell>
          <cell r="EC30">
            <v>18.399999999999999</v>
          </cell>
          <cell r="ED30">
            <v>325.59999999999997</v>
          </cell>
          <cell r="EF30">
            <v>307.2</v>
          </cell>
          <cell r="EO30">
            <v>300.7</v>
          </cell>
          <cell r="ER30">
            <v>18</v>
          </cell>
          <cell r="ES30">
            <v>318.7</v>
          </cell>
          <cell r="EU30">
            <v>300.7</v>
          </cell>
          <cell r="FD30">
            <v>299.2</v>
          </cell>
          <cell r="FG30">
            <v>18</v>
          </cell>
          <cell r="FH30">
            <v>317.2</v>
          </cell>
          <cell r="FJ30">
            <v>299.2</v>
          </cell>
          <cell r="FS30">
            <v>298.2</v>
          </cell>
          <cell r="FV30">
            <v>17.899999999999999</v>
          </cell>
          <cell r="FW30">
            <v>316.09999999999997</v>
          </cell>
          <cell r="FY30">
            <v>298.2</v>
          </cell>
          <cell r="GD30">
            <v>0</v>
          </cell>
          <cell r="GE30">
            <v>0</v>
          </cell>
          <cell r="GF30">
            <v>0</v>
          </cell>
          <cell r="GG30">
            <v>0</v>
          </cell>
          <cell r="GH30">
            <v>0</v>
          </cell>
          <cell r="GJ30">
            <v>299.74166666666662</v>
          </cell>
          <cell r="GM30">
            <v>17.991666666666667</v>
          </cell>
          <cell r="GN30">
            <v>317.73333333333329</v>
          </cell>
          <cell r="GP30">
            <v>299.74166666666662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Заголовок"/>
      <sheetName val="осв 2003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clone"/>
      <sheetName val="Свод по регионам"/>
      <sheetName val="Лист3"/>
    </sheetNames>
    <sheetDataSet>
      <sheetData sheetId="0"/>
      <sheetData sheetId="1">
        <row r="13">
          <cell r="G13">
            <v>2592878.8413</v>
          </cell>
        </row>
        <row r="51">
          <cell r="J51">
            <v>0</v>
          </cell>
          <cell r="L51">
            <v>0</v>
          </cell>
          <cell r="T51">
            <v>0</v>
          </cell>
          <cell r="V51">
            <v>0</v>
          </cell>
          <cell r="AD51">
            <v>0</v>
          </cell>
          <cell r="AF51">
            <v>0</v>
          </cell>
        </row>
        <row r="52">
          <cell r="J52">
            <v>0</v>
          </cell>
          <cell r="L52">
            <v>0</v>
          </cell>
          <cell r="T52">
            <v>0</v>
          </cell>
          <cell r="V52">
            <v>0</v>
          </cell>
          <cell r="AD52">
            <v>0</v>
          </cell>
          <cell r="AF52">
            <v>0</v>
          </cell>
        </row>
      </sheetData>
      <sheetData sheetId="2"/>
      <sheetData sheetId="3"/>
      <sheetData sheetId="4">
        <row r="5">
          <cell r="G5">
            <v>2640748.6253999998</v>
          </cell>
          <cell r="L5">
            <v>4785545.3426999999</v>
          </cell>
        </row>
        <row r="6">
          <cell r="G6">
            <v>2606781.1754000001</v>
          </cell>
          <cell r="L6">
            <v>370044.15610000002</v>
          </cell>
        </row>
        <row r="7">
          <cell r="G7">
            <v>2606781.1754000001</v>
          </cell>
          <cell r="L7">
            <v>0</v>
          </cell>
        </row>
        <row r="8">
          <cell r="G8">
            <v>3415.06</v>
          </cell>
          <cell r="L8">
            <v>370044.15610000002</v>
          </cell>
        </row>
        <row r="9">
          <cell r="G9">
            <v>763.3193</v>
          </cell>
        </row>
        <row r="10">
          <cell r="G10">
            <v>0</v>
          </cell>
        </row>
        <row r="11">
          <cell r="G11">
            <v>0</v>
          </cell>
        </row>
        <row r="12">
          <cell r="L12">
            <v>1751422.4313000001</v>
          </cell>
        </row>
        <row r="13">
          <cell r="L13">
            <v>1344545.2035999999</v>
          </cell>
        </row>
        <row r="14">
          <cell r="L14">
            <v>354996.22769999999</v>
          </cell>
        </row>
        <row r="15">
          <cell r="L15">
            <v>0</v>
          </cell>
        </row>
        <row r="16">
          <cell r="G16">
            <v>33967.449999999997</v>
          </cell>
          <cell r="L16">
            <v>-51881</v>
          </cell>
        </row>
        <row r="17">
          <cell r="G17">
            <v>427737.61379999999</v>
          </cell>
          <cell r="L17">
            <v>0</v>
          </cell>
        </row>
        <row r="18">
          <cell r="G18">
            <v>112467.4618</v>
          </cell>
          <cell r="L18">
            <v>2664078.7552999998</v>
          </cell>
        </row>
        <row r="19">
          <cell r="G19">
            <v>186241.8</v>
          </cell>
          <cell r="L19">
            <v>759.43820000000005</v>
          </cell>
        </row>
        <row r="20">
          <cell r="L20">
            <v>2877.4</v>
          </cell>
        </row>
        <row r="21">
          <cell r="G21">
            <v>1088343.3754</v>
          </cell>
          <cell r="L21">
            <v>3507.96</v>
          </cell>
        </row>
        <row r="22">
          <cell r="L22">
            <v>3415.06</v>
          </cell>
        </row>
        <row r="23">
          <cell r="G23">
            <v>435258.14059999998</v>
          </cell>
          <cell r="L23">
            <v>92.9</v>
          </cell>
        </row>
        <row r="24">
          <cell r="G24">
            <v>96038.128500000006</v>
          </cell>
        </row>
        <row r="25">
          <cell r="G25">
            <v>337309.25449999998</v>
          </cell>
        </row>
        <row r="26">
          <cell r="G26">
            <v>266396.89240000001</v>
          </cell>
        </row>
        <row r="27">
          <cell r="G27">
            <v>70912.362099999998</v>
          </cell>
        </row>
        <row r="28">
          <cell r="G28">
            <v>92.9</v>
          </cell>
        </row>
        <row r="29">
          <cell r="G29">
            <v>1910.7575999999999</v>
          </cell>
        </row>
        <row r="30">
          <cell r="G30">
            <v>653085.23479999998</v>
          </cell>
        </row>
        <row r="32">
          <cell r="G32">
            <v>4455538.8764000004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4455538.8764000004</v>
          </cell>
        </row>
        <row r="37">
          <cell r="G37">
            <v>0</v>
          </cell>
        </row>
        <row r="39">
          <cell r="G39">
            <v>0</v>
          </cell>
        </row>
        <row r="40">
          <cell r="G40">
            <v>245223.42920000001</v>
          </cell>
        </row>
        <row r="41">
          <cell r="G41">
            <v>22847.452600000001</v>
          </cell>
        </row>
        <row r="42">
          <cell r="G42">
            <v>268070.88179999997</v>
          </cell>
        </row>
        <row r="43">
          <cell r="G43">
            <v>-63000</v>
          </cell>
        </row>
        <row r="45">
          <cell r="G45">
            <v>4786609.7582</v>
          </cell>
        </row>
        <row r="47">
          <cell r="G47">
            <v>2878.04</v>
          </cell>
        </row>
        <row r="49">
          <cell r="G49">
            <v>166.31489999999999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Справочники"/>
      <sheetName val="Баланс мощности 2007"/>
      <sheetName val="бддс декабрь12"/>
      <sheetName val="proverka"/>
    </sheetNames>
    <sheetDataSet>
      <sheetData sheetId="0"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3">
          <cell r="J33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50">
          <cell r="K50">
            <v>0</v>
          </cell>
          <cell r="L50">
            <v>0</v>
          </cell>
        </row>
      </sheetData>
      <sheetData sheetId="1"/>
      <sheetData sheetId="2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"/>
      <sheetName val="ГААП (сравнение)"/>
      <sheetName val="2003"/>
      <sheetName val="ГААП"/>
      <sheetName val="ЛИГ"/>
      <sheetName val="Main"/>
      <sheetName val="лимиты"/>
      <sheetName val="Support"/>
      <sheetName val="дкз"/>
      <sheetName val="Справочники"/>
      <sheetName val="4 Fin &amp; Publ"/>
      <sheetName val="gkn (2)"/>
      <sheetName val="Лист1"/>
      <sheetName val="journals"/>
      <sheetName val="inf"/>
      <sheetName val="Title"/>
      <sheetName val="MUDIS 25.07.03"/>
      <sheetName val="INFLOW"/>
      <sheetName val="OUTFLOW"/>
      <sheetName val="Projects"/>
      <sheetName val="общие замечания"/>
      <sheetName val="5"/>
      <sheetName val="бддс декабрь12"/>
      <sheetName val="Com0226"/>
      <sheetName val="28"/>
      <sheetName val="29"/>
      <sheetName val="20"/>
      <sheetName val="21"/>
      <sheetName val="23"/>
      <sheetName val="25"/>
      <sheetName val="26"/>
      <sheetName val="27"/>
      <sheetName val="19"/>
      <sheetName val="22"/>
      <sheetName val="24"/>
      <sheetName val="детализация_01_03_ 2009"/>
      <sheetName val="Шаблон"/>
      <sheetName val="TOC"/>
      <sheetName val="Results"/>
      <sheetName val="Inventories as of 03.20"/>
      <sheetName val="2008 -2010"/>
      <sheetName val="Свод"/>
      <sheetName val="осв 2003"/>
    </sheetNames>
    <sheetDataSet>
      <sheetData sheetId="0" refreshError="1"/>
      <sheetData sheetId="1" refreshError="1"/>
      <sheetData sheetId="2" refreshError="1">
        <row r="13">
          <cell r="A13" t="str">
            <v>а</v>
          </cell>
          <cell r="B13" t="str">
            <v>б</v>
          </cell>
          <cell r="C13" t="str">
            <v>в</v>
          </cell>
          <cell r="D13" t="str">
            <v>г</v>
          </cell>
          <cell r="E13" t="str">
            <v>д</v>
          </cell>
          <cell r="F13" t="str">
            <v>е</v>
          </cell>
          <cell r="G13" t="str">
            <v>ж</v>
          </cell>
          <cell r="H13">
            <v>1</v>
          </cell>
          <cell r="I13">
            <v>2</v>
          </cell>
          <cell r="J13">
            <v>3</v>
          </cell>
          <cell r="K13">
            <v>4</v>
          </cell>
          <cell r="L13">
            <v>5</v>
          </cell>
          <cell r="M13">
            <v>6</v>
          </cell>
          <cell r="N13">
            <v>7</v>
          </cell>
          <cell r="O13">
            <v>8</v>
          </cell>
          <cell r="P13">
            <v>9</v>
          </cell>
          <cell r="Q13">
            <v>10</v>
          </cell>
          <cell r="R13">
            <v>11</v>
          </cell>
          <cell r="S13">
            <v>12</v>
          </cell>
          <cell r="T13">
            <v>13</v>
          </cell>
          <cell r="U13">
            <v>14</v>
          </cell>
          <cell r="V13">
            <v>15</v>
          </cell>
          <cell r="W13">
            <v>16</v>
          </cell>
          <cell r="X13">
            <v>17</v>
          </cell>
          <cell r="Y13">
            <v>18</v>
          </cell>
          <cell r="Z13">
            <v>19</v>
          </cell>
          <cell r="AA13">
            <v>20</v>
          </cell>
          <cell r="AB13">
            <v>21</v>
          </cell>
          <cell r="AC13">
            <v>22</v>
          </cell>
          <cell r="AD13">
            <v>23</v>
          </cell>
          <cell r="AE13">
            <v>24</v>
          </cell>
          <cell r="AF13">
            <v>25</v>
          </cell>
          <cell r="AG13">
            <v>26</v>
          </cell>
          <cell r="AH13">
            <v>27</v>
          </cell>
          <cell r="AI13">
            <v>28</v>
          </cell>
          <cell r="AJ13">
            <v>29</v>
          </cell>
          <cell r="AK13">
            <v>30</v>
          </cell>
          <cell r="AL13">
            <v>31</v>
          </cell>
          <cell r="AM13">
            <v>32</v>
          </cell>
          <cell r="AN13">
            <v>33</v>
          </cell>
          <cell r="AO13">
            <v>34</v>
          </cell>
          <cell r="AP13">
            <v>35</v>
          </cell>
          <cell r="AQ13">
            <v>36</v>
          </cell>
          <cell r="AR13">
            <v>37</v>
          </cell>
          <cell r="AS13">
            <v>38</v>
          </cell>
          <cell r="AT13">
            <v>39</v>
          </cell>
          <cell r="AU13">
            <v>40</v>
          </cell>
          <cell r="AV13">
            <v>41</v>
          </cell>
          <cell r="AW13">
            <v>42</v>
          </cell>
          <cell r="AX13">
            <v>43</v>
          </cell>
          <cell r="AY13">
            <v>44</v>
          </cell>
          <cell r="AZ13">
            <v>45</v>
          </cell>
          <cell r="BA13">
            <v>46</v>
          </cell>
          <cell r="BB13">
            <v>47</v>
          </cell>
          <cell r="BC13">
            <v>48</v>
          </cell>
          <cell r="BD13">
            <v>49</v>
          </cell>
          <cell r="BE13">
            <v>50</v>
          </cell>
          <cell r="BF13">
            <v>51</v>
          </cell>
          <cell r="BG13">
            <v>52</v>
          </cell>
          <cell r="BH13">
            <v>53</v>
          </cell>
          <cell r="BI13">
            <v>54</v>
          </cell>
          <cell r="BJ13">
            <v>55</v>
          </cell>
          <cell r="BK13">
            <v>56</v>
          </cell>
          <cell r="BL13">
            <v>57</v>
          </cell>
          <cell r="BM13">
            <v>58</v>
          </cell>
          <cell r="BN13">
            <v>59</v>
          </cell>
          <cell r="BO13">
            <v>60</v>
          </cell>
          <cell r="BP13">
            <v>61</v>
          </cell>
          <cell r="BQ13">
            <v>62</v>
          </cell>
          <cell r="BR13">
            <v>63</v>
          </cell>
          <cell r="BS13">
            <v>64</v>
          </cell>
          <cell r="BT13">
            <v>65</v>
          </cell>
          <cell r="BU13">
            <v>66</v>
          </cell>
          <cell r="BV13">
            <v>67</v>
          </cell>
          <cell r="BW13">
            <v>68</v>
          </cell>
          <cell r="BX13">
            <v>69</v>
          </cell>
          <cell r="BY13">
            <v>70</v>
          </cell>
          <cell r="BZ13">
            <v>71</v>
          </cell>
          <cell r="CA13">
            <v>72</v>
          </cell>
          <cell r="CB13">
            <v>73</v>
          </cell>
          <cell r="CC13">
            <v>74</v>
          </cell>
          <cell r="CD13">
            <v>75</v>
          </cell>
          <cell r="CE13">
            <v>76</v>
          </cell>
          <cell r="CF13">
            <v>77</v>
          </cell>
          <cell r="CG13">
            <v>78</v>
          </cell>
          <cell r="CH13">
            <v>79</v>
          </cell>
          <cell r="CI13">
            <v>80</v>
          </cell>
          <cell r="CJ13">
            <v>81</v>
          </cell>
        </row>
        <row r="14">
          <cell r="A14" t="str">
            <v>Getty Petroleum Marketing</v>
          </cell>
          <cell r="B14">
            <v>1</v>
          </cell>
          <cell r="C14" t="str">
            <v>11-3339235</v>
          </cell>
          <cell r="E14" t="str">
            <v>ЛИГ</v>
          </cell>
          <cell r="F14" t="str">
            <v>15.05.03</v>
          </cell>
          <cell r="G14" t="str">
            <v>в единицах валюты</v>
          </cell>
          <cell r="H14" t="str">
            <v>K2</v>
          </cell>
          <cell r="I14" t="str">
            <v>B</v>
          </cell>
          <cell r="J14" t="str">
            <v>Aegon</v>
          </cell>
          <cell r="L14" t="str">
            <v>01.02.02</v>
          </cell>
          <cell r="M14" t="str">
            <v>01.02.17</v>
          </cell>
          <cell r="O14" t="str">
            <v>01.02.02</v>
          </cell>
          <cell r="P14" t="str">
            <v>USD</v>
          </cell>
          <cell r="Q14">
            <v>4200000</v>
          </cell>
          <cell r="R14" t="str">
            <v>Mortgage</v>
          </cell>
          <cell r="S14" t="str">
            <v>Acq of corporate headquarters</v>
          </cell>
          <cell r="T14" t="str">
            <v>assets</v>
          </cell>
          <cell r="U14" t="str">
            <v/>
          </cell>
          <cell r="V14">
            <v>4067986</v>
          </cell>
          <cell r="W14">
            <v>0</v>
          </cell>
          <cell r="X14">
            <v>0</v>
          </cell>
          <cell r="Y14">
            <v>24950</v>
          </cell>
          <cell r="Z14">
            <v>13651</v>
          </cell>
          <cell r="AA14">
            <v>24950</v>
          </cell>
          <cell r="AB14">
            <v>0</v>
          </cell>
          <cell r="AC14">
            <v>24867</v>
          </cell>
          <cell r="AD14">
            <v>13735</v>
          </cell>
          <cell r="AE14">
            <v>24867</v>
          </cell>
          <cell r="AF14">
            <v>0</v>
          </cell>
          <cell r="AG14">
            <v>24782</v>
          </cell>
          <cell r="AH14">
            <v>13818</v>
          </cell>
          <cell r="AI14">
            <v>24782</v>
          </cell>
          <cell r="AJ14">
            <v>0</v>
          </cell>
          <cell r="AK14">
            <v>24698</v>
          </cell>
          <cell r="AL14">
            <v>13904</v>
          </cell>
          <cell r="AM14">
            <v>24698</v>
          </cell>
          <cell r="AN14">
            <v>0</v>
          </cell>
          <cell r="AO14">
            <v>24612</v>
          </cell>
          <cell r="AP14">
            <v>13989</v>
          </cell>
          <cell r="AQ14">
            <v>24612</v>
          </cell>
          <cell r="AR14">
            <v>0</v>
          </cell>
          <cell r="AS14">
            <v>24527</v>
          </cell>
          <cell r="AT14">
            <v>14075</v>
          </cell>
          <cell r="AU14">
            <v>24527</v>
          </cell>
          <cell r="AV14">
            <v>0</v>
          </cell>
          <cell r="AW14">
            <v>24440</v>
          </cell>
          <cell r="AX14">
            <v>14161</v>
          </cell>
          <cell r="AY14">
            <v>24440</v>
          </cell>
          <cell r="AZ14">
            <v>0</v>
          </cell>
          <cell r="BA14">
            <v>24353</v>
          </cell>
          <cell r="BB14">
            <v>14248</v>
          </cell>
          <cell r="BC14">
            <v>24353</v>
          </cell>
          <cell r="BD14">
            <v>0</v>
          </cell>
          <cell r="BE14">
            <v>24266</v>
          </cell>
          <cell r="BF14">
            <v>14335</v>
          </cell>
          <cell r="BG14">
            <v>24266</v>
          </cell>
          <cell r="BH14">
            <v>0</v>
          </cell>
          <cell r="BI14">
            <v>24178</v>
          </cell>
          <cell r="BJ14">
            <v>14423</v>
          </cell>
          <cell r="BK14">
            <v>24178</v>
          </cell>
          <cell r="BL14">
            <v>0</v>
          </cell>
          <cell r="BM14">
            <v>24090</v>
          </cell>
          <cell r="BN14">
            <v>14512</v>
          </cell>
          <cell r="BO14">
            <v>24090</v>
          </cell>
          <cell r="BP14">
            <v>0</v>
          </cell>
          <cell r="BQ14">
            <v>24001</v>
          </cell>
          <cell r="BR14">
            <v>14599</v>
          </cell>
          <cell r="BT14">
            <v>3898536</v>
          </cell>
          <cell r="BU14">
            <v>24001</v>
          </cell>
          <cell r="BV14">
            <v>3.898536</v>
          </cell>
          <cell r="BW14">
            <v>0.26976299999999998</v>
          </cell>
          <cell r="BX14">
            <v>4.0679860000000003</v>
          </cell>
          <cell r="BY14">
            <v>4.054335</v>
          </cell>
          <cell r="BZ14">
            <v>4.0406000000000004</v>
          </cell>
          <cell r="CA14">
            <v>4.0267819999999999</v>
          </cell>
          <cell r="CB14">
            <v>4.0128779999999997</v>
          </cell>
          <cell r="CC14">
            <v>3.9988890000000001</v>
          </cell>
          <cell r="CD14">
            <v>3.9848140000000001</v>
          </cell>
          <cell r="CE14">
            <v>3.9848140000000001</v>
          </cell>
          <cell r="CF14">
            <v>3.9564050000000002</v>
          </cell>
          <cell r="CG14">
            <v>3.9420700000000002</v>
          </cell>
          <cell r="CH14">
            <v>3.9276469999999999</v>
          </cell>
          <cell r="CI14">
            <v>3.913135</v>
          </cell>
        </row>
        <row r="15">
          <cell r="A15" t="str">
            <v>Getty Petroleum Marketing</v>
          </cell>
          <cell r="B15">
            <v>1</v>
          </cell>
          <cell r="C15" t="str">
            <v>11-3339235</v>
          </cell>
          <cell r="E15" t="str">
            <v>ЛИГ</v>
          </cell>
          <cell r="F15" t="str">
            <v>15.05.03</v>
          </cell>
          <cell r="G15" t="str">
            <v>в единицах валюты</v>
          </cell>
          <cell r="H15" t="str">
            <v>K2</v>
          </cell>
          <cell r="I15" t="str">
            <v>O</v>
          </cell>
          <cell r="J15" t="str">
            <v>Marpo</v>
          </cell>
          <cell r="L15" t="str">
            <v>20.01.03</v>
          </cell>
          <cell r="M15" t="str">
            <v>20.01.09</v>
          </cell>
          <cell r="O15" t="str">
            <v>20.01.03</v>
          </cell>
          <cell r="P15" t="str">
            <v>USD</v>
          </cell>
          <cell r="Q15">
            <v>500000</v>
          </cell>
          <cell r="R15" t="str">
            <v>Mortgage</v>
          </cell>
          <cell r="S15" t="str">
            <v>acq of 1 property</v>
          </cell>
          <cell r="T15" t="str">
            <v>assets</v>
          </cell>
          <cell r="U15" t="str">
            <v/>
          </cell>
          <cell r="V15">
            <v>0</v>
          </cell>
          <cell r="W15">
            <v>0</v>
          </cell>
          <cell r="X15">
            <v>500000</v>
          </cell>
          <cell r="Y15">
            <v>917</v>
          </cell>
          <cell r="Z15">
            <v>0</v>
          </cell>
          <cell r="AA15">
            <v>917</v>
          </cell>
          <cell r="AB15">
            <v>0</v>
          </cell>
          <cell r="AC15">
            <v>2497</v>
          </cell>
          <cell r="AD15">
            <v>1719</v>
          </cell>
          <cell r="AE15">
            <v>2497</v>
          </cell>
          <cell r="AF15">
            <v>0</v>
          </cell>
          <cell r="AG15">
            <v>2488</v>
          </cell>
          <cell r="AH15">
            <v>1728</v>
          </cell>
          <cell r="AI15">
            <v>2488</v>
          </cell>
          <cell r="AJ15">
            <v>0</v>
          </cell>
          <cell r="AK15">
            <v>2483</v>
          </cell>
          <cell r="AL15">
            <v>1737</v>
          </cell>
          <cell r="AM15">
            <v>2483</v>
          </cell>
          <cell r="AN15">
            <v>0</v>
          </cell>
          <cell r="AO15">
            <v>2474</v>
          </cell>
          <cell r="AP15">
            <v>1745</v>
          </cell>
          <cell r="AQ15">
            <v>2474</v>
          </cell>
          <cell r="AR15">
            <v>0</v>
          </cell>
          <cell r="AS15">
            <v>2465</v>
          </cell>
          <cell r="AT15">
            <v>1754</v>
          </cell>
          <cell r="AU15">
            <v>2465</v>
          </cell>
          <cell r="AV15">
            <v>0</v>
          </cell>
          <cell r="AW15">
            <v>2457</v>
          </cell>
          <cell r="AX15">
            <v>1763</v>
          </cell>
          <cell r="AY15">
            <v>2457</v>
          </cell>
          <cell r="AZ15">
            <v>0</v>
          </cell>
          <cell r="BA15">
            <v>2448</v>
          </cell>
          <cell r="BB15">
            <v>1772</v>
          </cell>
          <cell r="BC15">
            <v>2448</v>
          </cell>
          <cell r="BD15">
            <v>0</v>
          </cell>
          <cell r="BE15">
            <v>2439</v>
          </cell>
          <cell r="BF15">
            <v>1780</v>
          </cell>
          <cell r="BG15">
            <v>2439</v>
          </cell>
          <cell r="BH15">
            <v>0</v>
          </cell>
          <cell r="BI15">
            <v>2430</v>
          </cell>
          <cell r="BJ15">
            <v>1789</v>
          </cell>
          <cell r="BK15">
            <v>2430</v>
          </cell>
          <cell r="BL15">
            <v>0</v>
          </cell>
          <cell r="BM15">
            <v>2421</v>
          </cell>
          <cell r="BN15">
            <v>1798</v>
          </cell>
          <cell r="BO15">
            <v>2421</v>
          </cell>
          <cell r="BP15">
            <v>0</v>
          </cell>
          <cell r="BQ15">
            <v>2412</v>
          </cell>
          <cell r="BR15">
            <v>1807</v>
          </cell>
          <cell r="BT15">
            <v>480608</v>
          </cell>
          <cell r="BU15">
            <v>2412</v>
          </cell>
          <cell r="BV15">
            <v>0.48060799999999998</v>
          </cell>
          <cell r="BW15">
            <v>2.5519E-2</v>
          </cell>
          <cell r="BX15">
            <v>0</v>
          </cell>
          <cell r="BY15">
            <v>0.5</v>
          </cell>
          <cell r="BZ15">
            <v>0.49828099999999997</v>
          </cell>
          <cell r="CA15">
            <v>0.49655300000000002</v>
          </cell>
          <cell r="CB15">
            <v>0.49481599999999998</v>
          </cell>
          <cell r="CC15">
            <v>0.49307099999999998</v>
          </cell>
          <cell r="CD15">
            <v>0.491317</v>
          </cell>
          <cell r="CE15">
            <v>0.491317</v>
          </cell>
          <cell r="CF15">
            <v>0.48778199999999999</v>
          </cell>
          <cell r="CG15">
            <v>0.48600199999999999</v>
          </cell>
          <cell r="CH15">
            <v>0.484213</v>
          </cell>
          <cell r="CI15">
            <v>0.48241499999999998</v>
          </cell>
        </row>
        <row r="16">
          <cell r="A16" t="str">
            <v>Getty Petroleum Marketing</v>
          </cell>
          <cell r="B16">
            <v>1</v>
          </cell>
          <cell r="C16" t="str">
            <v>11-3339235</v>
          </cell>
          <cell r="E16" t="str">
            <v>ЛИГ</v>
          </cell>
          <cell r="F16" t="str">
            <v>15.05.03</v>
          </cell>
          <cell r="G16" t="str">
            <v>в единицах валюты</v>
          </cell>
          <cell r="H16" t="str">
            <v>K2</v>
          </cell>
          <cell r="I16" t="str">
            <v>O</v>
          </cell>
          <cell r="J16" t="str">
            <v>Northern Leasing Systems</v>
          </cell>
          <cell r="L16" t="str">
            <v>30.06.02</v>
          </cell>
          <cell r="M16" t="str">
            <v>31.07.06</v>
          </cell>
          <cell r="O16" t="str">
            <v>30.06.02</v>
          </cell>
          <cell r="P16" t="str">
            <v>USD</v>
          </cell>
          <cell r="Q16">
            <v>583110</v>
          </cell>
          <cell r="R16" t="str">
            <v>Capital lease obligation</v>
          </cell>
          <cell r="T16" t="str">
            <v>assets</v>
          </cell>
          <cell r="U16" t="str">
            <v/>
          </cell>
          <cell r="V16">
            <v>519488</v>
          </cell>
          <cell r="W16">
            <v>0</v>
          </cell>
          <cell r="X16">
            <v>0</v>
          </cell>
          <cell r="Y16">
            <v>1222</v>
          </cell>
          <cell r="Z16">
            <v>10691</v>
          </cell>
          <cell r="AA16">
            <v>1222</v>
          </cell>
          <cell r="AB16">
            <v>0</v>
          </cell>
          <cell r="AC16">
            <v>1197</v>
          </cell>
          <cell r="AD16">
            <v>10716</v>
          </cell>
          <cell r="AE16">
            <v>1197</v>
          </cell>
          <cell r="AF16">
            <v>0</v>
          </cell>
          <cell r="AG16">
            <v>1172</v>
          </cell>
          <cell r="AH16">
            <v>10742</v>
          </cell>
          <cell r="AI16">
            <v>1172</v>
          </cell>
          <cell r="AJ16">
            <v>0</v>
          </cell>
          <cell r="AK16">
            <v>1146</v>
          </cell>
          <cell r="AL16">
            <v>10767</v>
          </cell>
          <cell r="AM16">
            <v>1146</v>
          </cell>
          <cell r="AN16">
            <v>0</v>
          </cell>
          <cell r="AO16">
            <v>1121</v>
          </cell>
          <cell r="AP16">
            <v>10792</v>
          </cell>
          <cell r="AQ16">
            <v>1121</v>
          </cell>
          <cell r="AR16">
            <v>0</v>
          </cell>
          <cell r="AS16">
            <v>1096</v>
          </cell>
          <cell r="AT16">
            <v>10817</v>
          </cell>
          <cell r="AU16">
            <v>1096</v>
          </cell>
          <cell r="AV16">
            <v>0</v>
          </cell>
          <cell r="AW16">
            <v>1070</v>
          </cell>
          <cell r="AX16">
            <v>10843</v>
          </cell>
          <cell r="AY16">
            <v>1070</v>
          </cell>
          <cell r="AZ16">
            <v>0</v>
          </cell>
          <cell r="BA16">
            <v>1045</v>
          </cell>
          <cell r="BB16">
            <v>10868</v>
          </cell>
          <cell r="BC16">
            <v>1045</v>
          </cell>
          <cell r="BD16">
            <v>0</v>
          </cell>
          <cell r="BE16">
            <v>1019</v>
          </cell>
          <cell r="BF16">
            <v>10894</v>
          </cell>
          <cell r="BG16">
            <v>1019</v>
          </cell>
          <cell r="BH16">
            <v>0</v>
          </cell>
          <cell r="BI16">
            <v>993</v>
          </cell>
          <cell r="BJ16">
            <v>10920</v>
          </cell>
          <cell r="BK16">
            <v>993</v>
          </cell>
          <cell r="BL16">
            <v>0</v>
          </cell>
          <cell r="BM16">
            <v>968</v>
          </cell>
          <cell r="BN16">
            <v>10945</v>
          </cell>
          <cell r="BO16">
            <v>968</v>
          </cell>
          <cell r="BP16">
            <v>0</v>
          </cell>
          <cell r="BQ16">
            <v>942</v>
          </cell>
          <cell r="BR16">
            <v>10971</v>
          </cell>
          <cell r="BT16">
            <v>389522</v>
          </cell>
          <cell r="BU16">
            <v>942</v>
          </cell>
          <cell r="BV16">
            <v>0.38952199999999998</v>
          </cell>
          <cell r="BW16">
            <v>1.2049000000000001E-2</v>
          </cell>
          <cell r="BX16">
            <v>0.51948799999999995</v>
          </cell>
          <cell r="BY16">
            <v>0.50879700000000005</v>
          </cell>
          <cell r="BZ16">
            <v>0.498081</v>
          </cell>
          <cell r="CA16">
            <v>0.48733900000000002</v>
          </cell>
          <cell r="CB16">
            <v>0.476572</v>
          </cell>
          <cell r="CC16">
            <v>0.46578000000000003</v>
          </cell>
          <cell r="CD16">
            <v>0.45496300000000001</v>
          </cell>
          <cell r="CE16">
            <v>0.45496300000000001</v>
          </cell>
          <cell r="CF16">
            <v>0.43325200000000003</v>
          </cell>
          <cell r="CG16">
            <v>0.42235800000000001</v>
          </cell>
          <cell r="CH16">
            <v>0.41143800000000003</v>
          </cell>
          <cell r="CI16">
            <v>0.40049299999999999</v>
          </cell>
        </row>
        <row r="17">
          <cell r="A17" t="str">
            <v>Getty Petroleum Marketing</v>
          </cell>
          <cell r="B17">
            <v>1</v>
          </cell>
          <cell r="C17" t="str">
            <v>11-3339235</v>
          </cell>
          <cell r="E17" t="str">
            <v>ЛИГ</v>
          </cell>
          <cell r="F17" t="str">
            <v>15.05.03</v>
          </cell>
          <cell r="G17" t="str">
            <v>в единицах валюты</v>
          </cell>
          <cell r="H17" t="str">
            <v>K2</v>
          </cell>
          <cell r="I17" t="str">
            <v>B</v>
          </cell>
          <cell r="J17" t="str">
            <v>Societe Generale</v>
          </cell>
          <cell r="L17" t="str">
            <v>07.02.03</v>
          </cell>
          <cell r="M17" t="str">
            <v>06.08.05</v>
          </cell>
          <cell r="O17" t="str">
            <v>07.02.03</v>
          </cell>
          <cell r="P17" t="str">
            <v>USD</v>
          </cell>
          <cell r="Q17">
            <v>4000000</v>
          </cell>
          <cell r="R17" t="str">
            <v>Term loan</v>
          </cell>
          <cell r="S17" t="str">
            <v>acq of 29 properties</v>
          </cell>
          <cell r="T17" t="str">
            <v>assets</v>
          </cell>
          <cell r="U17" t="str">
            <v/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4000000</v>
          </cell>
          <cell r="AC17">
            <v>2151</v>
          </cell>
          <cell r="AD17">
            <v>0</v>
          </cell>
          <cell r="AE17">
            <v>2151</v>
          </cell>
          <cell r="AF17">
            <v>0</v>
          </cell>
          <cell r="AG17">
            <v>16671</v>
          </cell>
          <cell r="AH17">
            <v>0</v>
          </cell>
          <cell r="AI17">
            <v>16671</v>
          </cell>
          <cell r="AJ17">
            <v>0</v>
          </cell>
          <cell r="AK17">
            <v>16133</v>
          </cell>
          <cell r="AL17">
            <v>0</v>
          </cell>
          <cell r="AM17">
            <v>16133</v>
          </cell>
          <cell r="AN17">
            <v>0</v>
          </cell>
          <cell r="AO17">
            <v>16671</v>
          </cell>
          <cell r="AP17">
            <v>0</v>
          </cell>
          <cell r="AQ17">
            <v>16671</v>
          </cell>
          <cell r="AR17">
            <v>0</v>
          </cell>
          <cell r="AS17">
            <v>16133</v>
          </cell>
          <cell r="AT17">
            <v>400000</v>
          </cell>
          <cell r="AU17">
            <v>16133</v>
          </cell>
          <cell r="AV17">
            <v>0</v>
          </cell>
          <cell r="AW17">
            <v>14799</v>
          </cell>
          <cell r="AX17">
            <v>0</v>
          </cell>
          <cell r="AY17">
            <v>14799</v>
          </cell>
          <cell r="AZ17">
            <v>0</v>
          </cell>
          <cell r="BA17">
            <v>14799</v>
          </cell>
          <cell r="BB17">
            <v>0</v>
          </cell>
          <cell r="BC17">
            <v>14799</v>
          </cell>
          <cell r="BD17">
            <v>0</v>
          </cell>
          <cell r="BE17">
            <v>14322</v>
          </cell>
          <cell r="BF17">
            <v>0</v>
          </cell>
          <cell r="BG17">
            <v>14322</v>
          </cell>
          <cell r="BH17">
            <v>0</v>
          </cell>
          <cell r="BI17">
            <v>14799</v>
          </cell>
          <cell r="BJ17">
            <v>0</v>
          </cell>
          <cell r="BK17">
            <v>14799</v>
          </cell>
          <cell r="BL17">
            <v>0</v>
          </cell>
          <cell r="BM17">
            <v>14322</v>
          </cell>
          <cell r="BN17">
            <v>0</v>
          </cell>
          <cell r="BO17">
            <v>14322</v>
          </cell>
          <cell r="BP17">
            <v>0</v>
          </cell>
          <cell r="BQ17">
            <v>14799</v>
          </cell>
          <cell r="BR17">
            <v>400000</v>
          </cell>
          <cell r="BT17">
            <v>3200000</v>
          </cell>
          <cell r="BU17">
            <v>14799</v>
          </cell>
          <cell r="BV17">
            <v>3.2</v>
          </cell>
          <cell r="BW17">
            <v>0.14080000000000001</v>
          </cell>
          <cell r="BX17">
            <v>0</v>
          </cell>
          <cell r="BY17">
            <v>0</v>
          </cell>
          <cell r="BZ17">
            <v>4</v>
          </cell>
          <cell r="CA17">
            <v>4</v>
          </cell>
          <cell r="CB17">
            <v>4</v>
          </cell>
          <cell r="CC17">
            <v>4</v>
          </cell>
          <cell r="CD17">
            <v>3.6</v>
          </cell>
          <cell r="CE17">
            <v>3.6</v>
          </cell>
          <cell r="CF17">
            <v>3.6</v>
          </cell>
          <cell r="CG17">
            <v>3.6</v>
          </cell>
          <cell r="CH17">
            <v>3.6</v>
          </cell>
          <cell r="CI17">
            <v>3.6</v>
          </cell>
        </row>
        <row r="18">
          <cell r="A18" t="str">
            <v>LITASCO</v>
          </cell>
          <cell r="B18">
            <v>41</v>
          </cell>
          <cell r="E18" t="str">
            <v>ЛИГ</v>
          </cell>
          <cell r="F18">
            <v>37755</v>
          </cell>
          <cell r="G18" t="str">
            <v>in currency units</v>
          </cell>
          <cell r="H18" t="str">
            <v>Oth</v>
          </cell>
          <cell r="I18" t="str">
            <v>b</v>
          </cell>
          <cell r="J18" t="str">
            <v>Banque Cantonale de Genève</v>
          </cell>
          <cell r="L18">
            <v>37223</v>
          </cell>
          <cell r="M18">
            <v>38352</v>
          </cell>
          <cell r="P18" t="str">
            <v>CHF</v>
          </cell>
          <cell r="Q18">
            <v>12953464.909999998</v>
          </cell>
          <cell r="R18" t="str">
            <v>loan</v>
          </cell>
          <cell r="U18" t="str">
            <v/>
          </cell>
          <cell r="V18">
            <v>8762000</v>
          </cell>
          <cell r="W18">
            <v>0</v>
          </cell>
          <cell r="X18">
            <v>1289692</v>
          </cell>
          <cell r="Y18">
            <v>0</v>
          </cell>
          <cell r="Z18">
            <v>0</v>
          </cell>
          <cell r="AA18">
            <v>0</v>
          </cell>
          <cell r="AB18">
            <v>743007</v>
          </cell>
          <cell r="AC18">
            <v>0</v>
          </cell>
          <cell r="AD18">
            <v>0</v>
          </cell>
          <cell r="AE18">
            <v>0</v>
          </cell>
          <cell r="AF18">
            <v>699603.95</v>
          </cell>
          <cell r="AG18">
            <v>0</v>
          </cell>
          <cell r="AH18">
            <v>0</v>
          </cell>
          <cell r="AI18">
            <v>0</v>
          </cell>
          <cell r="AJ18">
            <v>1225722.79</v>
          </cell>
          <cell r="AK18">
            <v>0</v>
          </cell>
          <cell r="AL18">
            <v>0</v>
          </cell>
          <cell r="AM18">
            <v>0</v>
          </cell>
          <cell r="AN18">
            <v>233439.17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T18">
            <v>12953464.91</v>
          </cell>
          <cell r="BU18">
            <v>0</v>
          </cell>
          <cell r="BV18">
            <v>9.4987645368883467</v>
          </cell>
          <cell r="BW18">
            <v>0</v>
          </cell>
          <cell r="BX18">
            <v>6.4251669688751782</v>
          </cell>
          <cell r="BY18">
            <v>7.3708969892384015</v>
          </cell>
          <cell r="BZ18">
            <v>7.9157433752282493</v>
          </cell>
          <cell r="CA18">
            <v>8.4287623424542932</v>
          </cell>
          <cell r="CB18">
            <v>9.3275837968374855</v>
          </cell>
          <cell r="CC18">
            <v>9.4987645368883467</v>
          </cell>
          <cell r="CD18">
            <v>9.4987645368883467</v>
          </cell>
          <cell r="CE18">
            <v>9.4987645368883467</v>
          </cell>
          <cell r="CF18">
            <v>9.4987645368883467</v>
          </cell>
          <cell r="CG18">
            <v>9.4987645368883467</v>
          </cell>
          <cell r="CH18">
            <v>9.4987645368883467</v>
          </cell>
          <cell r="CI18">
            <v>9.4987645368883467</v>
          </cell>
        </row>
        <row r="19">
          <cell r="A19" t="str">
            <v>LITASCO</v>
          </cell>
          <cell r="B19">
            <v>41</v>
          </cell>
          <cell r="E19" t="str">
            <v>ЛИГ</v>
          </cell>
          <cell r="F19">
            <v>37782</v>
          </cell>
          <cell r="G19" t="str">
            <v>in currency units</v>
          </cell>
          <cell r="H19" t="str">
            <v>Oth</v>
          </cell>
          <cell r="I19" t="str">
            <v>b</v>
          </cell>
          <cell r="J19" t="str">
            <v>BBL</v>
          </cell>
          <cell r="L19">
            <v>37753</v>
          </cell>
          <cell r="M19">
            <v>37778</v>
          </cell>
          <cell r="P19" t="str">
            <v>USD</v>
          </cell>
          <cell r="Q19">
            <v>13070000</v>
          </cell>
          <cell r="R19" t="str">
            <v>loan</v>
          </cell>
          <cell r="U19" t="str">
            <v/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13070000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T19">
            <v>13070000</v>
          </cell>
          <cell r="BU19">
            <v>0</v>
          </cell>
          <cell r="BV19">
            <v>13.07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13.07</v>
          </cell>
          <cell r="CD19">
            <v>13.07</v>
          </cell>
          <cell r="CE19">
            <v>13.07</v>
          </cell>
          <cell r="CF19">
            <v>13.07</v>
          </cell>
          <cell r="CG19">
            <v>13.07</v>
          </cell>
          <cell r="CH19">
            <v>13.07</v>
          </cell>
          <cell r="CI19">
            <v>13.07</v>
          </cell>
        </row>
        <row r="20">
          <cell r="A20" t="str">
            <v>LITASCO</v>
          </cell>
          <cell r="B20">
            <v>41</v>
          </cell>
          <cell r="E20" t="str">
            <v>ЛИГ</v>
          </cell>
          <cell r="F20">
            <v>37782</v>
          </cell>
          <cell r="G20" t="str">
            <v>in currency units</v>
          </cell>
          <cell r="H20" t="str">
            <v>Oth</v>
          </cell>
          <cell r="I20" t="str">
            <v>b</v>
          </cell>
          <cell r="J20" t="str">
            <v>BBL</v>
          </cell>
          <cell r="L20">
            <v>37754</v>
          </cell>
          <cell r="M20">
            <v>37778</v>
          </cell>
          <cell r="P20" t="str">
            <v>USD</v>
          </cell>
          <cell r="Q20">
            <v>4250000</v>
          </cell>
          <cell r="R20" t="str">
            <v>loan</v>
          </cell>
          <cell r="U20" t="str">
            <v/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4250000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T20">
            <v>4250000</v>
          </cell>
          <cell r="BU20">
            <v>0</v>
          </cell>
          <cell r="BV20">
            <v>4.25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4.25</v>
          </cell>
          <cell r="CD20">
            <v>4.25</v>
          </cell>
          <cell r="CE20">
            <v>4.25</v>
          </cell>
          <cell r="CF20">
            <v>4.25</v>
          </cell>
          <cell r="CG20">
            <v>4.25</v>
          </cell>
          <cell r="CH20">
            <v>4.25</v>
          </cell>
          <cell r="CI20">
            <v>4.25</v>
          </cell>
        </row>
        <row r="21">
          <cell r="A21" t="str">
            <v>LITASCO</v>
          </cell>
          <cell r="B21">
            <v>41</v>
          </cell>
          <cell r="E21" t="str">
            <v>ЛИГ</v>
          </cell>
          <cell r="F21">
            <v>37782</v>
          </cell>
          <cell r="G21" t="str">
            <v>in currency units</v>
          </cell>
          <cell r="H21" t="str">
            <v>Oth</v>
          </cell>
          <cell r="I21" t="str">
            <v>b</v>
          </cell>
          <cell r="J21" t="str">
            <v>BBL</v>
          </cell>
          <cell r="L21">
            <v>37754</v>
          </cell>
          <cell r="M21">
            <v>37778</v>
          </cell>
          <cell r="P21" t="str">
            <v>USD</v>
          </cell>
          <cell r="Q21">
            <v>4130000</v>
          </cell>
          <cell r="R21" t="str">
            <v>loan</v>
          </cell>
          <cell r="U21" t="str">
            <v/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4130000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T21">
            <v>4130000</v>
          </cell>
          <cell r="BU21">
            <v>0</v>
          </cell>
          <cell r="BV21">
            <v>4.13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4.13</v>
          </cell>
          <cell r="CD21">
            <v>4.13</v>
          </cell>
          <cell r="CE21">
            <v>4.13</v>
          </cell>
          <cell r="CF21">
            <v>4.13</v>
          </cell>
          <cell r="CG21">
            <v>4.13</v>
          </cell>
          <cell r="CH21">
            <v>4.13</v>
          </cell>
          <cell r="CI21">
            <v>4.13</v>
          </cell>
        </row>
        <row r="22">
          <cell r="A22" t="str">
            <v>LITASCO</v>
          </cell>
          <cell r="B22">
            <v>41</v>
          </cell>
          <cell r="E22" t="str">
            <v>ЛИГ</v>
          </cell>
          <cell r="F22">
            <v>37782</v>
          </cell>
          <cell r="G22" t="str">
            <v>in currency units</v>
          </cell>
          <cell r="H22" t="str">
            <v>Oth</v>
          </cell>
          <cell r="I22" t="str">
            <v>b</v>
          </cell>
          <cell r="J22" t="str">
            <v>BBL</v>
          </cell>
          <cell r="L22">
            <v>37763</v>
          </cell>
          <cell r="M22">
            <v>37776</v>
          </cell>
          <cell r="P22" t="str">
            <v>USD</v>
          </cell>
          <cell r="Q22">
            <v>2200000</v>
          </cell>
          <cell r="R22" t="str">
            <v>loan</v>
          </cell>
          <cell r="U22" t="str">
            <v/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2200000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T22">
            <v>2200000</v>
          </cell>
          <cell r="BU22">
            <v>0</v>
          </cell>
          <cell r="BV22">
            <v>2.2000000000000002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2.2000000000000002</v>
          </cell>
          <cell r="CD22">
            <v>2.2000000000000002</v>
          </cell>
          <cell r="CE22">
            <v>2.2000000000000002</v>
          </cell>
          <cell r="CF22">
            <v>2.2000000000000002</v>
          </cell>
          <cell r="CG22">
            <v>2.2000000000000002</v>
          </cell>
          <cell r="CH22">
            <v>2.2000000000000002</v>
          </cell>
          <cell r="CI22">
            <v>2.2000000000000002</v>
          </cell>
        </row>
        <row r="23">
          <cell r="A23" t="str">
            <v>LITASCO</v>
          </cell>
          <cell r="B23">
            <v>41</v>
          </cell>
          <cell r="E23" t="str">
            <v>ЛИГ</v>
          </cell>
          <cell r="F23">
            <v>37782</v>
          </cell>
          <cell r="G23" t="str">
            <v>in currency units</v>
          </cell>
          <cell r="H23" t="str">
            <v>Oth</v>
          </cell>
          <cell r="I23" t="str">
            <v>b</v>
          </cell>
          <cell r="J23" t="str">
            <v>BCG</v>
          </cell>
          <cell r="L23">
            <v>37736</v>
          </cell>
          <cell r="M23">
            <v>37788</v>
          </cell>
          <cell r="P23" t="str">
            <v>USD</v>
          </cell>
          <cell r="Q23">
            <v>379000</v>
          </cell>
          <cell r="R23" t="str">
            <v>loan</v>
          </cell>
          <cell r="U23" t="str">
            <v/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379000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T23">
            <v>379000</v>
          </cell>
          <cell r="BU23">
            <v>0</v>
          </cell>
          <cell r="BV23">
            <v>0.379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0.379</v>
          </cell>
          <cell r="CC23">
            <v>0.379</v>
          </cell>
          <cell r="CD23">
            <v>0.379</v>
          </cell>
          <cell r="CE23">
            <v>0.379</v>
          </cell>
          <cell r="CF23">
            <v>0.379</v>
          </cell>
          <cell r="CG23">
            <v>0.379</v>
          </cell>
          <cell r="CH23">
            <v>0.379</v>
          </cell>
          <cell r="CI23">
            <v>0.379</v>
          </cell>
        </row>
        <row r="24">
          <cell r="A24" t="str">
            <v>LITASCO</v>
          </cell>
          <cell r="B24">
            <v>41</v>
          </cell>
          <cell r="E24" t="str">
            <v>ЛИГ</v>
          </cell>
          <cell r="F24">
            <v>37782</v>
          </cell>
          <cell r="G24" t="str">
            <v>in currency units</v>
          </cell>
          <cell r="H24" t="str">
            <v>Oth</v>
          </cell>
          <cell r="I24" t="str">
            <v>b</v>
          </cell>
          <cell r="J24" t="str">
            <v>BCG</v>
          </cell>
          <cell r="L24">
            <v>37736</v>
          </cell>
          <cell r="M24">
            <v>37788</v>
          </cell>
          <cell r="P24" t="str">
            <v>USD</v>
          </cell>
          <cell r="Q24">
            <v>42329</v>
          </cell>
          <cell r="R24" t="str">
            <v>loan</v>
          </cell>
          <cell r="U24" t="str">
            <v/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42329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T24">
            <v>42329</v>
          </cell>
          <cell r="BU24">
            <v>0</v>
          </cell>
          <cell r="BV24">
            <v>4.2328999999999999E-2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4.2328999999999999E-2</v>
          </cell>
          <cell r="CC24">
            <v>4.2328999999999999E-2</v>
          </cell>
          <cell r="CD24">
            <v>4.2328999999999999E-2</v>
          </cell>
          <cell r="CE24">
            <v>4.2328999999999999E-2</v>
          </cell>
          <cell r="CF24">
            <v>4.2328999999999999E-2</v>
          </cell>
          <cell r="CG24">
            <v>4.2328999999999999E-2</v>
          </cell>
          <cell r="CH24">
            <v>4.2328999999999999E-2</v>
          </cell>
          <cell r="CI24">
            <v>4.2328999999999999E-2</v>
          </cell>
        </row>
        <row r="25">
          <cell r="A25" t="str">
            <v>LITASCO</v>
          </cell>
          <cell r="B25">
            <v>41</v>
          </cell>
          <cell r="E25" t="str">
            <v>ЛИГ</v>
          </cell>
          <cell r="F25">
            <v>37782</v>
          </cell>
          <cell r="G25" t="str">
            <v>in currency units</v>
          </cell>
          <cell r="H25" t="str">
            <v>Oth</v>
          </cell>
          <cell r="I25" t="str">
            <v>b</v>
          </cell>
          <cell r="J25" t="str">
            <v>BCG</v>
          </cell>
          <cell r="L25">
            <v>37760</v>
          </cell>
          <cell r="M25">
            <v>37788</v>
          </cell>
          <cell r="P25" t="str">
            <v>USD</v>
          </cell>
          <cell r="Q25">
            <v>982629.07</v>
          </cell>
          <cell r="R25" t="str">
            <v>loan</v>
          </cell>
          <cell r="U25" t="str">
            <v/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982629.07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T25">
            <v>982629.07</v>
          </cell>
          <cell r="BU25">
            <v>0</v>
          </cell>
          <cell r="BV25">
            <v>0.98262906999999999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0.98262906999999999</v>
          </cell>
          <cell r="CD25">
            <v>0.98262906999999999</v>
          </cell>
          <cell r="CE25">
            <v>0.98262906999999999</v>
          </cell>
          <cell r="CF25">
            <v>0.98262906999999999</v>
          </cell>
          <cell r="CG25">
            <v>0.98262906999999999</v>
          </cell>
          <cell r="CH25">
            <v>0.98262906999999999</v>
          </cell>
          <cell r="CI25">
            <v>0.98262906999999999</v>
          </cell>
        </row>
        <row r="26">
          <cell r="A26" t="str">
            <v>LITASCO</v>
          </cell>
          <cell r="B26">
            <v>41</v>
          </cell>
          <cell r="E26" t="str">
            <v>ЛИГ</v>
          </cell>
          <cell r="F26">
            <v>37782</v>
          </cell>
          <cell r="G26" t="str">
            <v>in currency units</v>
          </cell>
          <cell r="H26" t="str">
            <v>Oth</v>
          </cell>
          <cell r="I26" t="str">
            <v>b</v>
          </cell>
          <cell r="J26" t="str">
            <v>BCG</v>
          </cell>
          <cell r="L26">
            <v>37764</v>
          </cell>
          <cell r="M26">
            <v>37795</v>
          </cell>
          <cell r="P26" t="str">
            <v>USD</v>
          </cell>
          <cell r="Q26">
            <v>2858000</v>
          </cell>
          <cell r="R26" t="str">
            <v>loan</v>
          </cell>
          <cell r="U26" t="str">
            <v/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2858000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T26">
            <v>2858000</v>
          </cell>
          <cell r="BU26">
            <v>0</v>
          </cell>
          <cell r="BV26">
            <v>2.8580000000000001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2.8580000000000001</v>
          </cell>
          <cell r="CD26">
            <v>2.8580000000000001</v>
          </cell>
          <cell r="CE26">
            <v>2.8580000000000001</v>
          </cell>
          <cell r="CF26">
            <v>2.8580000000000001</v>
          </cell>
          <cell r="CG26">
            <v>2.8580000000000001</v>
          </cell>
          <cell r="CH26">
            <v>2.8580000000000001</v>
          </cell>
          <cell r="CI26">
            <v>2.8580000000000001</v>
          </cell>
        </row>
        <row r="27">
          <cell r="A27" t="str">
            <v>LITASCO</v>
          </cell>
          <cell r="B27">
            <v>41</v>
          </cell>
          <cell r="E27" t="str">
            <v>ЛИГ</v>
          </cell>
          <cell r="F27">
            <v>37782</v>
          </cell>
          <cell r="G27" t="str">
            <v>in currency units</v>
          </cell>
          <cell r="H27" t="str">
            <v>Oth</v>
          </cell>
          <cell r="I27" t="str">
            <v>b</v>
          </cell>
          <cell r="J27" t="str">
            <v>BCG</v>
          </cell>
          <cell r="L27">
            <v>37768</v>
          </cell>
          <cell r="M27">
            <v>37797</v>
          </cell>
          <cell r="P27" t="str">
            <v>USD</v>
          </cell>
          <cell r="Q27">
            <v>3630000</v>
          </cell>
          <cell r="R27" t="str">
            <v>loan</v>
          </cell>
          <cell r="U27" t="str">
            <v/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3630000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T27">
            <v>3630000</v>
          </cell>
          <cell r="BU27">
            <v>0</v>
          </cell>
          <cell r="BV27">
            <v>3.63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3.63</v>
          </cell>
          <cell r="CD27">
            <v>3.63</v>
          </cell>
          <cell r="CE27">
            <v>3.63</v>
          </cell>
          <cell r="CF27">
            <v>3.63</v>
          </cell>
          <cell r="CG27">
            <v>3.63</v>
          </cell>
          <cell r="CH27">
            <v>3.63</v>
          </cell>
          <cell r="CI27">
            <v>3.63</v>
          </cell>
        </row>
        <row r="28">
          <cell r="A28" t="str">
            <v>LITASCO</v>
          </cell>
          <cell r="B28">
            <v>41</v>
          </cell>
          <cell r="E28" t="str">
            <v>ЛИГ</v>
          </cell>
          <cell r="F28">
            <v>37782</v>
          </cell>
          <cell r="G28" t="str">
            <v>in currency units</v>
          </cell>
          <cell r="H28" t="str">
            <v>Oth</v>
          </cell>
          <cell r="I28" t="str">
            <v>b</v>
          </cell>
          <cell r="J28" t="str">
            <v>BNP Parisbas</v>
          </cell>
          <cell r="L28">
            <v>37749</v>
          </cell>
          <cell r="M28">
            <v>37774</v>
          </cell>
          <cell r="P28" t="str">
            <v>USD</v>
          </cell>
          <cell r="Q28">
            <v>5372000</v>
          </cell>
          <cell r="R28" t="str">
            <v>loan</v>
          </cell>
          <cell r="U28" t="str">
            <v/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5372000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T28">
            <v>5372000</v>
          </cell>
          <cell r="BU28">
            <v>0</v>
          </cell>
          <cell r="BV28">
            <v>5.3719999999999999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5.3719999999999999</v>
          </cell>
          <cell r="CD28">
            <v>5.3719999999999999</v>
          </cell>
          <cell r="CE28">
            <v>5.3719999999999999</v>
          </cell>
          <cell r="CF28">
            <v>5.3719999999999999</v>
          </cell>
          <cell r="CG28">
            <v>5.3719999999999999</v>
          </cell>
          <cell r="CH28">
            <v>5.3719999999999999</v>
          </cell>
          <cell r="CI28">
            <v>5.3719999999999999</v>
          </cell>
        </row>
        <row r="29">
          <cell r="A29" t="str">
            <v>LITASCO</v>
          </cell>
          <cell r="B29">
            <v>41</v>
          </cell>
          <cell r="E29" t="str">
            <v>ЛИГ</v>
          </cell>
          <cell r="F29">
            <v>37782</v>
          </cell>
          <cell r="G29" t="str">
            <v>in currency units</v>
          </cell>
          <cell r="H29" t="str">
            <v>Oth</v>
          </cell>
          <cell r="I29" t="str">
            <v>b</v>
          </cell>
          <cell r="J29" t="str">
            <v>BNP Parisbas</v>
          </cell>
          <cell r="L29">
            <v>37768</v>
          </cell>
          <cell r="M29">
            <v>37775</v>
          </cell>
          <cell r="P29" t="str">
            <v>USD</v>
          </cell>
          <cell r="Q29">
            <v>13300000</v>
          </cell>
          <cell r="R29" t="str">
            <v>loan</v>
          </cell>
          <cell r="U29" t="str">
            <v/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13300000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T29">
            <v>13300000</v>
          </cell>
          <cell r="BU29">
            <v>0</v>
          </cell>
          <cell r="BV29">
            <v>13.3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13.3</v>
          </cell>
          <cell r="CD29">
            <v>13.3</v>
          </cell>
          <cell r="CE29">
            <v>13.3</v>
          </cell>
          <cell r="CF29">
            <v>13.3</v>
          </cell>
          <cell r="CG29">
            <v>13.3</v>
          </cell>
          <cell r="CH29">
            <v>13.3</v>
          </cell>
          <cell r="CI29">
            <v>13.3</v>
          </cell>
        </row>
        <row r="30">
          <cell r="A30" t="str">
            <v>LITASCO</v>
          </cell>
          <cell r="B30">
            <v>41</v>
          </cell>
          <cell r="E30" t="str">
            <v>ЛИГ</v>
          </cell>
          <cell r="F30">
            <v>37782</v>
          </cell>
          <cell r="G30" t="str">
            <v>in currency units</v>
          </cell>
          <cell r="H30" t="str">
            <v>Oth</v>
          </cell>
          <cell r="I30" t="str">
            <v>b</v>
          </cell>
          <cell r="J30" t="str">
            <v>BNP Parisbas</v>
          </cell>
          <cell r="L30">
            <v>37769</v>
          </cell>
          <cell r="M30">
            <v>37776</v>
          </cell>
          <cell r="P30" t="str">
            <v>USD</v>
          </cell>
          <cell r="Q30">
            <v>1300000</v>
          </cell>
          <cell r="R30" t="str">
            <v>loan</v>
          </cell>
          <cell r="U30" t="str">
            <v/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1300000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T30">
            <v>1300000</v>
          </cell>
          <cell r="BU30">
            <v>0</v>
          </cell>
          <cell r="BV30">
            <v>1.3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1.3</v>
          </cell>
          <cell r="CD30">
            <v>1.3</v>
          </cell>
          <cell r="CE30">
            <v>1.3</v>
          </cell>
          <cell r="CF30">
            <v>1.3</v>
          </cell>
          <cell r="CG30">
            <v>1.3</v>
          </cell>
          <cell r="CH30">
            <v>1.3</v>
          </cell>
          <cell r="CI30">
            <v>1.3</v>
          </cell>
        </row>
        <row r="31">
          <cell r="A31" t="str">
            <v>LITASCO</v>
          </cell>
          <cell r="B31">
            <v>41</v>
          </cell>
          <cell r="E31" t="str">
            <v>ЛИГ</v>
          </cell>
          <cell r="F31">
            <v>37782</v>
          </cell>
          <cell r="G31" t="str">
            <v>in currency units</v>
          </cell>
          <cell r="H31" t="str">
            <v>Oth</v>
          </cell>
          <cell r="I31" t="str">
            <v>b</v>
          </cell>
          <cell r="J31" t="str">
            <v>BNP Parisbas</v>
          </cell>
          <cell r="L31">
            <v>37769</v>
          </cell>
          <cell r="M31">
            <v>37776</v>
          </cell>
          <cell r="P31" t="str">
            <v>USD</v>
          </cell>
          <cell r="Q31">
            <v>6573000</v>
          </cell>
          <cell r="R31" t="str">
            <v>loan</v>
          </cell>
          <cell r="U31" t="str">
            <v/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6573000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T31">
            <v>6573000</v>
          </cell>
          <cell r="BU31">
            <v>0</v>
          </cell>
          <cell r="BV31">
            <v>6.5730000000000004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6.5730000000000004</v>
          </cell>
          <cell r="CD31">
            <v>6.5730000000000004</v>
          </cell>
          <cell r="CE31">
            <v>6.5730000000000004</v>
          </cell>
          <cell r="CF31">
            <v>6.5730000000000004</v>
          </cell>
          <cell r="CG31">
            <v>6.5730000000000004</v>
          </cell>
          <cell r="CH31">
            <v>6.5730000000000004</v>
          </cell>
          <cell r="CI31">
            <v>6.5730000000000004</v>
          </cell>
        </row>
        <row r="32">
          <cell r="A32" t="str">
            <v>LITASCO</v>
          </cell>
          <cell r="B32">
            <v>41</v>
          </cell>
          <cell r="E32" t="str">
            <v>ЛИГ</v>
          </cell>
          <cell r="F32">
            <v>37782</v>
          </cell>
          <cell r="G32" t="str">
            <v>in currency units</v>
          </cell>
          <cell r="H32" t="str">
            <v>Oth</v>
          </cell>
          <cell r="I32" t="str">
            <v>b</v>
          </cell>
          <cell r="J32" t="str">
            <v>BNP Parisbas</v>
          </cell>
          <cell r="L32">
            <v>37761</v>
          </cell>
          <cell r="M32">
            <v>37785</v>
          </cell>
          <cell r="P32" t="str">
            <v>USD</v>
          </cell>
          <cell r="Q32">
            <v>11803000</v>
          </cell>
          <cell r="R32" t="str">
            <v>loan</v>
          </cell>
          <cell r="U32" t="str">
            <v/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11803000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T32">
            <v>11803000</v>
          </cell>
          <cell r="BU32">
            <v>0</v>
          </cell>
          <cell r="BV32">
            <v>11.803000000000001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11.803000000000001</v>
          </cell>
          <cell r="CD32">
            <v>11.803000000000001</v>
          </cell>
          <cell r="CE32">
            <v>11.803000000000001</v>
          </cell>
          <cell r="CF32">
            <v>11.803000000000001</v>
          </cell>
          <cell r="CG32">
            <v>11.803000000000001</v>
          </cell>
          <cell r="CH32">
            <v>11.803000000000001</v>
          </cell>
          <cell r="CI32">
            <v>11.803000000000001</v>
          </cell>
        </row>
        <row r="33">
          <cell r="A33" t="str">
            <v>LITASCO</v>
          </cell>
          <cell r="B33">
            <v>41</v>
          </cell>
          <cell r="E33" t="str">
            <v>ЛИГ</v>
          </cell>
          <cell r="F33">
            <v>37782</v>
          </cell>
          <cell r="G33" t="str">
            <v>in currency units</v>
          </cell>
          <cell r="H33" t="str">
            <v>Oth</v>
          </cell>
          <cell r="I33" t="str">
            <v>b</v>
          </cell>
          <cell r="J33" t="str">
            <v>BNP Parisbas</v>
          </cell>
          <cell r="L33">
            <v>37736</v>
          </cell>
          <cell r="M33">
            <v>37790</v>
          </cell>
          <cell r="P33" t="str">
            <v>USD</v>
          </cell>
          <cell r="Q33">
            <v>4856000</v>
          </cell>
          <cell r="R33" t="str">
            <v>loan</v>
          </cell>
          <cell r="U33" t="str">
            <v/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4856000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T33">
            <v>4856000</v>
          </cell>
          <cell r="BU33">
            <v>0</v>
          </cell>
          <cell r="BV33">
            <v>4.8559999999999999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4.8559999999999999</v>
          </cell>
          <cell r="CC33">
            <v>4.8559999999999999</v>
          </cell>
          <cell r="CD33">
            <v>4.8559999999999999</v>
          </cell>
          <cell r="CE33">
            <v>4.8559999999999999</v>
          </cell>
          <cell r="CF33">
            <v>4.8559999999999999</v>
          </cell>
          <cell r="CG33">
            <v>4.8559999999999999</v>
          </cell>
          <cell r="CH33">
            <v>4.8559999999999999</v>
          </cell>
          <cell r="CI33">
            <v>4.8559999999999999</v>
          </cell>
        </row>
        <row r="34">
          <cell r="A34" t="str">
            <v>LITASCO</v>
          </cell>
          <cell r="B34">
            <v>41</v>
          </cell>
          <cell r="E34" t="str">
            <v>ЛИГ</v>
          </cell>
          <cell r="F34">
            <v>37782</v>
          </cell>
          <cell r="G34" t="str">
            <v>in currency units</v>
          </cell>
          <cell r="H34" t="str">
            <v>Oth</v>
          </cell>
          <cell r="I34" t="str">
            <v>b</v>
          </cell>
          <cell r="J34" t="str">
            <v>BNP Parisbas</v>
          </cell>
          <cell r="L34">
            <v>37746</v>
          </cell>
          <cell r="M34">
            <v>37792</v>
          </cell>
          <cell r="P34" t="str">
            <v>USD</v>
          </cell>
          <cell r="Q34">
            <v>2188000</v>
          </cell>
          <cell r="R34" t="str">
            <v>loan</v>
          </cell>
          <cell r="U34" t="str">
            <v/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2188000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T34">
            <v>2188000</v>
          </cell>
          <cell r="BU34">
            <v>0</v>
          </cell>
          <cell r="BV34">
            <v>2.1880000000000002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2.1880000000000002</v>
          </cell>
          <cell r="CD34">
            <v>2.1880000000000002</v>
          </cell>
          <cell r="CE34">
            <v>2.1880000000000002</v>
          </cell>
          <cell r="CF34">
            <v>2.1880000000000002</v>
          </cell>
          <cell r="CG34">
            <v>2.1880000000000002</v>
          </cell>
          <cell r="CH34">
            <v>2.1880000000000002</v>
          </cell>
          <cell r="CI34">
            <v>2.1880000000000002</v>
          </cell>
        </row>
        <row r="35">
          <cell r="A35" t="str">
            <v>LITASCO</v>
          </cell>
          <cell r="B35">
            <v>41</v>
          </cell>
          <cell r="E35" t="str">
            <v>ЛИГ</v>
          </cell>
          <cell r="F35">
            <v>37782</v>
          </cell>
          <cell r="G35" t="str">
            <v>in currency units</v>
          </cell>
          <cell r="H35" t="str">
            <v>Oth</v>
          </cell>
          <cell r="I35" t="str">
            <v>b</v>
          </cell>
          <cell r="J35" t="str">
            <v>BNP Parisbas</v>
          </cell>
          <cell r="L35">
            <v>37749</v>
          </cell>
          <cell r="M35">
            <v>37792</v>
          </cell>
          <cell r="P35" t="str">
            <v>USD</v>
          </cell>
          <cell r="Q35">
            <v>7000000</v>
          </cell>
          <cell r="R35" t="str">
            <v>loan</v>
          </cell>
          <cell r="U35" t="str">
            <v/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7000000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T35">
            <v>7000000</v>
          </cell>
          <cell r="BU35">
            <v>0</v>
          </cell>
          <cell r="BV35">
            <v>7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7</v>
          </cell>
          <cell r="CD35">
            <v>7</v>
          </cell>
          <cell r="CE35">
            <v>7</v>
          </cell>
          <cell r="CF35">
            <v>7</v>
          </cell>
          <cell r="CG35">
            <v>7</v>
          </cell>
          <cell r="CH35">
            <v>7</v>
          </cell>
          <cell r="CI35">
            <v>7</v>
          </cell>
        </row>
        <row r="36">
          <cell r="A36" t="str">
            <v>LITASCO</v>
          </cell>
          <cell r="B36">
            <v>41</v>
          </cell>
          <cell r="E36" t="str">
            <v>ЛИГ</v>
          </cell>
          <cell r="F36">
            <v>37782</v>
          </cell>
          <cell r="G36" t="str">
            <v>in currency units</v>
          </cell>
          <cell r="H36" t="str">
            <v>Oth</v>
          </cell>
          <cell r="I36" t="str">
            <v>b</v>
          </cell>
          <cell r="J36" t="str">
            <v>BNP Parisbas</v>
          </cell>
          <cell r="L36">
            <v>37748</v>
          </cell>
          <cell r="M36">
            <v>37795</v>
          </cell>
          <cell r="P36" t="str">
            <v>USD</v>
          </cell>
          <cell r="Q36">
            <v>774000</v>
          </cell>
          <cell r="R36" t="str">
            <v>loan</v>
          </cell>
          <cell r="U36" t="str">
            <v/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774000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T36">
            <v>774000</v>
          </cell>
          <cell r="BU36">
            <v>0</v>
          </cell>
          <cell r="BV36">
            <v>0.77400000000000002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0.77400000000000002</v>
          </cell>
          <cell r="CD36">
            <v>0.77400000000000002</v>
          </cell>
          <cell r="CE36">
            <v>0.77400000000000002</v>
          </cell>
          <cell r="CF36">
            <v>0.77400000000000002</v>
          </cell>
          <cell r="CG36">
            <v>0.77400000000000002</v>
          </cell>
          <cell r="CH36">
            <v>0.77400000000000002</v>
          </cell>
          <cell r="CI36">
            <v>0.77400000000000002</v>
          </cell>
        </row>
        <row r="37">
          <cell r="A37" t="str">
            <v>LITASCO</v>
          </cell>
          <cell r="B37">
            <v>41</v>
          </cell>
          <cell r="E37" t="str">
            <v>ЛИГ</v>
          </cell>
          <cell r="F37">
            <v>37782</v>
          </cell>
          <cell r="G37" t="str">
            <v>in currency units</v>
          </cell>
          <cell r="H37" t="str">
            <v>Oth</v>
          </cell>
          <cell r="I37" t="str">
            <v>b</v>
          </cell>
          <cell r="J37" t="str">
            <v>BNP Parisbas</v>
          </cell>
          <cell r="L37">
            <v>37756</v>
          </cell>
          <cell r="M37">
            <v>37795</v>
          </cell>
          <cell r="P37" t="str">
            <v>USD</v>
          </cell>
          <cell r="Q37">
            <v>4310000</v>
          </cell>
          <cell r="R37" t="str">
            <v>loan</v>
          </cell>
          <cell r="U37" t="str">
            <v/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4310000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T37">
            <v>4310000</v>
          </cell>
          <cell r="BU37">
            <v>0</v>
          </cell>
          <cell r="BV37">
            <v>4.3099999999999996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4.3099999999999996</v>
          </cell>
          <cell r="CD37">
            <v>4.3099999999999996</v>
          </cell>
          <cell r="CE37">
            <v>4.3099999999999996</v>
          </cell>
          <cell r="CF37">
            <v>4.3099999999999996</v>
          </cell>
          <cell r="CG37">
            <v>4.3099999999999996</v>
          </cell>
          <cell r="CH37">
            <v>4.3099999999999996</v>
          </cell>
          <cell r="CI37">
            <v>4.3099999999999996</v>
          </cell>
        </row>
        <row r="38">
          <cell r="A38" t="str">
            <v>LITASCO</v>
          </cell>
          <cell r="B38">
            <v>41</v>
          </cell>
          <cell r="E38" t="str">
            <v>ЛИГ</v>
          </cell>
          <cell r="F38">
            <v>37782</v>
          </cell>
          <cell r="G38" t="str">
            <v>in currency units</v>
          </cell>
          <cell r="H38" t="str">
            <v>Oth</v>
          </cell>
          <cell r="I38" t="str">
            <v>b</v>
          </cell>
          <cell r="J38" t="str">
            <v>CAI</v>
          </cell>
          <cell r="L38">
            <v>37769</v>
          </cell>
          <cell r="M38">
            <v>37776</v>
          </cell>
          <cell r="P38" t="str">
            <v>USD</v>
          </cell>
          <cell r="Q38">
            <v>14256978</v>
          </cell>
          <cell r="R38" t="str">
            <v>loan</v>
          </cell>
          <cell r="U38" t="str">
            <v/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14256978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T38">
            <v>14256978</v>
          </cell>
          <cell r="BU38">
            <v>0</v>
          </cell>
          <cell r="BV38">
            <v>14.256978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14.256978</v>
          </cell>
          <cell r="CD38">
            <v>14.256978</v>
          </cell>
          <cell r="CE38">
            <v>14.256978</v>
          </cell>
          <cell r="CF38">
            <v>14.256978</v>
          </cell>
          <cell r="CG38">
            <v>14.256978</v>
          </cell>
          <cell r="CH38">
            <v>14.256978</v>
          </cell>
          <cell r="CI38">
            <v>14.256978</v>
          </cell>
        </row>
        <row r="39">
          <cell r="A39" t="str">
            <v>LITASCO</v>
          </cell>
          <cell r="B39">
            <v>41</v>
          </cell>
          <cell r="E39" t="str">
            <v>ЛИГ</v>
          </cell>
          <cell r="F39">
            <v>37782</v>
          </cell>
          <cell r="G39" t="str">
            <v>in currency units</v>
          </cell>
          <cell r="H39" t="str">
            <v>Oth</v>
          </cell>
          <cell r="I39" t="str">
            <v>b</v>
          </cell>
          <cell r="J39" t="str">
            <v>CAI</v>
          </cell>
          <cell r="L39">
            <v>37722</v>
          </cell>
          <cell r="M39">
            <v>37774</v>
          </cell>
          <cell r="P39" t="str">
            <v>USD</v>
          </cell>
          <cell r="Q39">
            <v>2452000</v>
          </cell>
          <cell r="R39" t="str">
            <v>loan</v>
          </cell>
          <cell r="U39" t="str">
            <v/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2452000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T39">
            <v>2452000</v>
          </cell>
          <cell r="BU39">
            <v>0</v>
          </cell>
          <cell r="BV39">
            <v>2.452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2.452</v>
          </cell>
          <cell r="CC39">
            <v>2.452</v>
          </cell>
          <cell r="CD39">
            <v>2.452</v>
          </cell>
          <cell r="CE39">
            <v>2.452</v>
          </cell>
          <cell r="CF39">
            <v>2.452</v>
          </cell>
          <cell r="CG39">
            <v>2.452</v>
          </cell>
          <cell r="CH39">
            <v>2.452</v>
          </cell>
          <cell r="CI39">
            <v>2.452</v>
          </cell>
        </row>
        <row r="40">
          <cell r="A40" t="str">
            <v>LITASCO</v>
          </cell>
          <cell r="B40">
            <v>41</v>
          </cell>
          <cell r="E40" t="str">
            <v>ЛИГ</v>
          </cell>
          <cell r="F40">
            <v>37782</v>
          </cell>
          <cell r="G40" t="str">
            <v>in currency units</v>
          </cell>
          <cell r="H40" t="str">
            <v>Oth</v>
          </cell>
          <cell r="I40" t="str">
            <v>b</v>
          </cell>
          <cell r="J40" t="str">
            <v>CAI</v>
          </cell>
          <cell r="L40">
            <v>37749</v>
          </cell>
          <cell r="M40">
            <v>37774</v>
          </cell>
          <cell r="P40" t="str">
            <v>USD</v>
          </cell>
          <cell r="Q40">
            <v>7848960</v>
          </cell>
          <cell r="R40" t="str">
            <v>loan</v>
          </cell>
          <cell r="U40" t="str">
            <v/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7848960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T40">
            <v>7848960</v>
          </cell>
          <cell r="BU40">
            <v>0</v>
          </cell>
          <cell r="BV40">
            <v>7.8489599999999999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7.8489599999999999</v>
          </cell>
          <cell r="CD40">
            <v>7.8489599999999999</v>
          </cell>
          <cell r="CE40">
            <v>7.8489599999999999</v>
          </cell>
          <cell r="CF40">
            <v>7.8489599999999999</v>
          </cell>
          <cell r="CG40">
            <v>7.8489599999999999</v>
          </cell>
          <cell r="CH40">
            <v>7.8489599999999999</v>
          </cell>
          <cell r="CI40">
            <v>7.8489599999999999</v>
          </cell>
        </row>
        <row r="41">
          <cell r="A41" t="str">
            <v>LITASCO</v>
          </cell>
          <cell r="B41">
            <v>41</v>
          </cell>
          <cell r="E41" t="str">
            <v>ЛИГ</v>
          </cell>
          <cell r="F41">
            <v>37782</v>
          </cell>
          <cell r="G41" t="str">
            <v>in currency units</v>
          </cell>
          <cell r="H41" t="str">
            <v>Oth</v>
          </cell>
          <cell r="I41" t="str">
            <v>b</v>
          </cell>
          <cell r="J41" t="str">
            <v>CAI</v>
          </cell>
          <cell r="L41">
            <v>37764</v>
          </cell>
          <cell r="M41">
            <v>37788</v>
          </cell>
          <cell r="P41" t="str">
            <v>USD</v>
          </cell>
          <cell r="Q41">
            <v>788000</v>
          </cell>
          <cell r="R41" t="str">
            <v>loan</v>
          </cell>
          <cell r="U41" t="str">
            <v/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788000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T41">
            <v>788000</v>
          </cell>
          <cell r="BU41">
            <v>0</v>
          </cell>
          <cell r="BV41">
            <v>0.78800000000000003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0.78800000000000003</v>
          </cell>
          <cell r="CD41">
            <v>0.78800000000000003</v>
          </cell>
          <cell r="CE41">
            <v>0.78800000000000003</v>
          </cell>
          <cell r="CF41">
            <v>0.78800000000000003</v>
          </cell>
          <cell r="CG41">
            <v>0.78800000000000003</v>
          </cell>
          <cell r="CH41">
            <v>0.78800000000000003</v>
          </cell>
          <cell r="CI41">
            <v>0.78800000000000003</v>
          </cell>
        </row>
        <row r="42">
          <cell r="A42" t="str">
            <v>LITASCO</v>
          </cell>
          <cell r="B42">
            <v>41</v>
          </cell>
          <cell r="E42" t="str">
            <v>ЛИГ</v>
          </cell>
          <cell r="F42">
            <v>37782</v>
          </cell>
          <cell r="G42" t="str">
            <v>in currency units</v>
          </cell>
          <cell r="H42" t="str">
            <v>Oth</v>
          </cell>
          <cell r="I42" t="str">
            <v>b</v>
          </cell>
          <cell r="J42" t="str">
            <v>HYPO</v>
          </cell>
          <cell r="L42">
            <v>37749</v>
          </cell>
          <cell r="M42">
            <v>37774</v>
          </cell>
          <cell r="P42" t="str">
            <v>USD</v>
          </cell>
          <cell r="Q42">
            <v>12567680</v>
          </cell>
          <cell r="R42" t="str">
            <v>loan</v>
          </cell>
          <cell r="U42" t="str">
            <v/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12567680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T42">
            <v>12567680</v>
          </cell>
          <cell r="BU42">
            <v>0</v>
          </cell>
          <cell r="BV42">
            <v>12.567679999999999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12.567679999999999</v>
          </cell>
          <cell r="CD42">
            <v>12.567679999999999</v>
          </cell>
          <cell r="CE42">
            <v>12.567679999999999</v>
          </cell>
          <cell r="CF42">
            <v>12.567679999999999</v>
          </cell>
          <cell r="CG42">
            <v>12.567679999999999</v>
          </cell>
          <cell r="CH42">
            <v>12.567679999999999</v>
          </cell>
          <cell r="CI42">
            <v>12.567679999999999</v>
          </cell>
        </row>
        <row r="43">
          <cell r="A43" t="str">
            <v>LITASCO</v>
          </cell>
          <cell r="B43">
            <v>41</v>
          </cell>
          <cell r="E43" t="str">
            <v>ЛИГ</v>
          </cell>
          <cell r="F43">
            <v>37782</v>
          </cell>
          <cell r="G43" t="str">
            <v>in currency units</v>
          </cell>
          <cell r="H43" t="str">
            <v>Oth</v>
          </cell>
          <cell r="I43" t="str">
            <v>b</v>
          </cell>
          <cell r="J43" t="str">
            <v>HYPO</v>
          </cell>
          <cell r="L43">
            <v>37771</v>
          </cell>
          <cell r="M43">
            <v>37778</v>
          </cell>
          <cell r="P43" t="str">
            <v>USD</v>
          </cell>
          <cell r="Q43">
            <v>200000</v>
          </cell>
          <cell r="R43" t="str">
            <v>loan</v>
          </cell>
          <cell r="U43" t="str">
            <v/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200000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T43">
            <v>200000</v>
          </cell>
          <cell r="BU43">
            <v>0</v>
          </cell>
          <cell r="BV43">
            <v>0.2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0.2</v>
          </cell>
          <cell r="CD43">
            <v>0.2</v>
          </cell>
          <cell r="CE43">
            <v>0.2</v>
          </cell>
          <cell r="CF43">
            <v>0.2</v>
          </cell>
          <cell r="CG43">
            <v>0.2</v>
          </cell>
          <cell r="CH43">
            <v>0.2</v>
          </cell>
          <cell r="CI43">
            <v>0.2</v>
          </cell>
        </row>
        <row r="44">
          <cell r="A44" t="str">
            <v>LITASCO</v>
          </cell>
          <cell r="B44">
            <v>41</v>
          </cell>
          <cell r="E44" t="str">
            <v>ЛИГ</v>
          </cell>
          <cell r="F44">
            <v>37782</v>
          </cell>
          <cell r="G44" t="str">
            <v>in currency units</v>
          </cell>
          <cell r="H44" t="str">
            <v>Oth</v>
          </cell>
          <cell r="I44" t="str">
            <v>b</v>
          </cell>
          <cell r="J44" t="str">
            <v>HYPO</v>
          </cell>
          <cell r="L44">
            <v>37768</v>
          </cell>
          <cell r="M44">
            <v>37799</v>
          </cell>
          <cell r="P44" t="str">
            <v>USD</v>
          </cell>
          <cell r="Q44">
            <v>4495000</v>
          </cell>
          <cell r="R44" t="str">
            <v>loan</v>
          </cell>
          <cell r="U44" t="str">
            <v/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4495000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T44">
            <v>4495000</v>
          </cell>
          <cell r="BU44">
            <v>0</v>
          </cell>
          <cell r="BV44">
            <v>4.4950000000000001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4.4950000000000001</v>
          </cell>
          <cell r="CD44">
            <v>4.4950000000000001</v>
          </cell>
          <cell r="CE44">
            <v>4.4950000000000001</v>
          </cell>
          <cell r="CF44">
            <v>4.4950000000000001</v>
          </cell>
          <cell r="CG44">
            <v>4.4950000000000001</v>
          </cell>
          <cell r="CH44">
            <v>4.4950000000000001</v>
          </cell>
          <cell r="CI44">
            <v>4.4950000000000001</v>
          </cell>
        </row>
        <row r="45">
          <cell r="A45" t="str">
            <v>LITASCO</v>
          </cell>
          <cell r="B45">
            <v>41</v>
          </cell>
          <cell r="E45" t="str">
            <v>ЛИГ</v>
          </cell>
          <cell r="F45">
            <v>37755</v>
          </cell>
          <cell r="G45" t="str">
            <v>in currency units</v>
          </cell>
          <cell r="H45" t="str">
            <v>Oth</v>
          </cell>
          <cell r="I45" t="str">
            <v>b</v>
          </cell>
          <cell r="J45" t="str">
            <v>NATEXIS</v>
          </cell>
          <cell r="L45">
            <v>37771</v>
          </cell>
          <cell r="M45">
            <v>37803</v>
          </cell>
          <cell r="P45" t="str">
            <v>USD</v>
          </cell>
          <cell r="Q45">
            <v>52000000</v>
          </cell>
          <cell r="R45" t="str">
            <v>currant account</v>
          </cell>
          <cell r="U45" t="str">
            <v/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1580000</v>
          </cell>
          <cell r="AC45">
            <v>0</v>
          </cell>
          <cell r="AD45">
            <v>0</v>
          </cell>
          <cell r="AE45">
            <v>0</v>
          </cell>
          <cell r="AF45">
            <v>2696957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4276957</v>
          </cell>
          <cell r="AM45">
            <v>0</v>
          </cell>
          <cell r="AN45">
            <v>8814914.5500000007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T45">
            <v>8814914.5500000007</v>
          </cell>
          <cell r="BU45">
            <v>0</v>
          </cell>
          <cell r="BV45">
            <v>8.814914550000001</v>
          </cell>
          <cell r="BW45">
            <v>0</v>
          </cell>
          <cell r="BX45">
            <v>0</v>
          </cell>
          <cell r="BY45">
            <v>0</v>
          </cell>
          <cell r="BZ45">
            <v>1.58</v>
          </cell>
          <cell r="CA45">
            <v>4.2769570000000003</v>
          </cell>
          <cell r="CB45">
            <v>0</v>
          </cell>
          <cell r="CC45">
            <v>8.814914550000001</v>
          </cell>
          <cell r="CD45">
            <v>8.814914550000001</v>
          </cell>
          <cell r="CE45">
            <v>8.814914550000001</v>
          </cell>
          <cell r="CF45">
            <v>8.814914550000001</v>
          </cell>
          <cell r="CG45">
            <v>8.814914550000001</v>
          </cell>
          <cell r="CH45">
            <v>8.814914550000001</v>
          </cell>
          <cell r="CI45">
            <v>8.814914550000001</v>
          </cell>
        </row>
        <row r="46">
          <cell r="A46" t="str">
            <v>LITASCO</v>
          </cell>
          <cell r="B46">
            <v>41</v>
          </cell>
          <cell r="E46" t="str">
            <v>ЛИГ</v>
          </cell>
          <cell r="F46">
            <v>37782</v>
          </cell>
          <cell r="G46" t="str">
            <v>in currency units</v>
          </cell>
          <cell r="H46" t="str">
            <v>Oth</v>
          </cell>
          <cell r="I46" t="str">
            <v>b</v>
          </cell>
          <cell r="J46" t="str">
            <v>Societe Generale</v>
          </cell>
          <cell r="L46">
            <v>37750</v>
          </cell>
          <cell r="M46">
            <v>37774</v>
          </cell>
          <cell r="P46" t="str">
            <v>USD</v>
          </cell>
          <cell r="Q46">
            <v>900000</v>
          </cell>
          <cell r="R46" t="str">
            <v>loan</v>
          </cell>
          <cell r="U46" t="str">
            <v/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900000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T46">
            <v>900000</v>
          </cell>
          <cell r="BU46">
            <v>0</v>
          </cell>
          <cell r="BV46">
            <v>0.9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0.9</v>
          </cell>
          <cell r="CD46">
            <v>0.9</v>
          </cell>
          <cell r="CE46">
            <v>0.9</v>
          </cell>
          <cell r="CF46">
            <v>0.9</v>
          </cell>
          <cell r="CG46">
            <v>0.9</v>
          </cell>
          <cell r="CH46">
            <v>0.9</v>
          </cell>
          <cell r="CI46">
            <v>0.9</v>
          </cell>
        </row>
        <row r="47">
          <cell r="A47" t="str">
            <v>LITASCO</v>
          </cell>
          <cell r="B47">
            <v>41</v>
          </cell>
          <cell r="E47" t="str">
            <v>ЛИГ</v>
          </cell>
          <cell r="F47">
            <v>37782</v>
          </cell>
          <cell r="G47" t="str">
            <v>in currency units</v>
          </cell>
          <cell r="H47" t="str">
            <v>Oth</v>
          </cell>
          <cell r="I47" t="str">
            <v>b</v>
          </cell>
          <cell r="J47" t="str">
            <v>Societe Generale</v>
          </cell>
          <cell r="L47">
            <v>37768</v>
          </cell>
          <cell r="M47">
            <v>37774</v>
          </cell>
          <cell r="P47" t="str">
            <v>USD</v>
          </cell>
          <cell r="Q47">
            <v>2021000</v>
          </cell>
          <cell r="R47" t="str">
            <v>loan</v>
          </cell>
          <cell r="U47" t="str">
            <v/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2021000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T47">
            <v>2021000</v>
          </cell>
          <cell r="BU47">
            <v>0</v>
          </cell>
          <cell r="BV47">
            <v>2.0209999999999999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2.0209999999999999</v>
          </cell>
          <cell r="CD47">
            <v>2.0209999999999999</v>
          </cell>
          <cell r="CE47">
            <v>2.0209999999999999</v>
          </cell>
          <cell r="CF47">
            <v>2.0209999999999999</v>
          </cell>
          <cell r="CG47">
            <v>2.0209999999999999</v>
          </cell>
          <cell r="CH47">
            <v>2.0209999999999999</v>
          </cell>
          <cell r="CI47">
            <v>2.0209999999999999</v>
          </cell>
        </row>
        <row r="48">
          <cell r="A48" t="str">
            <v>LITASCO</v>
          </cell>
          <cell r="B48">
            <v>41</v>
          </cell>
          <cell r="E48" t="str">
            <v>ЛИГ</v>
          </cell>
          <cell r="F48">
            <v>37782</v>
          </cell>
          <cell r="G48" t="str">
            <v>in currency units</v>
          </cell>
          <cell r="H48" t="str">
            <v>Oth</v>
          </cell>
          <cell r="I48" t="str">
            <v>b</v>
          </cell>
          <cell r="J48" t="str">
            <v>Societe Generale</v>
          </cell>
          <cell r="L48">
            <v>37769</v>
          </cell>
          <cell r="M48">
            <v>37824</v>
          </cell>
          <cell r="P48" t="str">
            <v>USD</v>
          </cell>
          <cell r="Q48">
            <v>10850000</v>
          </cell>
          <cell r="R48" t="str">
            <v>loan</v>
          </cell>
          <cell r="U48" t="str">
            <v/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10850000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T48">
            <v>10850000</v>
          </cell>
          <cell r="BU48">
            <v>0</v>
          </cell>
          <cell r="BV48">
            <v>10.85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10.85</v>
          </cell>
          <cell r="CD48">
            <v>10.85</v>
          </cell>
          <cell r="CE48">
            <v>10.85</v>
          </cell>
          <cell r="CF48">
            <v>10.85</v>
          </cell>
          <cell r="CG48">
            <v>10.85</v>
          </cell>
          <cell r="CH48">
            <v>10.85</v>
          </cell>
          <cell r="CI48">
            <v>10.85</v>
          </cell>
        </row>
        <row r="49">
          <cell r="A49" t="str">
            <v>LITASCO Bulgaria EOOD</v>
          </cell>
          <cell r="B49">
            <v>359</v>
          </cell>
          <cell r="C49">
            <v>1227082522</v>
          </cell>
          <cell r="E49" t="str">
            <v>ЛИГ</v>
          </cell>
          <cell r="F49">
            <v>37778</v>
          </cell>
          <cell r="G49" t="str">
            <v>in currency units</v>
          </cell>
          <cell r="H49" t="str">
            <v>K1</v>
          </cell>
          <cell r="I49" t="str">
            <v>B</v>
          </cell>
          <cell r="J49" t="str">
            <v>BULBANK AD (Bulgaria)</v>
          </cell>
          <cell r="K49">
            <v>359</v>
          </cell>
          <cell r="L49">
            <v>37769</v>
          </cell>
          <cell r="M49">
            <v>38135</v>
          </cell>
          <cell r="N49" t="str">
            <v>094/07.04.2003</v>
          </cell>
          <cell r="O49">
            <v>37718</v>
          </cell>
          <cell r="P49" t="str">
            <v>USD</v>
          </cell>
          <cell r="Q49">
            <v>30000000</v>
          </cell>
          <cell r="R49" t="str">
            <v>overdraft</v>
          </cell>
          <cell r="S49" t="str">
            <v>payments of crude oil</v>
          </cell>
          <cell r="T49" t="str">
            <v>pledge of row materials and goods amount to USD 30,000,000.00</v>
          </cell>
          <cell r="U49" t="str">
            <v>no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8415058.9000000004</v>
          </cell>
          <cell r="AO49">
            <v>1977.12</v>
          </cell>
          <cell r="AP49">
            <v>0</v>
          </cell>
          <cell r="AQ49">
            <v>1977.12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T49">
            <v>8415058.9000000004</v>
          </cell>
          <cell r="BU49">
            <v>0</v>
          </cell>
          <cell r="BV49">
            <v>8.4150589</v>
          </cell>
          <cell r="BW49">
            <v>1.9771199999999997E-3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8.4150589</v>
          </cell>
          <cell r="CD49">
            <v>8.4150589</v>
          </cell>
          <cell r="CE49">
            <v>8.4150589</v>
          </cell>
          <cell r="CF49">
            <v>8.4150589</v>
          </cell>
          <cell r="CG49">
            <v>8.4150589</v>
          </cell>
          <cell r="CH49">
            <v>8.4150589</v>
          </cell>
          <cell r="CI49">
            <v>8.4150589</v>
          </cell>
        </row>
        <row r="50">
          <cell r="A50" t="str">
            <v>LITASCO Bulgaria EOOD</v>
          </cell>
          <cell r="B50">
            <v>359</v>
          </cell>
          <cell r="C50">
            <v>1227082522</v>
          </cell>
          <cell r="E50" t="str">
            <v>ЛИГ</v>
          </cell>
          <cell r="F50">
            <v>37778</v>
          </cell>
          <cell r="G50" t="str">
            <v>in currency units</v>
          </cell>
          <cell r="H50" t="str">
            <v>К2</v>
          </cell>
          <cell r="I50" t="str">
            <v>B</v>
          </cell>
          <cell r="J50" t="str">
            <v>Citibank</v>
          </cell>
          <cell r="K50">
            <v>359</v>
          </cell>
          <cell r="L50">
            <v>37602</v>
          </cell>
          <cell r="M50">
            <v>37966</v>
          </cell>
          <cell r="N50" t="str">
            <v>73/02</v>
          </cell>
          <cell r="O50">
            <v>37601</v>
          </cell>
          <cell r="P50" t="str">
            <v>USD</v>
          </cell>
          <cell r="Q50">
            <v>5000000</v>
          </cell>
          <cell r="R50" t="str">
            <v>overdraft</v>
          </cell>
          <cell r="S50" t="str">
            <v xml:space="preserve">for working capital </v>
          </cell>
          <cell r="T50" t="str">
            <v>Letter of Comfort,issued by Lukoil Russia</v>
          </cell>
          <cell r="U50" t="str">
            <v>no</v>
          </cell>
          <cell r="V50">
            <v>5000000</v>
          </cell>
          <cell r="W50">
            <v>8163.19</v>
          </cell>
          <cell r="X50">
            <v>6230060</v>
          </cell>
          <cell r="Y50">
            <v>8546.06</v>
          </cell>
          <cell r="Z50">
            <v>6577154.21</v>
          </cell>
          <cell r="AA50">
            <v>16709.25</v>
          </cell>
          <cell r="AB50">
            <v>4982925.79</v>
          </cell>
          <cell r="AC50">
            <v>10498.74</v>
          </cell>
          <cell r="AD50">
            <v>4652905.79</v>
          </cell>
          <cell r="AE50">
            <v>10498.74</v>
          </cell>
          <cell r="AF50">
            <v>4998552.33</v>
          </cell>
          <cell r="AG50">
            <v>12215.79</v>
          </cell>
          <cell r="AH50">
            <v>4996921.79</v>
          </cell>
          <cell r="AI50">
            <v>12215.79</v>
          </cell>
          <cell r="AJ50">
            <v>6221598.4900000002</v>
          </cell>
          <cell r="AK50">
            <v>9322.7000000000007</v>
          </cell>
          <cell r="AL50">
            <v>7393773.9299999997</v>
          </cell>
          <cell r="AM50">
            <v>9322.7000000000007</v>
          </cell>
          <cell r="AN50">
            <v>10690165.01</v>
          </cell>
          <cell r="AO50">
            <v>6900.69</v>
          </cell>
          <cell r="AP50">
            <v>10107728.59</v>
          </cell>
          <cell r="AQ50">
            <v>6900.69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T50">
            <v>4394817.3099999949</v>
          </cell>
          <cell r="BU50">
            <v>0</v>
          </cell>
          <cell r="BV50">
            <v>4.3948173099999952</v>
          </cell>
          <cell r="BW50">
            <v>5.5647169999999996E-2</v>
          </cell>
          <cell r="BX50">
            <v>5</v>
          </cell>
          <cell r="BY50">
            <v>4.6529057900000002</v>
          </cell>
          <cell r="BZ50">
            <v>4.9829257899999995</v>
          </cell>
          <cell r="CA50">
            <v>4.9845563299999984</v>
          </cell>
          <cell r="CB50">
            <v>3.8123808900000005</v>
          </cell>
          <cell r="CC50">
            <v>4.3948173099999952</v>
          </cell>
          <cell r="CD50">
            <v>4.3948173099999952</v>
          </cell>
          <cell r="CE50">
            <v>4.3948173099999952</v>
          </cell>
          <cell r="CF50">
            <v>4.3948173099999952</v>
          </cell>
          <cell r="CG50">
            <v>4.3948173099999952</v>
          </cell>
          <cell r="CH50">
            <v>4.3948173099999952</v>
          </cell>
          <cell r="CI50">
            <v>4.3948173099999952</v>
          </cell>
        </row>
        <row r="51">
          <cell r="A51" t="str">
            <v>LITASCO Bulgaria EOOD</v>
          </cell>
          <cell r="B51">
            <v>359</v>
          </cell>
          <cell r="C51">
            <v>1227082522</v>
          </cell>
          <cell r="E51" t="str">
            <v>ЛИГ</v>
          </cell>
          <cell r="F51">
            <v>37778</v>
          </cell>
          <cell r="G51" t="str">
            <v>in currency units</v>
          </cell>
          <cell r="H51" t="str">
            <v>К2</v>
          </cell>
          <cell r="I51" t="str">
            <v>B</v>
          </cell>
          <cell r="J51" t="str">
            <v>Citibank</v>
          </cell>
          <cell r="K51">
            <v>359</v>
          </cell>
          <cell r="L51">
            <v>37602</v>
          </cell>
          <cell r="M51">
            <v>37966</v>
          </cell>
          <cell r="N51" t="str">
            <v>73/02</v>
          </cell>
          <cell r="O51">
            <v>37601</v>
          </cell>
          <cell r="P51" t="str">
            <v>BGL</v>
          </cell>
          <cell r="Q51">
            <v>5000000</v>
          </cell>
          <cell r="R51" t="str">
            <v>overdraft</v>
          </cell>
          <cell r="S51" t="str">
            <v xml:space="preserve">for working capital </v>
          </cell>
          <cell r="T51" t="str">
            <v>Letter of Comfort,issued by Lukoil Russia</v>
          </cell>
          <cell r="U51" t="str">
            <v>no</v>
          </cell>
          <cell r="V51">
            <v>0</v>
          </cell>
          <cell r="W51">
            <v>0</v>
          </cell>
          <cell r="X51">
            <v>6182292</v>
          </cell>
          <cell r="Y51">
            <v>1266.18</v>
          </cell>
          <cell r="Z51">
            <v>6182292</v>
          </cell>
          <cell r="AA51">
            <v>1266.18</v>
          </cell>
          <cell r="AB51">
            <v>4988284.33</v>
          </cell>
          <cell r="AC51">
            <v>2564.54</v>
          </cell>
          <cell r="AD51">
            <v>4988284.33</v>
          </cell>
          <cell r="AE51">
            <v>2564.54</v>
          </cell>
          <cell r="AF51">
            <v>4990847.38</v>
          </cell>
          <cell r="AG51">
            <v>2929.83</v>
          </cell>
          <cell r="AH51">
            <v>4990847.38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7738812.3600000003</v>
          </cell>
          <cell r="AO51">
            <v>3100.84</v>
          </cell>
          <cell r="AP51">
            <v>3449395.38</v>
          </cell>
          <cell r="AQ51">
            <v>3100.84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T51">
            <v>4289416.9800000004</v>
          </cell>
          <cell r="BU51">
            <v>2929.829999999999</v>
          </cell>
          <cell r="BV51">
            <v>2.3528429690041146</v>
          </cell>
          <cell r="BW51">
            <v>3.8021186297048141E-3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2.3528429690041146</v>
          </cell>
          <cell r="CD51">
            <v>2.3528429690041146</v>
          </cell>
          <cell r="CE51">
            <v>2.3528429690041146</v>
          </cell>
          <cell r="CF51">
            <v>2.3528429690041146</v>
          </cell>
          <cell r="CG51">
            <v>2.3528429690041146</v>
          </cell>
          <cell r="CH51">
            <v>2.3528429690041146</v>
          </cell>
          <cell r="CI51">
            <v>2.3528429690041146</v>
          </cell>
        </row>
        <row r="52">
          <cell r="A52" t="str">
            <v>LITASCO Bulgaria EOOD</v>
          </cell>
          <cell r="B52">
            <v>359</v>
          </cell>
          <cell r="C52">
            <v>1227082522</v>
          </cell>
          <cell r="E52" t="str">
            <v>ЛИГ</v>
          </cell>
          <cell r="F52">
            <v>37778</v>
          </cell>
          <cell r="G52" t="str">
            <v>in currency units</v>
          </cell>
          <cell r="H52" t="str">
            <v>K1</v>
          </cell>
          <cell r="I52" t="str">
            <v>B</v>
          </cell>
          <cell r="J52" t="str">
            <v>Raiffeisenbank Bulgaria AD</v>
          </cell>
          <cell r="K52">
            <v>359</v>
          </cell>
          <cell r="L52">
            <v>37278</v>
          </cell>
          <cell r="M52">
            <v>37667</v>
          </cell>
          <cell r="N52" t="str">
            <v>no number</v>
          </cell>
          <cell r="O52">
            <v>37278</v>
          </cell>
          <cell r="P52" t="str">
            <v>USD</v>
          </cell>
          <cell r="Q52">
            <v>26000000</v>
          </cell>
          <cell r="R52" t="str">
            <v>revolving line</v>
          </cell>
          <cell r="S52" t="str">
            <v>payments of crude oil</v>
          </cell>
          <cell r="T52" t="str">
            <v>pledge of row materials and goods amount to USD 26,000,000.00</v>
          </cell>
          <cell r="U52" t="str">
            <v>no</v>
          </cell>
          <cell r="V52">
            <v>23969277.780000001</v>
          </cell>
          <cell r="W52">
            <v>0</v>
          </cell>
          <cell r="X52">
            <v>32720000</v>
          </cell>
          <cell r="Y52">
            <v>41788.47</v>
          </cell>
          <cell r="Z52">
            <v>39456277.780000001</v>
          </cell>
          <cell r="AA52">
            <v>41488.47</v>
          </cell>
          <cell r="AB52">
            <v>8749000</v>
          </cell>
          <cell r="AC52">
            <v>16445</v>
          </cell>
          <cell r="AD52">
            <v>25982000</v>
          </cell>
          <cell r="AE52">
            <v>16445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T52">
            <v>0</v>
          </cell>
          <cell r="BU52">
            <v>300</v>
          </cell>
          <cell r="BV52">
            <v>0</v>
          </cell>
          <cell r="BW52">
            <v>5.7933470000000001E-2</v>
          </cell>
          <cell r="BX52">
            <v>23.969277780000002</v>
          </cell>
          <cell r="BY52">
            <v>17.233000000000001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</row>
        <row r="53">
          <cell r="A53" t="str">
            <v>LITASCO Bulgaria EOOD</v>
          </cell>
          <cell r="B53">
            <v>359</v>
          </cell>
          <cell r="C53">
            <v>1227082522</v>
          </cell>
          <cell r="E53" t="str">
            <v>ЛИГ</v>
          </cell>
          <cell r="F53">
            <v>37778</v>
          </cell>
          <cell r="G53" t="str">
            <v>in currency units</v>
          </cell>
          <cell r="H53" t="str">
            <v>К2</v>
          </cell>
          <cell r="I53" t="str">
            <v>B</v>
          </cell>
          <cell r="J53" t="str">
            <v>Raiffeisenbank Bulgaria AD</v>
          </cell>
          <cell r="K53">
            <v>359</v>
          </cell>
          <cell r="L53">
            <v>37667</v>
          </cell>
          <cell r="M53">
            <v>38032</v>
          </cell>
          <cell r="N53" t="str">
            <v>no number</v>
          </cell>
          <cell r="O53">
            <v>37667</v>
          </cell>
          <cell r="P53" t="str">
            <v>USD</v>
          </cell>
          <cell r="Q53">
            <v>15000000</v>
          </cell>
          <cell r="R53" t="str">
            <v>revolving line</v>
          </cell>
          <cell r="S53" t="str">
            <v>payments of crude oil</v>
          </cell>
          <cell r="T53" t="str">
            <v>pledge of row materials and goods amount to USD 15,000,000.00</v>
          </cell>
          <cell r="U53" t="str">
            <v>no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14673000</v>
          </cell>
          <cell r="AC53">
            <v>24819.1</v>
          </cell>
          <cell r="AD53">
            <v>0</v>
          </cell>
          <cell r="AE53">
            <v>24819.1</v>
          </cell>
          <cell r="AF53">
            <v>24110968</v>
          </cell>
          <cell r="AG53">
            <v>30082.82</v>
          </cell>
          <cell r="AH53">
            <v>34202568</v>
          </cell>
          <cell r="AI53">
            <v>30082.82</v>
          </cell>
          <cell r="AJ53">
            <v>23820000</v>
          </cell>
          <cell r="AK53">
            <v>21491.599999999999</v>
          </cell>
          <cell r="AL53">
            <v>28401400</v>
          </cell>
          <cell r="AM53">
            <v>21491.599999999999</v>
          </cell>
          <cell r="AN53">
            <v>18901912.170000002</v>
          </cell>
          <cell r="AO53">
            <v>749.19</v>
          </cell>
          <cell r="AP53">
            <v>13048289.859999999</v>
          </cell>
          <cell r="AQ53">
            <v>749.19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T53">
            <v>5853622.3100000024</v>
          </cell>
          <cell r="BU53">
            <v>0</v>
          </cell>
          <cell r="BV53">
            <v>5.8536223100000022</v>
          </cell>
          <cell r="BW53">
            <v>7.7142709999999989E-2</v>
          </cell>
          <cell r="BX53">
            <v>0</v>
          </cell>
          <cell r="BY53">
            <v>0</v>
          </cell>
          <cell r="BZ53">
            <v>14.673</v>
          </cell>
          <cell r="CA53">
            <v>4.5814000000000004</v>
          </cell>
          <cell r="CB53">
            <v>0</v>
          </cell>
          <cell r="CC53">
            <v>5.8536223100000022</v>
          </cell>
          <cell r="CD53">
            <v>5.8536223100000022</v>
          </cell>
          <cell r="CE53">
            <v>5.8536223100000022</v>
          </cell>
          <cell r="CF53">
            <v>5.8536223100000022</v>
          </cell>
          <cell r="CG53">
            <v>5.8536223100000022</v>
          </cell>
          <cell r="CH53">
            <v>5.8536223100000022</v>
          </cell>
          <cell r="CI53">
            <v>5.8536223100000022</v>
          </cell>
        </row>
        <row r="54">
          <cell r="A54" t="str">
            <v>LPL</v>
          </cell>
          <cell r="B54">
            <v>41</v>
          </cell>
          <cell r="E54" t="str">
            <v>ЛИГ</v>
          </cell>
          <cell r="F54">
            <v>37782</v>
          </cell>
          <cell r="G54" t="str">
            <v>in currency units</v>
          </cell>
          <cell r="H54" t="str">
            <v>Oth</v>
          </cell>
          <cell r="I54" t="str">
            <v>b</v>
          </cell>
          <cell r="J54" t="str">
            <v>BNP Parisbas</v>
          </cell>
          <cell r="L54">
            <v>37771</v>
          </cell>
          <cell r="M54">
            <v>37776</v>
          </cell>
          <cell r="P54" t="str">
            <v>USD</v>
          </cell>
          <cell r="Q54">
            <v>12035000</v>
          </cell>
          <cell r="R54" t="str">
            <v>loan</v>
          </cell>
          <cell r="U54" t="str">
            <v/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12035000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T54">
            <v>12035000</v>
          </cell>
          <cell r="BU54">
            <v>0</v>
          </cell>
          <cell r="BV54">
            <v>12.035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12.035</v>
          </cell>
          <cell r="CD54">
            <v>12.035</v>
          </cell>
          <cell r="CE54">
            <v>12.035</v>
          </cell>
          <cell r="CF54">
            <v>12.035</v>
          </cell>
          <cell r="CG54">
            <v>12.035</v>
          </cell>
          <cell r="CH54">
            <v>12.035</v>
          </cell>
          <cell r="CI54">
            <v>12.035</v>
          </cell>
        </row>
        <row r="55">
          <cell r="A55" t="str">
            <v>LPL</v>
          </cell>
          <cell r="B55">
            <v>41</v>
          </cell>
          <cell r="E55" t="str">
            <v>ЛИГ</v>
          </cell>
          <cell r="F55">
            <v>37782</v>
          </cell>
          <cell r="G55" t="str">
            <v>in currency units</v>
          </cell>
          <cell r="H55" t="str">
            <v>Oth</v>
          </cell>
          <cell r="I55" t="str">
            <v>b</v>
          </cell>
          <cell r="J55" t="str">
            <v>CAI</v>
          </cell>
          <cell r="L55">
            <v>37754</v>
          </cell>
          <cell r="M55">
            <v>37774</v>
          </cell>
          <cell r="P55" t="str">
            <v>USD</v>
          </cell>
          <cell r="Q55">
            <v>1338000</v>
          </cell>
          <cell r="R55" t="str">
            <v>loan</v>
          </cell>
          <cell r="U55" t="str">
            <v/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1338000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T55">
            <v>1338000</v>
          </cell>
          <cell r="BU55">
            <v>0</v>
          </cell>
          <cell r="BV55">
            <v>1.3380000000000001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1.3380000000000001</v>
          </cell>
          <cell r="CD55">
            <v>1.3380000000000001</v>
          </cell>
          <cell r="CE55">
            <v>1.3380000000000001</v>
          </cell>
          <cell r="CF55">
            <v>1.3380000000000001</v>
          </cell>
          <cell r="CG55">
            <v>1.3380000000000001</v>
          </cell>
          <cell r="CH55">
            <v>1.3380000000000001</v>
          </cell>
          <cell r="CI55">
            <v>1.3380000000000001</v>
          </cell>
        </row>
        <row r="56">
          <cell r="A56" t="str">
            <v>LPL</v>
          </cell>
          <cell r="B56">
            <v>41</v>
          </cell>
          <cell r="E56" t="str">
            <v>ЛИГ</v>
          </cell>
          <cell r="F56">
            <v>37782</v>
          </cell>
          <cell r="G56" t="str">
            <v>in currency units</v>
          </cell>
          <cell r="H56" t="str">
            <v>Oth</v>
          </cell>
          <cell r="I56" t="str">
            <v>b</v>
          </cell>
          <cell r="J56" t="str">
            <v>CAI</v>
          </cell>
          <cell r="L56">
            <v>37693</v>
          </cell>
          <cell r="M56">
            <v>37798</v>
          </cell>
          <cell r="P56" t="str">
            <v>USD</v>
          </cell>
          <cell r="Q56">
            <v>14100000</v>
          </cell>
          <cell r="R56" t="str">
            <v>loan</v>
          </cell>
          <cell r="U56" t="str">
            <v/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14100000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T56">
            <v>14100000</v>
          </cell>
          <cell r="BU56">
            <v>0</v>
          </cell>
          <cell r="BV56">
            <v>14.1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14.1</v>
          </cell>
          <cell r="CB56">
            <v>14.1</v>
          </cell>
          <cell r="CC56">
            <v>14.1</v>
          </cell>
          <cell r="CD56">
            <v>14.1</v>
          </cell>
          <cell r="CE56">
            <v>14.1</v>
          </cell>
          <cell r="CF56">
            <v>14.1</v>
          </cell>
          <cell r="CG56">
            <v>14.1</v>
          </cell>
          <cell r="CH56">
            <v>14.1</v>
          </cell>
          <cell r="CI56">
            <v>14.1</v>
          </cell>
        </row>
        <row r="57">
          <cell r="A57" t="str">
            <v>LPL</v>
          </cell>
          <cell r="B57">
            <v>41</v>
          </cell>
          <cell r="E57" t="str">
            <v>ЛИГ</v>
          </cell>
          <cell r="F57">
            <v>37755</v>
          </cell>
          <cell r="G57" t="str">
            <v>in currency units</v>
          </cell>
          <cell r="H57" t="str">
            <v>Oth</v>
          </cell>
          <cell r="I57" t="str">
            <v>b</v>
          </cell>
          <cell r="J57" t="str">
            <v>Credit Suisse</v>
          </cell>
          <cell r="L57">
            <v>37771</v>
          </cell>
          <cell r="M57">
            <v>37803</v>
          </cell>
          <cell r="P57" t="str">
            <v>USD</v>
          </cell>
          <cell r="Q57">
            <v>75000000</v>
          </cell>
          <cell r="R57" t="str">
            <v>currant account</v>
          </cell>
          <cell r="U57" t="str">
            <v/>
          </cell>
          <cell r="V57">
            <v>3140000</v>
          </cell>
          <cell r="W57">
            <v>0</v>
          </cell>
          <cell r="X57">
            <v>21530000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3670000</v>
          </cell>
          <cell r="AE57">
            <v>0</v>
          </cell>
          <cell r="AF57">
            <v>0</v>
          </cell>
          <cell r="AG57">
            <v>0</v>
          </cell>
          <cell r="AH57">
            <v>21000000</v>
          </cell>
          <cell r="AI57">
            <v>0</v>
          </cell>
          <cell r="AJ57">
            <v>1029150</v>
          </cell>
          <cell r="AK57">
            <v>0</v>
          </cell>
          <cell r="AL57">
            <v>0</v>
          </cell>
          <cell r="AM57">
            <v>0</v>
          </cell>
          <cell r="AN57">
            <v>27605428.5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T57">
            <v>28634578.5</v>
          </cell>
          <cell r="BU57">
            <v>0</v>
          </cell>
          <cell r="BV57">
            <v>28.6345785</v>
          </cell>
          <cell r="BW57">
            <v>0</v>
          </cell>
          <cell r="BX57">
            <v>3.14</v>
          </cell>
          <cell r="BY57">
            <v>24.67</v>
          </cell>
          <cell r="BZ57">
            <v>21</v>
          </cell>
          <cell r="CA57">
            <v>0</v>
          </cell>
          <cell r="CB57">
            <v>1.02915</v>
          </cell>
          <cell r="CC57">
            <v>28.6345785</v>
          </cell>
          <cell r="CD57">
            <v>28.6345785</v>
          </cell>
          <cell r="CE57">
            <v>28.6345785</v>
          </cell>
          <cell r="CF57">
            <v>28.6345785</v>
          </cell>
          <cell r="CG57">
            <v>28.6345785</v>
          </cell>
          <cell r="CH57">
            <v>28.6345785</v>
          </cell>
          <cell r="CI57">
            <v>28.6345785</v>
          </cell>
        </row>
        <row r="58">
          <cell r="A58" t="str">
            <v>LPL</v>
          </cell>
          <cell r="B58">
            <v>41</v>
          </cell>
          <cell r="E58" t="str">
            <v>ЛИГ</v>
          </cell>
          <cell r="F58">
            <v>37782</v>
          </cell>
          <cell r="G58" t="str">
            <v>in currency units</v>
          </cell>
          <cell r="H58" t="str">
            <v>Oth</v>
          </cell>
          <cell r="I58" t="str">
            <v>b</v>
          </cell>
          <cell r="J58" t="str">
            <v>Credit Suisse</v>
          </cell>
          <cell r="L58">
            <v>37768</v>
          </cell>
          <cell r="M58">
            <v>37792</v>
          </cell>
          <cell r="P58" t="str">
            <v>USD</v>
          </cell>
          <cell r="Q58">
            <v>9500000</v>
          </cell>
          <cell r="R58" t="str">
            <v>loan</v>
          </cell>
          <cell r="U58" t="str">
            <v/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9500000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T58">
            <v>9500000</v>
          </cell>
          <cell r="BU58">
            <v>0</v>
          </cell>
          <cell r="BV58">
            <v>9.5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9.5</v>
          </cell>
          <cell r="CD58">
            <v>9.5</v>
          </cell>
          <cell r="CE58">
            <v>9.5</v>
          </cell>
          <cell r="CF58">
            <v>9.5</v>
          </cell>
          <cell r="CG58">
            <v>9.5</v>
          </cell>
          <cell r="CH58">
            <v>9.5</v>
          </cell>
          <cell r="CI58">
            <v>9.5</v>
          </cell>
        </row>
        <row r="59">
          <cell r="A59" t="str">
            <v>LPL</v>
          </cell>
          <cell r="B59">
            <v>41</v>
          </cell>
          <cell r="E59" t="str">
            <v>ЛИГ</v>
          </cell>
          <cell r="F59">
            <v>37782</v>
          </cell>
          <cell r="G59" t="str">
            <v>in currency units</v>
          </cell>
          <cell r="H59" t="str">
            <v>Oth</v>
          </cell>
          <cell r="I59" t="str">
            <v>b</v>
          </cell>
          <cell r="J59" t="str">
            <v>Credit Suisse</v>
          </cell>
          <cell r="L59">
            <v>37757</v>
          </cell>
          <cell r="M59">
            <v>37776</v>
          </cell>
          <cell r="P59" t="str">
            <v>USD</v>
          </cell>
          <cell r="Q59">
            <v>1726000</v>
          </cell>
          <cell r="R59" t="str">
            <v>loan</v>
          </cell>
          <cell r="U59" t="str">
            <v/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1726000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T59">
            <v>1726000</v>
          </cell>
          <cell r="BU59">
            <v>0</v>
          </cell>
          <cell r="BV59">
            <v>1.726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1.726</v>
          </cell>
          <cell r="CD59">
            <v>1.726</v>
          </cell>
          <cell r="CE59">
            <v>1.726</v>
          </cell>
          <cell r="CF59">
            <v>1.726</v>
          </cell>
          <cell r="CG59">
            <v>1.726</v>
          </cell>
          <cell r="CH59">
            <v>1.726</v>
          </cell>
          <cell r="CI59">
            <v>1.726</v>
          </cell>
        </row>
        <row r="60">
          <cell r="A60" t="str">
            <v>LPL</v>
          </cell>
          <cell r="B60">
            <v>41</v>
          </cell>
          <cell r="E60" t="str">
            <v>ЛИГ</v>
          </cell>
          <cell r="F60">
            <v>37782</v>
          </cell>
          <cell r="G60" t="str">
            <v>in currency units</v>
          </cell>
          <cell r="H60" t="str">
            <v>Oth</v>
          </cell>
          <cell r="I60" t="str">
            <v>b</v>
          </cell>
          <cell r="J60" t="str">
            <v>Credit Suisse</v>
          </cell>
          <cell r="L60">
            <v>37762</v>
          </cell>
          <cell r="M60">
            <v>37784</v>
          </cell>
          <cell r="P60" t="str">
            <v>USD</v>
          </cell>
          <cell r="Q60">
            <v>1990000</v>
          </cell>
          <cell r="R60" t="str">
            <v>loan</v>
          </cell>
          <cell r="U60" t="str">
            <v/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1990000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T60">
            <v>1990000</v>
          </cell>
          <cell r="BU60">
            <v>0</v>
          </cell>
          <cell r="BV60">
            <v>1.99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1.99</v>
          </cell>
          <cell r="CD60">
            <v>1.99</v>
          </cell>
          <cell r="CE60">
            <v>1.99</v>
          </cell>
          <cell r="CF60">
            <v>1.99</v>
          </cell>
          <cell r="CG60">
            <v>1.99</v>
          </cell>
          <cell r="CH60">
            <v>1.99</v>
          </cell>
          <cell r="CI60">
            <v>1.99</v>
          </cell>
        </row>
        <row r="61">
          <cell r="A61" t="str">
            <v>LPL</v>
          </cell>
          <cell r="B61">
            <v>41</v>
          </cell>
          <cell r="E61" t="str">
            <v>ЛИГ</v>
          </cell>
          <cell r="F61">
            <v>37782</v>
          </cell>
          <cell r="G61" t="str">
            <v>in currency units</v>
          </cell>
          <cell r="H61" t="str">
            <v>Oth</v>
          </cell>
          <cell r="I61" t="str">
            <v>b</v>
          </cell>
          <cell r="J61" t="str">
            <v>Credit Suisse</v>
          </cell>
          <cell r="L61">
            <v>37769</v>
          </cell>
          <cell r="M61">
            <v>37792</v>
          </cell>
          <cell r="P61" t="str">
            <v>USD</v>
          </cell>
          <cell r="Q61">
            <v>1000000</v>
          </cell>
          <cell r="R61" t="str">
            <v>loan</v>
          </cell>
          <cell r="U61" t="str">
            <v/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1000000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T61">
            <v>1000000</v>
          </cell>
          <cell r="BU61">
            <v>0</v>
          </cell>
          <cell r="BV61">
            <v>1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1</v>
          </cell>
          <cell r="CD61">
            <v>1</v>
          </cell>
          <cell r="CE61">
            <v>1</v>
          </cell>
          <cell r="CF61">
            <v>1</v>
          </cell>
          <cell r="CG61">
            <v>1</v>
          </cell>
          <cell r="CH61">
            <v>1</v>
          </cell>
          <cell r="CI61">
            <v>1</v>
          </cell>
        </row>
        <row r="62">
          <cell r="A62" t="str">
            <v>LPL</v>
          </cell>
          <cell r="B62">
            <v>41</v>
          </cell>
          <cell r="E62" t="str">
            <v>ЛИГ</v>
          </cell>
          <cell r="F62">
            <v>37782</v>
          </cell>
          <cell r="G62" t="str">
            <v>in currency units</v>
          </cell>
          <cell r="H62" t="str">
            <v>Oth</v>
          </cell>
          <cell r="I62" t="str">
            <v>b</v>
          </cell>
          <cell r="J62" t="str">
            <v>Credit Suisse</v>
          </cell>
          <cell r="L62">
            <v>37764</v>
          </cell>
          <cell r="M62">
            <v>37796</v>
          </cell>
          <cell r="P62" t="str">
            <v>USD</v>
          </cell>
          <cell r="Q62">
            <v>13504000</v>
          </cell>
          <cell r="R62" t="str">
            <v>loan</v>
          </cell>
          <cell r="U62" t="str">
            <v/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13504000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T62">
            <v>13504000</v>
          </cell>
          <cell r="BU62">
            <v>0</v>
          </cell>
          <cell r="BV62">
            <v>13.504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13.504</v>
          </cell>
          <cell r="CD62">
            <v>13.504</v>
          </cell>
          <cell r="CE62">
            <v>13.504</v>
          </cell>
          <cell r="CF62">
            <v>13.504</v>
          </cell>
          <cell r="CG62">
            <v>13.504</v>
          </cell>
          <cell r="CH62">
            <v>13.504</v>
          </cell>
          <cell r="CI62">
            <v>13.504</v>
          </cell>
        </row>
        <row r="63">
          <cell r="A63" t="str">
            <v>LPL</v>
          </cell>
          <cell r="B63">
            <v>41</v>
          </cell>
          <cell r="E63" t="str">
            <v>ЛИГ</v>
          </cell>
          <cell r="F63">
            <v>37755</v>
          </cell>
          <cell r="G63" t="str">
            <v>in currency units</v>
          </cell>
          <cell r="H63" t="str">
            <v>Oth</v>
          </cell>
          <cell r="I63" t="str">
            <v>b</v>
          </cell>
          <cell r="J63" t="str">
            <v>Fortis</v>
          </cell>
          <cell r="L63">
            <v>37773</v>
          </cell>
          <cell r="M63">
            <v>37803</v>
          </cell>
          <cell r="P63" t="str">
            <v>USD</v>
          </cell>
          <cell r="Q63">
            <v>50000000</v>
          </cell>
          <cell r="R63" t="str">
            <v>currant account</v>
          </cell>
          <cell r="U63" t="str">
            <v/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12271515.539999999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T63">
            <v>12271515.539999999</v>
          </cell>
          <cell r="BU63">
            <v>0</v>
          </cell>
          <cell r="BV63">
            <v>12.271515539999999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12.271515539999999</v>
          </cell>
          <cell r="CD63">
            <v>12.271515539999999</v>
          </cell>
          <cell r="CE63">
            <v>12.271515539999999</v>
          </cell>
          <cell r="CF63">
            <v>12.271515539999999</v>
          </cell>
          <cell r="CG63">
            <v>12.271515539999999</v>
          </cell>
          <cell r="CH63">
            <v>12.271515539999999</v>
          </cell>
          <cell r="CI63">
            <v>12.271515539999999</v>
          </cell>
        </row>
        <row r="64">
          <cell r="A64" t="str">
            <v>LPL</v>
          </cell>
          <cell r="B64">
            <v>41</v>
          </cell>
          <cell r="E64" t="str">
            <v>ЛИГ</v>
          </cell>
          <cell r="F64">
            <v>37782</v>
          </cell>
          <cell r="G64" t="str">
            <v>in currency units</v>
          </cell>
          <cell r="H64" t="str">
            <v>Oth</v>
          </cell>
          <cell r="I64" t="str">
            <v>b</v>
          </cell>
          <cell r="J64" t="str">
            <v>HYPO</v>
          </cell>
          <cell r="L64">
            <v>37771</v>
          </cell>
          <cell r="M64">
            <v>37778</v>
          </cell>
          <cell r="P64" t="str">
            <v>USD</v>
          </cell>
          <cell r="Q64">
            <v>11000000</v>
          </cell>
          <cell r="R64" t="str">
            <v>loan</v>
          </cell>
          <cell r="U64" t="str">
            <v/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11000000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T64">
            <v>11000000</v>
          </cell>
          <cell r="BU64">
            <v>0</v>
          </cell>
          <cell r="BV64">
            <v>11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11</v>
          </cell>
          <cell r="CD64">
            <v>11</v>
          </cell>
          <cell r="CE64">
            <v>11</v>
          </cell>
          <cell r="CF64">
            <v>11</v>
          </cell>
          <cell r="CG64">
            <v>11</v>
          </cell>
          <cell r="CH64">
            <v>11</v>
          </cell>
          <cell r="CI64">
            <v>11</v>
          </cell>
        </row>
        <row r="65">
          <cell r="A65" t="str">
            <v>LPL</v>
          </cell>
          <cell r="B65">
            <v>41</v>
          </cell>
          <cell r="E65" t="str">
            <v>ЛИГ</v>
          </cell>
          <cell r="F65">
            <v>37782</v>
          </cell>
          <cell r="G65" t="str">
            <v>in currency units</v>
          </cell>
          <cell r="H65" t="str">
            <v>Oth</v>
          </cell>
          <cell r="I65" t="str">
            <v>b</v>
          </cell>
          <cell r="J65" t="str">
            <v>Rosbank</v>
          </cell>
          <cell r="L65">
            <v>37685</v>
          </cell>
          <cell r="M65">
            <v>37775</v>
          </cell>
          <cell r="P65" t="str">
            <v>USD</v>
          </cell>
          <cell r="Q65">
            <v>2000000</v>
          </cell>
          <cell r="R65" t="str">
            <v>loan</v>
          </cell>
          <cell r="U65" t="str">
            <v/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2000000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T65">
            <v>2000000</v>
          </cell>
          <cell r="BU65">
            <v>0</v>
          </cell>
          <cell r="BV65">
            <v>2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2</v>
          </cell>
          <cell r="CB65">
            <v>2</v>
          </cell>
          <cell r="CC65">
            <v>2</v>
          </cell>
          <cell r="CD65">
            <v>2</v>
          </cell>
          <cell r="CE65">
            <v>2</v>
          </cell>
          <cell r="CF65">
            <v>2</v>
          </cell>
          <cell r="CG65">
            <v>2</v>
          </cell>
          <cell r="CH65">
            <v>2</v>
          </cell>
          <cell r="CI65">
            <v>2</v>
          </cell>
        </row>
        <row r="66">
          <cell r="A66" t="str">
            <v xml:space="preserve">Lukinter Finance BV </v>
          </cell>
          <cell r="B66">
            <v>31</v>
          </cell>
          <cell r="C66">
            <v>572.87900000000002</v>
          </cell>
          <cell r="D66" t="str">
            <v xml:space="preserve"> n/a </v>
          </cell>
          <cell r="E66" t="str">
            <v>ЛИГ</v>
          </cell>
          <cell r="F66" t="str">
            <v>06/06/03</v>
          </cell>
          <cell r="G66" t="str">
            <v>in currency units</v>
          </cell>
          <cell r="H66" t="str">
            <v>S-1-2</v>
          </cell>
          <cell r="I66" t="str">
            <v>K</v>
          </cell>
          <cell r="J66" t="str">
            <v>PUBLIC</v>
          </cell>
          <cell r="K66" t="str">
            <v>N/A</v>
          </cell>
          <cell r="L66">
            <v>35556</v>
          </cell>
          <cell r="M66">
            <v>37382</v>
          </cell>
          <cell r="N66" t="str">
            <v>N/A</v>
          </cell>
          <cell r="O66">
            <v>35556</v>
          </cell>
          <cell r="P66" t="str">
            <v>USD</v>
          </cell>
          <cell r="Q66">
            <v>230000000</v>
          </cell>
          <cell r="R66" t="str">
            <v>Convertible Bonds</v>
          </cell>
          <cell r="S66" t="str">
            <v>General</v>
          </cell>
          <cell r="T66" t="str">
            <v>OAO LUKoil Shares &amp; Guarantee</v>
          </cell>
          <cell r="U66" t="str">
            <v>Yes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</row>
        <row r="67">
          <cell r="A67" t="str">
            <v xml:space="preserve">Lukinter Finance BV </v>
          </cell>
          <cell r="B67">
            <v>31</v>
          </cell>
          <cell r="C67">
            <v>572.87900000000002</v>
          </cell>
          <cell r="D67" t="str">
            <v xml:space="preserve"> n/a </v>
          </cell>
          <cell r="E67" t="str">
            <v>ЛИГ</v>
          </cell>
          <cell r="F67" t="str">
            <v>06/06/03</v>
          </cell>
          <cell r="G67" t="str">
            <v>in currency units</v>
          </cell>
          <cell r="H67" t="str">
            <v>S-1-2</v>
          </cell>
          <cell r="I67" t="str">
            <v>K</v>
          </cell>
          <cell r="J67" t="str">
            <v>PUBLIC</v>
          </cell>
          <cell r="K67" t="str">
            <v>N/A</v>
          </cell>
          <cell r="L67">
            <v>35737</v>
          </cell>
          <cell r="M67">
            <v>37928</v>
          </cell>
          <cell r="N67" t="str">
            <v>N/A</v>
          </cell>
          <cell r="O67">
            <v>35737</v>
          </cell>
          <cell r="P67" t="str">
            <v>USD</v>
          </cell>
          <cell r="Q67">
            <v>350000000</v>
          </cell>
          <cell r="R67" t="str">
            <v>Convertible Bonds</v>
          </cell>
          <cell r="S67" t="str">
            <v>General</v>
          </cell>
          <cell r="T67" t="str">
            <v>OAO LUKoil Shares &amp; Guarantee</v>
          </cell>
          <cell r="U67" t="str">
            <v>Yes</v>
          </cell>
          <cell r="V67">
            <v>313642000</v>
          </cell>
          <cell r="W67">
            <v>514551</v>
          </cell>
          <cell r="X67">
            <v>0</v>
          </cell>
          <cell r="Y67">
            <v>268000</v>
          </cell>
          <cell r="Z67">
            <v>0</v>
          </cell>
          <cell r="AA67">
            <v>0</v>
          </cell>
          <cell r="AB67">
            <v>0</v>
          </cell>
          <cell r="AC67">
            <v>268000</v>
          </cell>
          <cell r="AD67">
            <v>0</v>
          </cell>
          <cell r="AE67">
            <v>0</v>
          </cell>
          <cell r="AF67">
            <v>0</v>
          </cell>
          <cell r="AG67">
            <v>268000</v>
          </cell>
          <cell r="AH67">
            <v>0</v>
          </cell>
          <cell r="AI67">
            <v>0</v>
          </cell>
          <cell r="AJ67">
            <v>0</v>
          </cell>
          <cell r="AK67">
            <v>268000</v>
          </cell>
          <cell r="AL67">
            <v>25104000</v>
          </cell>
          <cell r="AM67">
            <v>0</v>
          </cell>
          <cell r="AN67">
            <v>0</v>
          </cell>
          <cell r="AO67">
            <v>268000</v>
          </cell>
          <cell r="AP67">
            <v>0</v>
          </cell>
          <cell r="AQ67">
            <v>1611000</v>
          </cell>
          <cell r="AR67">
            <v>0</v>
          </cell>
          <cell r="AS67">
            <v>268000</v>
          </cell>
          <cell r="AT67">
            <v>0</v>
          </cell>
          <cell r="AU67">
            <v>0</v>
          </cell>
          <cell r="AV67">
            <v>0</v>
          </cell>
          <cell r="AW67">
            <v>268000</v>
          </cell>
          <cell r="AX67">
            <v>0</v>
          </cell>
          <cell r="AY67">
            <v>0</v>
          </cell>
          <cell r="AZ67">
            <v>0</v>
          </cell>
          <cell r="BA67">
            <v>268000</v>
          </cell>
          <cell r="BB67">
            <v>0</v>
          </cell>
          <cell r="BC67">
            <v>0</v>
          </cell>
          <cell r="BD67">
            <v>0</v>
          </cell>
          <cell r="BE67">
            <v>268000</v>
          </cell>
          <cell r="BF67">
            <v>0</v>
          </cell>
          <cell r="BG67">
            <v>0</v>
          </cell>
          <cell r="BH67">
            <v>0</v>
          </cell>
          <cell r="BI67">
            <v>268000</v>
          </cell>
          <cell r="BJ67">
            <v>0</v>
          </cell>
          <cell r="BK67">
            <v>0</v>
          </cell>
          <cell r="BL67">
            <v>0</v>
          </cell>
          <cell r="BM67">
            <v>25000</v>
          </cell>
          <cell r="BN67">
            <v>288538000</v>
          </cell>
          <cell r="BO67">
            <v>1586000</v>
          </cell>
          <cell r="BP67">
            <v>0</v>
          </cell>
          <cell r="BQ67">
            <v>0</v>
          </cell>
          <cell r="BR67">
            <v>0</v>
          </cell>
          <cell r="BT67">
            <v>0</v>
          </cell>
          <cell r="BU67">
            <v>22551</v>
          </cell>
          <cell r="BV67">
            <v>0</v>
          </cell>
          <cell r="BW67">
            <v>3.1970000000000001</v>
          </cell>
          <cell r="BX67">
            <v>313.642</v>
          </cell>
          <cell r="BY67">
            <v>313.642</v>
          </cell>
          <cell r="BZ67">
            <v>313.642</v>
          </cell>
          <cell r="CA67">
            <v>313.642</v>
          </cell>
          <cell r="CB67">
            <v>288.53800000000001</v>
          </cell>
          <cell r="CC67">
            <v>288.53800000000001</v>
          </cell>
          <cell r="CD67">
            <v>288.53800000000001</v>
          </cell>
          <cell r="CE67">
            <v>288.53800000000001</v>
          </cell>
          <cell r="CF67">
            <v>288.53800000000001</v>
          </cell>
          <cell r="CG67">
            <v>288.53800000000001</v>
          </cell>
          <cell r="CH67">
            <v>288.53800000000001</v>
          </cell>
          <cell r="CI67">
            <v>0</v>
          </cell>
        </row>
        <row r="68">
          <cell r="A68" t="str">
            <v xml:space="preserve">Lukinter Finance BV </v>
          </cell>
          <cell r="B68">
            <v>31</v>
          </cell>
          <cell r="C68">
            <v>572.87900000000002</v>
          </cell>
          <cell r="D68" t="str">
            <v xml:space="preserve"> n/a </v>
          </cell>
          <cell r="E68" t="str">
            <v>ЛИГ</v>
          </cell>
          <cell r="F68" t="str">
            <v>06/06/03</v>
          </cell>
          <cell r="G68" t="str">
            <v>in currency units</v>
          </cell>
          <cell r="H68" t="str">
            <v>S-1-2</v>
          </cell>
          <cell r="I68" t="str">
            <v>K</v>
          </cell>
          <cell r="J68" t="str">
            <v>PUBLIC</v>
          </cell>
          <cell r="K68" t="str">
            <v>N/A</v>
          </cell>
          <cell r="L68">
            <v>37589</v>
          </cell>
          <cell r="M68">
            <v>39415</v>
          </cell>
          <cell r="N68" t="str">
            <v>N/A</v>
          </cell>
          <cell r="O68">
            <v>37589</v>
          </cell>
          <cell r="P68" t="str">
            <v>USD</v>
          </cell>
          <cell r="Q68">
            <v>350000000</v>
          </cell>
          <cell r="R68" t="str">
            <v>Convertible Bonds</v>
          </cell>
          <cell r="S68" t="str">
            <v>General</v>
          </cell>
          <cell r="T68" t="str">
            <v>OAO LUKoil Shares &amp; Guarantee</v>
          </cell>
          <cell r="U68" t="str">
            <v>Yes</v>
          </cell>
          <cell r="V68">
            <v>350000000</v>
          </cell>
          <cell r="W68">
            <v>1073973</v>
          </cell>
          <cell r="X68">
            <v>0</v>
          </cell>
          <cell r="Y68">
            <v>1020833</v>
          </cell>
          <cell r="Z68">
            <v>0</v>
          </cell>
          <cell r="AA68">
            <v>0</v>
          </cell>
          <cell r="AB68">
            <v>0</v>
          </cell>
          <cell r="AC68">
            <v>1020833</v>
          </cell>
          <cell r="AD68">
            <v>0</v>
          </cell>
          <cell r="AE68">
            <v>0</v>
          </cell>
          <cell r="AF68">
            <v>0</v>
          </cell>
          <cell r="AG68">
            <v>1020833</v>
          </cell>
          <cell r="AH68">
            <v>0</v>
          </cell>
          <cell r="AI68">
            <v>0</v>
          </cell>
          <cell r="AJ68">
            <v>0</v>
          </cell>
          <cell r="AK68">
            <v>1020833</v>
          </cell>
          <cell r="AL68">
            <v>0</v>
          </cell>
          <cell r="AM68">
            <v>0</v>
          </cell>
          <cell r="AN68">
            <v>0</v>
          </cell>
          <cell r="AO68">
            <v>1020833</v>
          </cell>
          <cell r="AP68">
            <v>0</v>
          </cell>
          <cell r="AQ68">
            <v>6125000</v>
          </cell>
          <cell r="AR68">
            <v>0</v>
          </cell>
          <cell r="AS68">
            <v>1020833</v>
          </cell>
          <cell r="AT68">
            <v>0</v>
          </cell>
          <cell r="AU68">
            <v>0</v>
          </cell>
          <cell r="AV68">
            <v>0</v>
          </cell>
          <cell r="AW68">
            <v>1020833</v>
          </cell>
          <cell r="AX68">
            <v>0</v>
          </cell>
          <cell r="AY68">
            <v>0</v>
          </cell>
          <cell r="AZ68">
            <v>0</v>
          </cell>
          <cell r="BA68">
            <v>1020833</v>
          </cell>
          <cell r="BB68">
            <v>0</v>
          </cell>
          <cell r="BC68">
            <v>0</v>
          </cell>
          <cell r="BD68">
            <v>0</v>
          </cell>
          <cell r="BE68">
            <v>1020833</v>
          </cell>
          <cell r="BF68">
            <v>0</v>
          </cell>
          <cell r="BG68">
            <v>0</v>
          </cell>
          <cell r="BH68">
            <v>0</v>
          </cell>
          <cell r="BI68">
            <v>1020833</v>
          </cell>
          <cell r="BJ68">
            <v>0</v>
          </cell>
          <cell r="BK68">
            <v>0</v>
          </cell>
          <cell r="BL68">
            <v>0</v>
          </cell>
          <cell r="BM68">
            <v>1020833</v>
          </cell>
          <cell r="BN68">
            <v>0</v>
          </cell>
          <cell r="BO68">
            <v>6125000</v>
          </cell>
          <cell r="BP68">
            <v>0</v>
          </cell>
          <cell r="BQ68">
            <v>1020833</v>
          </cell>
          <cell r="BR68">
            <v>0</v>
          </cell>
          <cell r="BT68">
            <v>350000000</v>
          </cell>
          <cell r="BU68">
            <v>1073969</v>
          </cell>
          <cell r="BV68">
            <v>350</v>
          </cell>
          <cell r="BW68">
            <v>12.25</v>
          </cell>
          <cell r="BX68">
            <v>350</v>
          </cell>
          <cell r="BY68">
            <v>350</v>
          </cell>
          <cell r="BZ68">
            <v>350</v>
          </cell>
          <cell r="CA68">
            <v>350</v>
          </cell>
          <cell r="CB68">
            <v>350</v>
          </cell>
          <cell r="CC68">
            <v>350</v>
          </cell>
          <cell r="CD68">
            <v>350</v>
          </cell>
          <cell r="CE68">
            <v>350</v>
          </cell>
          <cell r="CF68">
            <v>350</v>
          </cell>
          <cell r="CG68">
            <v>350</v>
          </cell>
          <cell r="CH68">
            <v>350</v>
          </cell>
          <cell r="CI68">
            <v>350</v>
          </cell>
        </row>
        <row r="69">
          <cell r="A69" t="str">
            <v>Lukoil Asia Pacific</v>
          </cell>
          <cell r="B69">
            <v>65</v>
          </cell>
          <cell r="C69" t="str">
            <v>199803255H</v>
          </cell>
          <cell r="D69" t="str">
            <v>d</v>
          </cell>
          <cell r="E69" t="str">
            <v>ЛИГ</v>
          </cell>
          <cell r="F69">
            <v>37755</v>
          </cell>
          <cell r="G69" t="str">
            <v>USD</v>
          </cell>
          <cell r="H69" t="str">
            <v>K2</v>
          </cell>
          <cell r="I69" t="str">
            <v>B</v>
          </cell>
          <cell r="J69" t="str">
            <v>ING Bank</v>
          </cell>
          <cell r="L69">
            <v>37607</v>
          </cell>
          <cell r="M69">
            <v>37642</v>
          </cell>
          <cell r="O69">
            <v>37607</v>
          </cell>
          <cell r="P69" t="str">
            <v>USD</v>
          </cell>
          <cell r="Q69">
            <v>490000</v>
          </cell>
          <cell r="S69" t="str">
            <v>Trust Receipt</v>
          </cell>
          <cell r="T69" t="str">
            <v>nil</v>
          </cell>
          <cell r="U69" t="str">
            <v>no</v>
          </cell>
          <cell r="V69">
            <v>490000</v>
          </cell>
          <cell r="W69">
            <v>2.4375000000000001E-2</v>
          </cell>
          <cell r="X69">
            <v>0</v>
          </cell>
          <cell r="Y69">
            <v>0</v>
          </cell>
          <cell r="Z69">
            <v>490000</v>
          </cell>
          <cell r="AA69">
            <v>2.4375000000000001E-2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2.4375000000000002E-8</v>
          </cell>
          <cell r="BX69">
            <v>0.49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</row>
        <row r="70">
          <cell r="A70" t="str">
            <v>Lukoil Asia Pacific</v>
          </cell>
          <cell r="B70">
            <v>65</v>
          </cell>
          <cell r="C70" t="str">
            <v>199803255H</v>
          </cell>
          <cell r="D70" t="str">
            <v>d</v>
          </cell>
          <cell r="E70" t="str">
            <v>ЛИГ</v>
          </cell>
          <cell r="F70">
            <v>37755</v>
          </cell>
          <cell r="G70" t="str">
            <v>USD</v>
          </cell>
          <cell r="H70" t="str">
            <v>K2</v>
          </cell>
          <cell r="I70" t="str">
            <v>B</v>
          </cell>
          <cell r="J70" t="str">
            <v>ING Bank</v>
          </cell>
          <cell r="L70">
            <v>37610</v>
          </cell>
          <cell r="M70">
            <v>37642</v>
          </cell>
          <cell r="O70">
            <v>37610</v>
          </cell>
          <cell r="P70" t="str">
            <v>USD</v>
          </cell>
          <cell r="Q70">
            <v>4600000</v>
          </cell>
          <cell r="S70" t="str">
            <v>Trust Receipt</v>
          </cell>
          <cell r="T70" t="str">
            <v>nil</v>
          </cell>
          <cell r="U70" t="str">
            <v>no</v>
          </cell>
          <cell r="V70">
            <v>4600000</v>
          </cell>
          <cell r="W70">
            <v>2.4375000000000001E-2</v>
          </cell>
          <cell r="X70">
            <v>0</v>
          </cell>
          <cell r="Y70">
            <v>0</v>
          </cell>
          <cell r="Z70">
            <v>4600000</v>
          </cell>
          <cell r="AA70">
            <v>2.4375000000000001E-2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2.4375000000000002E-8</v>
          </cell>
          <cell r="BX70">
            <v>4.5999999999999996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</row>
        <row r="71">
          <cell r="A71" t="str">
            <v>Lukoil Asia Pacific</v>
          </cell>
          <cell r="B71">
            <v>65</v>
          </cell>
          <cell r="C71" t="str">
            <v>199803255H</v>
          </cell>
          <cell r="D71" t="str">
            <v>d</v>
          </cell>
          <cell r="E71" t="str">
            <v>ЛИГ</v>
          </cell>
          <cell r="F71">
            <v>37755</v>
          </cell>
          <cell r="G71" t="str">
            <v>USD</v>
          </cell>
          <cell r="H71" t="str">
            <v>K2</v>
          </cell>
          <cell r="I71" t="str">
            <v>B</v>
          </cell>
          <cell r="J71" t="str">
            <v>ING Bank</v>
          </cell>
          <cell r="L71">
            <v>37613</v>
          </cell>
          <cell r="M71">
            <v>37642</v>
          </cell>
          <cell r="O71">
            <v>37613</v>
          </cell>
          <cell r="P71" t="str">
            <v>USD</v>
          </cell>
          <cell r="Q71">
            <v>1320000</v>
          </cell>
          <cell r="S71" t="str">
            <v>Trust Receipt</v>
          </cell>
          <cell r="T71" t="str">
            <v>nil</v>
          </cell>
          <cell r="U71" t="str">
            <v>no</v>
          </cell>
          <cell r="V71">
            <v>1320000</v>
          </cell>
          <cell r="W71">
            <v>2.4375000000000001E-2</v>
          </cell>
          <cell r="X71">
            <v>0</v>
          </cell>
          <cell r="Y71">
            <v>0</v>
          </cell>
          <cell r="Z71">
            <v>1320000</v>
          </cell>
          <cell r="AA71">
            <v>2.4375000000000001E-2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2.4375000000000002E-8</v>
          </cell>
          <cell r="BX71">
            <v>1.32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</row>
        <row r="72">
          <cell r="A72" t="str">
            <v>Lukoil Asia Pacific</v>
          </cell>
          <cell r="B72">
            <v>65</v>
          </cell>
          <cell r="C72" t="str">
            <v>199803255H</v>
          </cell>
          <cell r="D72" t="str">
            <v>d</v>
          </cell>
          <cell r="E72" t="str">
            <v>ЛИГ</v>
          </cell>
          <cell r="F72">
            <v>37755</v>
          </cell>
          <cell r="G72" t="str">
            <v>USD</v>
          </cell>
          <cell r="H72" t="str">
            <v>K2</v>
          </cell>
          <cell r="I72" t="str">
            <v>B</v>
          </cell>
          <cell r="J72" t="str">
            <v>ING Bank</v>
          </cell>
          <cell r="L72">
            <v>37685</v>
          </cell>
          <cell r="M72">
            <v>37725</v>
          </cell>
          <cell r="O72">
            <v>37685</v>
          </cell>
          <cell r="P72" t="str">
            <v>USD</v>
          </cell>
          <cell r="Q72">
            <v>690241.5</v>
          </cell>
          <cell r="S72" t="str">
            <v>Trust Receipt</v>
          </cell>
          <cell r="T72" t="str">
            <v>nil</v>
          </cell>
          <cell r="U72" t="str">
            <v>no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690241.5</v>
          </cell>
          <cell r="AG72">
            <v>2.375E-2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690241.5</v>
          </cell>
          <cell r="AM72">
            <v>2.375E-2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2.3750000000000001E-8</v>
          </cell>
          <cell r="BX72">
            <v>0</v>
          </cell>
          <cell r="BY72">
            <v>0</v>
          </cell>
          <cell r="BZ72">
            <v>0</v>
          </cell>
          <cell r="CA72">
            <v>0.69024149999999995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</row>
        <row r="73">
          <cell r="A73" t="str">
            <v>Lukoil Asia Pacific</v>
          </cell>
          <cell r="B73">
            <v>65</v>
          </cell>
          <cell r="C73" t="str">
            <v>199803255H</v>
          </cell>
          <cell r="D73" t="str">
            <v>d</v>
          </cell>
          <cell r="E73" t="str">
            <v>ЛИГ</v>
          </cell>
          <cell r="F73">
            <v>37755</v>
          </cell>
          <cell r="G73" t="str">
            <v>USD</v>
          </cell>
          <cell r="H73" t="str">
            <v>K2</v>
          </cell>
          <cell r="I73" t="str">
            <v>B</v>
          </cell>
          <cell r="J73" t="str">
            <v>ING Bank</v>
          </cell>
          <cell r="L73">
            <v>37694</v>
          </cell>
          <cell r="M73">
            <v>37725</v>
          </cell>
          <cell r="O73">
            <v>37694</v>
          </cell>
          <cell r="P73" t="str">
            <v>USD</v>
          </cell>
          <cell r="Q73">
            <v>8860000</v>
          </cell>
          <cell r="S73" t="str">
            <v>Trust Receipt</v>
          </cell>
          <cell r="T73" t="str">
            <v>nil</v>
          </cell>
          <cell r="U73" t="str">
            <v>no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8860000</v>
          </cell>
          <cell r="AG73">
            <v>2.3125E-2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8860000</v>
          </cell>
          <cell r="AM73">
            <v>2.3125E-2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2.3125E-8</v>
          </cell>
          <cell r="BX73">
            <v>0</v>
          </cell>
          <cell r="BY73">
            <v>0</v>
          </cell>
          <cell r="BZ73">
            <v>0</v>
          </cell>
          <cell r="CA73">
            <v>8.86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</row>
        <row r="74">
          <cell r="A74" t="str">
            <v>Lukoil Asia Pacific</v>
          </cell>
          <cell r="B74">
            <v>65</v>
          </cell>
          <cell r="C74" t="str">
            <v>199803255H</v>
          </cell>
          <cell r="D74" t="str">
            <v>d</v>
          </cell>
          <cell r="E74" t="str">
            <v>ЛИГ</v>
          </cell>
          <cell r="F74">
            <v>37755</v>
          </cell>
          <cell r="G74" t="str">
            <v>USD</v>
          </cell>
          <cell r="H74" t="str">
            <v>K2</v>
          </cell>
          <cell r="I74" t="str">
            <v>B</v>
          </cell>
          <cell r="J74" t="str">
            <v>Natexis Banques</v>
          </cell>
          <cell r="L74">
            <v>37645</v>
          </cell>
          <cell r="M74">
            <v>37683</v>
          </cell>
          <cell r="O74">
            <v>37645</v>
          </cell>
          <cell r="P74" t="str">
            <v>USD</v>
          </cell>
          <cell r="Q74">
            <v>600000</v>
          </cell>
          <cell r="S74" t="str">
            <v>Trust Receipt</v>
          </cell>
          <cell r="T74" t="str">
            <v>nil</v>
          </cell>
          <cell r="U74" t="str">
            <v>no</v>
          </cell>
          <cell r="V74">
            <v>0</v>
          </cell>
          <cell r="W74">
            <v>0</v>
          </cell>
          <cell r="X74">
            <v>600000</v>
          </cell>
          <cell r="Y74">
            <v>2.0899999999999998E-2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600000</v>
          </cell>
          <cell r="AI74">
            <v>2.0899999999999998E-2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2.0899999999999999E-8</v>
          </cell>
          <cell r="BX74">
            <v>0</v>
          </cell>
          <cell r="BY74">
            <v>0.6</v>
          </cell>
          <cell r="BZ74">
            <v>0.6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</row>
        <row r="75">
          <cell r="A75" t="str">
            <v>Lukoil Asia Pacific</v>
          </cell>
          <cell r="B75">
            <v>65</v>
          </cell>
          <cell r="C75" t="str">
            <v>199803255H</v>
          </cell>
          <cell r="D75" t="str">
            <v>d</v>
          </cell>
          <cell r="E75" t="str">
            <v>ЛИГ</v>
          </cell>
          <cell r="F75">
            <v>37755</v>
          </cell>
          <cell r="G75" t="str">
            <v>USD</v>
          </cell>
          <cell r="H75" t="str">
            <v>K2</v>
          </cell>
          <cell r="I75" t="str">
            <v>B</v>
          </cell>
          <cell r="J75" t="str">
            <v>Natexis Banques</v>
          </cell>
          <cell r="L75">
            <v>37652</v>
          </cell>
          <cell r="M75">
            <v>37683</v>
          </cell>
          <cell r="O75">
            <v>37652</v>
          </cell>
          <cell r="P75" t="str">
            <v>USD</v>
          </cell>
          <cell r="Q75">
            <v>6950000</v>
          </cell>
          <cell r="S75" t="str">
            <v>Trust Receipt</v>
          </cell>
          <cell r="T75" t="str">
            <v>nil</v>
          </cell>
          <cell r="U75" t="str">
            <v>no</v>
          </cell>
          <cell r="V75">
            <v>0</v>
          </cell>
          <cell r="W75">
            <v>0</v>
          </cell>
          <cell r="X75">
            <v>6950000</v>
          </cell>
          <cell r="Y75">
            <v>2.1000000000000001E-2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6950000</v>
          </cell>
          <cell r="AI75">
            <v>2.1000000000000001E-2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2.1000000000000003E-8</v>
          </cell>
          <cell r="BX75">
            <v>0</v>
          </cell>
          <cell r="BY75">
            <v>6.95</v>
          </cell>
          <cell r="BZ75">
            <v>6.95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</row>
        <row r="76">
          <cell r="A76" t="str">
            <v>Lukoil Asia Pacific</v>
          </cell>
          <cell r="B76">
            <v>65</v>
          </cell>
          <cell r="C76" t="str">
            <v>199803255H</v>
          </cell>
          <cell r="D76" t="str">
            <v>d</v>
          </cell>
          <cell r="E76" t="str">
            <v>ЛИГ</v>
          </cell>
          <cell r="F76">
            <v>37755</v>
          </cell>
          <cell r="G76" t="str">
            <v>USD</v>
          </cell>
          <cell r="H76" t="str">
            <v>K2</v>
          </cell>
          <cell r="I76" t="str">
            <v>B</v>
          </cell>
          <cell r="J76" t="str">
            <v>Natexis Banques</v>
          </cell>
          <cell r="L76">
            <v>37704</v>
          </cell>
          <cell r="M76">
            <v>37719</v>
          </cell>
          <cell r="O76">
            <v>37704</v>
          </cell>
          <cell r="P76" t="str">
            <v>USD</v>
          </cell>
          <cell r="Q76">
            <v>1040000</v>
          </cell>
          <cell r="S76" t="str">
            <v>Trust Receipt</v>
          </cell>
          <cell r="T76" t="str">
            <v>nil</v>
          </cell>
          <cell r="U76" t="str">
            <v>no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1040000</v>
          </cell>
          <cell r="AG76">
            <v>2.1100000000000001E-2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1040000</v>
          </cell>
          <cell r="AM76">
            <v>2.1100000000000001E-2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2.11E-8</v>
          </cell>
          <cell r="BX76">
            <v>0</v>
          </cell>
          <cell r="BY76">
            <v>0</v>
          </cell>
          <cell r="BZ76">
            <v>0</v>
          </cell>
          <cell r="CA76">
            <v>1.04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</row>
        <row r="77">
          <cell r="A77" t="str">
            <v>Lukoil Asia Pacific</v>
          </cell>
          <cell r="B77">
            <v>65</v>
          </cell>
          <cell r="C77" t="str">
            <v>199803255H</v>
          </cell>
          <cell r="D77" t="str">
            <v>d</v>
          </cell>
          <cell r="E77" t="str">
            <v>ЛИГ</v>
          </cell>
          <cell r="F77">
            <v>37755</v>
          </cell>
          <cell r="G77" t="str">
            <v>USD</v>
          </cell>
          <cell r="H77" t="str">
            <v>K2</v>
          </cell>
          <cell r="I77" t="str">
            <v>B</v>
          </cell>
          <cell r="J77" t="str">
            <v>Natexis Banques</v>
          </cell>
          <cell r="L77">
            <v>37711</v>
          </cell>
          <cell r="M77">
            <v>37725</v>
          </cell>
          <cell r="O77">
            <v>37711</v>
          </cell>
          <cell r="P77" t="str">
            <v>USD</v>
          </cell>
          <cell r="Q77">
            <v>950000</v>
          </cell>
          <cell r="S77" t="str">
            <v>Trust Receipt</v>
          </cell>
          <cell r="T77" t="str">
            <v>nil</v>
          </cell>
          <cell r="U77" t="str">
            <v>no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950000</v>
          </cell>
          <cell r="AG77">
            <v>2.1100000000000001E-2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950000</v>
          </cell>
          <cell r="AM77">
            <v>2.1100000000000001E-2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2.11E-8</v>
          </cell>
          <cell r="BX77">
            <v>0</v>
          </cell>
          <cell r="BY77">
            <v>0</v>
          </cell>
          <cell r="BZ77">
            <v>0</v>
          </cell>
          <cell r="CA77">
            <v>0.95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</row>
        <row r="78">
          <cell r="A78" t="str">
            <v>Lukoil Asia Pacific</v>
          </cell>
          <cell r="B78">
            <v>65</v>
          </cell>
          <cell r="C78" t="str">
            <v>199803255H</v>
          </cell>
          <cell r="D78" t="str">
            <v>d</v>
          </cell>
          <cell r="E78" t="str">
            <v>ЛИГ</v>
          </cell>
          <cell r="F78">
            <v>37755</v>
          </cell>
          <cell r="G78" t="str">
            <v>USD</v>
          </cell>
          <cell r="H78" t="str">
            <v>K2</v>
          </cell>
          <cell r="I78" t="str">
            <v>B</v>
          </cell>
          <cell r="J78" t="str">
            <v>Natexis Banques</v>
          </cell>
          <cell r="L78">
            <v>37718</v>
          </cell>
          <cell r="M78">
            <v>37732</v>
          </cell>
          <cell r="O78">
            <v>37806</v>
          </cell>
          <cell r="P78" t="str">
            <v>USD</v>
          </cell>
          <cell r="Q78">
            <v>950000</v>
          </cell>
          <cell r="S78" t="str">
            <v>Trust Receipt</v>
          </cell>
          <cell r="T78" t="str">
            <v>nil</v>
          </cell>
          <cell r="U78" t="str">
            <v>no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950000</v>
          </cell>
          <cell r="AK78">
            <v>2.1399999999999999E-2</v>
          </cell>
          <cell r="AL78">
            <v>950000</v>
          </cell>
          <cell r="AM78">
            <v>2.1399999999999999E-2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2.14E-8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</row>
        <row r="79">
          <cell r="A79" t="str">
            <v>Lukoil Asia Pacific</v>
          </cell>
          <cell r="B79">
            <v>65</v>
          </cell>
          <cell r="C79" t="str">
            <v>199803255H</v>
          </cell>
          <cell r="D79" t="str">
            <v>d</v>
          </cell>
          <cell r="E79" t="str">
            <v>ЛИГ</v>
          </cell>
          <cell r="F79">
            <v>37788</v>
          </cell>
          <cell r="G79" t="str">
            <v>EUR</v>
          </cell>
          <cell r="H79" t="str">
            <v>K2</v>
          </cell>
          <cell r="I79" t="str">
            <v>B</v>
          </cell>
          <cell r="J79" t="str">
            <v>Natexis Banques</v>
          </cell>
          <cell r="L79">
            <v>37750</v>
          </cell>
          <cell r="M79">
            <v>37833</v>
          </cell>
          <cell r="O79">
            <v>37750</v>
          </cell>
          <cell r="P79" t="str">
            <v>EUR</v>
          </cell>
          <cell r="Q79">
            <v>482684.89</v>
          </cell>
          <cell r="S79" t="str">
            <v>Trust Receipt</v>
          </cell>
          <cell r="T79" t="str">
            <v>nil</v>
          </cell>
          <cell r="U79" t="str">
            <v>no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482684.89</v>
          </cell>
          <cell r="AO79">
            <v>3.32E-2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T79">
            <v>482684.89</v>
          </cell>
          <cell r="BU79">
            <v>3.32E-2</v>
          </cell>
          <cell r="BV79">
            <v>0.52269930910146867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0.52269930910146867</v>
          </cell>
          <cell r="CD79">
            <v>0.52269930910146867</v>
          </cell>
          <cell r="CE79">
            <v>0.52269930910146867</v>
          </cell>
          <cell r="CF79">
            <v>0.52269930910146867</v>
          </cell>
          <cell r="CG79">
            <v>0.52269930910146867</v>
          </cell>
          <cell r="CH79">
            <v>0.52269930910146867</v>
          </cell>
          <cell r="CI79">
            <v>0.52269930910146867</v>
          </cell>
        </row>
        <row r="80">
          <cell r="A80" t="str">
            <v>Lukoil Asia Pacific</v>
          </cell>
          <cell r="B80">
            <v>65</v>
          </cell>
          <cell r="C80" t="str">
            <v>199803255H</v>
          </cell>
          <cell r="D80" t="str">
            <v>d</v>
          </cell>
          <cell r="E80" t="str">
            <v>ЛИГ</v>
          </cell>
          <cell r="F80">
            <v>37788</v>
          </cell>
          <cell r="G80" t="str">
            <v>USD</v>
          </cell>
          <cell r="H80" t="str">
            <v>K2</v>
          </cell>
          <cell r="I80" t="str">
            <v>B</v>
          </cell>
          <cell r="J80" t="str">
            <v>Natexis Banques</v>
          </cell>
          <cell r="L80">
            <v>37753</v>
          </cell>
          <cell r="M80">
            <v>37768</v>
          </cell>
          <cell r="O80">
            <v>37753</v>
          </cell>
          <cell r="P80" t="str">
            <v>USD</v>
          </cell>
          <cell r="Q80">
            <v>750000</v>
          </cell>
          <cell r="S80" t="str">
            <v>Trust Receipt</v>
          </cell>
          <cell r="T80" t="str">
            <v>nil</v>
          </cell>
          <cell r="U80" t="str">
            <v>no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750000</v>
          </cell>
          <cell r="AO80">
            <v>2.0899999999999998E-2</v>
          </cell>
          <cell r="AP80">
            <v>750000</v>
          </cell>
          <cell r="AQ80">
            <v>2.0899999999999998E-2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2.0899999999999999E-8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</row>
        <row r="81">
          <cell r="A81" t="str">
            <v>Lukoil Asia Pacific</v>
          </cell>
          <cell r="B81">
            <v>65</v>
          </cell>
          <cell r="C81" t="str">
            <v>199803255H</v>
          </cell>
          <cell r="D81" t="str">
            <v>d</v>
          </cell>
          <cell r="E81" t="str">
            <v>ЛИГ</v>
          </cell>
          <cell r="F81">
            <v>37788</v>
          </cell>
          <cell r="G81" t="str">
            <v>USD</v>
          </cell>
          <cell r="H81" t="str">
            <v>K2</v>
          </cell>
          <cell r="I81" t="str">
            <v>B</v>
          </cell>
          <cell r="J81" t="str">
            <v>Natexis Banques</v>
          </cell>
          <cell r="L81">
            <v>37768</v>
          </cell>
          <cell r="M81">
            <v>37781</v>
          </cell>
          <cell r="O81">
            <v>37768</v>
          </cell>
          <cell r="P81" t="str">
            <v>USD</v>
          </cell>
          <cell r="Q81">
            <v>800000</v>
          </cell>
          <cell r="S81" t="str">
            <v>Trust Receipt</v>
          </cell>
          <cell r="T81" t="str">
            <v>nil</v>
          </cell>
          <cell r="U81" t="str">
            <v>no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800000</v>
          </cell>
          <cell r="AO81">
            <v>2.0899999999999998E-2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T81">
            <v>800000</v>
          </cell>
          <cell r="BU81">
            <v>2.0899999999999998E-2</v>
          </cell>
          <cell r="BV81">
            <v>0.8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0.8</v>
          </cell>
          <cell r="CD81">
            <v>0.8</v>
          </cell>
          <cell r="CE81">
            <v>0.8</v>
          </cell>
          <cell r="CF81">
            <v>0.8</v>
          </cell>
          <cell r="CG81">
            <v>0.8</v>
          </cell>
          <cell r="CH81">
            <v>0.8</v>
          </cell>
          <cell r="CI81">
            <v>0.8</v>
          </cell>
        </row>
        <row r="82">
          <cell r="A82" t="str">
            <v>Lukoil Asia Pacific</v>
          </cell>
          <cell r="B82">
            <v>65</v>
          </cell>
          <cell r="C82" t="str">
            <v>199803255H</v>
          </cell>
          <cell r="D82" t="str">
            <v>d</v>
          </cell>
          <cell r="E82" t="str">
            <v>ЛИГ</v>
          </cell>
          <cell r="F82">
            <v>37788</v>
          </cell>
          <cell r="G82" t="str">
            <v>USD</v>
          </cell>
          <cell r="H82" t="str">
            <v>K2</v>
          </cell>
          <cell r="I82" t="str">
            <v>B</v>
          </cell>
          <cell r="J82" t="str">
            <v>Natexis Banques</v>
          </cell>
          <cell r="L82">
            <v>37755</v>
          </cell>
          <cell r="M82">
            <v>37795</v>
          </cell>
          <cell r="O82">
            <v>37755</v>
          </cell>
          <cell r="P82" t="str">
            <v>USD</v>
          </cell>
          <cell r="Q82">
            <v>18000000</v>
          </cell>
          <cell r="S82" t="str">
            <v>Trust Receipt</v>
          </cell>
          <cell r="T82" t="str">
            <v>nil</v>
          </cell>
          <cell r="U82" t="str">
            <v>no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18000000</v>
          </cell>
          <cell r="AO82">
            <v>2.1000000000000001E-2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T82">
            <v>18000000</v>
          </cell>
          <cell r="BU82">
            <v>2.1000000000000001E-2</v>
          </cell>
          <cell r="BV82">
            <v>18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18</v>
          </cell>
          <cell r="CD82">
            <v>18</v>
          </cell>
          <cell r="CE82">
            <v>18</v>
          </cell>
          <cell r="CF82">
            <v>18</v>
          </cell>
          <cell r="CG82">
            <v>18</v>
          </cell>
          <cell r="CH82">
            <v>18</v>
          </cell>
          <cell r="CI82">
            <v>18</v>
          </cell>
        </row>
        <row r="83">
          <cell r="A83" t="str">
            <v>LuKoil Baltija R</v>
          </cell>
          <cell r="B83" t="str">
            <v>+371</v>
          </cell>
          <cell r="C83">
            <v>313477</v>
          </cell>
          <cell r="E83" t="str">
            <v>ЛИГ</v>
          </cell>
          <cell r="F83" t="str">
            <v>10 04 2003</v>
          </cell>
          <cell r="G83" t="str">
            <v>USD</v>
          </cell>
          <cell r="H83" t="str">
            <v>K2</v>
          </cell>
          <cell r="I83" t="str">
            <v>Б</v>
          </cell>
          <cell r="J83" t="str">
            <v>Hansabanka</v>
          </cell>
          <cell r="K83" t="str">
            <v>371+000307476</v>
          </cell>
          <cell r="L83">
            <v>37719</v>
          </cell>
          <cell r="M83">
            <v>38077</v>
          </cell>
          <cell r="N83" t="str">
            <v>03-011720-KR</v>
          </cell>
          <cell r="O83">
            <v>37711</v>
          </cell>
          <cell r="P83" t="str">
            <v>USD</v>
          </cell>
          <cell r="Q83">
            <v>4000000</v>
          </cell>
          <cell r="R83" t="str">
            <v>кредитная линия увеличение оборотных средств</v>
          </cell>
          <cell r="S83" t="str">
            <v>увеличение оборотных средств</v>
          </cell>
          <cell r="T83" t="str">
            <v>основные средства</v>
          </cell>
          <cell r="V83">
            <v>0</v>
          </cell>
          <cell r="W83">
            <v>0</v>
          </cell>
          <cell r="AJ83">
            <v>4000000</v>
          </cell>
          <cell r="AK83">
            <v>7358.68</v>
          </cell>
          <cell r="AM83">
            <v>7358.68</v>
          </cell>
          <cell r="AO83">
            <v>7358.68</v>
          </cell>
          <cell r="AQ83">
            <v>7358.68</v>
          </cell>
          <cell r="AR83">
            <v>0</v>
          </cell>
          <cell r="AS83">
            <v>11533</v>
          </cell>
          <cell r="AU83">
            <v>11533</v>
          </cell>
          <cell r="AW83">
            <v>11533</v>
          </cell>
          <cell r="AY83">
            <v>11533</v>
          </cell>
          <cell r="BA83">
            <v>11533</v>
          </cell>
          <cell r="BC83">
            <v>11533</v>
          </cell>
          <cell r="BE83">
            <v>11533</v>
          </cell>
          <cell r="BG83">
            <v>11533</v>
          </cell>
          <cell r="BI83">
            <v>11533</v>
          </cell>
          <cell r="BK83">
            <v>11533</v>
          </cell>
          <cell r="BM83">
            <v>11533</v>
          </cell>
          <cell r="BO83">
            <v>11533</v>
          </cell>
          <cell r="BQ83">
            <v>11533</v>
          </cell>
          <cell r="BT83">
            <v>4000000</v>
          </cell>
          <cell r="BU83">
            <v>11533</v>
          </cell>
          <cell r="BV83">
            <v>4</v>
          </cell>
          <cell r="BW83">
            <v>8.3915359999999994E-2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4</v>
          </cell>
          <cell r="CC83">
            <v>4</v>
          </cell>
          <cell r="CD83">
            <v>4</v>
          </cell>
          <cell r="CE83">
            <v>4</v>
          </cell>
          <cell r="CF83">
            <v>4</v>
          </cell>
          <cell r="CG83">
            <v>4</v>
          </cell>
          <cell r="CH83">
            <v>4</v>
          </cell>
          <cell r="CI83">
            <v>4</v>
          </cell>
        </row>
        <row r="84">
          <cell r="A84" t="str">
            <v>LuKoil Baltija R</v>
          </cell>
          <cell r="B84" t="str">
            <v>+371</v>
          </cell>
          <cell r="C84">
            <v>313477</v>
          </cell>
          <cell r="E84" t="str">
            <v>ЛИГ</v>
          </cell>
          <cell r="F84" t="str">
            <v>10 04 2003</v>
          </cell>
          <cell r="G84" t="str">
            <v>USD</v>
          </cell>
          <cell r="H84" t="str">
            <v>K2</v>
          </cell>
          <cell r="I84" t="str">
            <v>Б</v>
          </cell>
          <cell r="J84" t="str">
            <v>Hansabanka</v>
          </cell>
          <cell r="K84" t="str">
            <v>371+000307476</v>
          </cell>
          <cell r="L84">
            <v>37720</v>
          </cell>
          <cell r="M84">
            <v>39569</v>
          </cell>
          <cell r="N84" t="str">
            <v>03-011722-IN</v>
          </cell>
          <cell r="O84">
            <v>37711</v>
          </cell>
          <cell r="P84" t="str">
            <v>USD</v>
          </cell>
          <cell r="Q84">
            <v>4000000</v>
          </cell>
          <cell r="R84" t="str">
            <v>разовый кредит</v>
          </cell>
          <cell r="S84" t="str">
            <v>увеличение оборотных средств</v>
          </cell>
          <cell r="T84" t="str">
            <v>основные средства</v>
          </cell>
          <cell r="V84">
            <v>0</v>
          </cell>
          <cell r="W84">
            <v>0</v>
          </cell>
          <cell r="AJ84">
            <v>4000000</v>
          </cell>
          <cell r="AK84">
            <v>8457.68</v>
          </cell>
          <cell r="AM84">
            <v>8457.68</v>
          </cell>
          <cell r="AO84">
            <v>8457.68</v>
          </cell>
          <cell r="AP84">
            <v>66666</v>
          </cell>
          <cell r="AQ84">
            <v>8457.68</v>
          </cell>
          <cell r="AR84">
            <v>0</v>
          </cell>
          <cell r="AS84">
            <v>66666</v>
          </cell>
          <cell r="AU84">
            <v>11533</v>
          </cell>
          <cell r="AV84">
            <v>66666</v>
          </cell>
          <cell r="AW84">
            <v>11533</v>
          </cell>
          <cell r="AY84">
            <v>11533</v>
          </cell>
          <cell r="AZ84">
            <v>66666</v>
          </cell>
          <cell r="BA84">
            <v>11533</v>
          </cell>
          <cell r="BC84">
            <v>11533</v>
          </cell>
          <cell r="BD84">
            <v>66666</v>
          </cell>
          <cell r="BE84">
            <v>11533</v>
          </cell>
          <cell r="BG84">
            <v>11533</v>
          </cell>
          <cell r="BH84">
            <v>66666</v>
          </cell>
          <cell r="BI84">
            <v>11533</v>
          </cell>
          <cell r="BJ84">
            <v>66666</v>
          </cell>
          <cell r="BK84">
            <v>11533</v>
          </cell>
          <cell r="BM84">
            <v>11533</v>
          </cell>
          <cell r="BN84">
            <v>66666</v>
          </cell>
          <cell r="BO84">
            <v>11533</v>
          </cell>
          <cell r="BQ84">
            <v>11533</v>
          </cell>
          <cell r="BR84">
            <v>66666</v>
          </cell>
          <cell r="BT84">
            <v>4000000</v>
          </cell>
          <cell r="BU84">
            <v>66665.999999999985</v>
          </cell>
          <cell r="BV84">
            <v>4</v>
          </cell>
          <cell r="BW84">
            <v>8.611336E-2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4</v>
          </cell>
          <cell r="CC84">
            <v>3.9333339999999999</v>
          </cell>
          <cell r="CD84">
            <v>3.9333339999999999</v>
          </cell>
          <cell r="CE84">
            <v>4</v>
          </cell>
          <cell r="CF84">
            <v>4.0666659999999997</v>
          </cell>
          <cell r="CG84">
            <v>4.1333320000000002</v>
          </cell>
          <cell r="CH84">
            <v>4.1333320000000002</v>
          </cell>
          <cell r="CI84">
            <v>4.0666659999999997</v>
          </cell>
        </row>
        <row r="85">
          <cell r="A85" t="str">
            <v>LUKoil Baltija R</v>
          </cell>
          <cell r="B85" t="str">
            <v>+371</v>
          </cell>
          <cell r="C85">
            <v>313477</v>
          </cell>
          <cell r="E85" t="str">
            <v>ЛИГ</v>
          </cell>
          <cell r="F85" t="str">
            <v>10 04 2003</v>
          </cell>
          <cell r="G85" t="str">
            <v>EUR</v>
          </cell>
          <cell r="H85" t="str">
            <v>К2</v>
          </cell>
          <cell r="I85" t="str">
            <v>Б</v>
          </cell>
          <cell r="J85" t="str">
            <v>Hansabanka</v>
          </cell>
          <cell r="K85" t="str">
            <v>371+000307476</v>
          </cell>
          <cell r="L85">
            <v>36657</v>
          </cell>
          <cell r="M85">
            <v>38467</v>
          </cell>
          <cell r="N85" t="str">
            <v>316CF00-484E/CP</v>
          </cell>
          <cell r="O85">
            <v>36641</v>
          </cell>
          <cell r="P85" t="str">
            <v>EUR</v>
          </cell>
          <cell r="Q85">
            <v>2100000</v>
          </cell>
          <cell r="R85" t="str">
            <v>разовый кредит</v>
          </cell>
          <cell r="S85" t="str">
            <v>стр-во 3-х АЗС в Екабпилсе,</v>
          </cell>
          <cell r="T85" t="str">
            <v>Выручка LUKoil Baltija R и основные средства</v>
          </cell>
          <cell r="V85">
            <v>1165499</v>
          </cell>
          <cell r="W85">
            <v>0</v>
          </cell>
          <cell r="Y85">
            <v>5382.22</v>
          </cell>
          <cell r="Z85">
            <v>42000</v>
          </cell>
          <cell r="AA85">
            <v>5382.22</v>
          </cell>
          <cell r="AC85">
            <v>5188.16</v>
          </cell>
          <cell r="AD85">
            <v>42000</v>
          </cell>
          <cell r="AE85">
            <v>5188.16</v>
          </cell>
          <cell r="AG85">
            <v>4511.08</v>
          </cell>
          <cell r="AH85">
            <v>42000</v>
          </cell>
          <cell r="AI85">
            <v>4511.08</v>
          </cell>
          <cell r="AK85">
            <v>4800.3500000000004</v>
          </cell>
          <cell r="AL85">
            <v>42000</v>
          </cell>
          <cell r="AM85">
            <v>4800.3500000000004</v>
          </cell>
          <cell r="AO85">
            <v>3903.8</v>
          </cell>
          <cell r="AP85">
            <v>42000</v>
          </cell>
          <cell r="AQ85">
            <v>3903.8</v>
          </cell>
          <cell r="AR85">
            <v>955499</v>
          </cell>
          <cell r="AS85">
            <v>4412.54</v>
          </cell>
          <cell r="AU85">
            <v>4412.54</v>
          </cell>
          <cell r="AV85">
            <v>42000</v>
          </cell>
          <cell r="AW85">
            <v>8082.4</v>
          </cell>
          <cell r="AY85">
            <v>4082.4</v>
          </cell>
          <cell r="AZ85">
            <v>42000</v>
          </cell>
          <cell r="BA85">
            <v>4024.42</v>
          </cell>
          <cell r="BC85">
            <v>4024.42</v>
          </cell>
          <cell r="BD85">
            <v>42000</v>
          </cell>
          <cell r="BE85">
            <v>3830.67</v>
          </cell>
          <cell r="BG85">
            <v>3830.67</v>
          </cell>
          <cell r="BH85">
            <v>42000</v>
          </cell>
          <cell r="BI85">
            <v>3519.3</v>
          </cell>
          <cell r="BJ85">
            <v>42000</v>
          </cell>
          <cell r="BK85">
            <v>3519.3</v>
          </cell>
          <cell r="BM85">
            <v>3442.55</v>
          </cell>
          <cell r="BN85">
            <v>42000</v>
          </cell>
          <cell r="BO85">
            <v>3442.55</v>
          </cell>
          <cell r="BQ85">
            <v>3144</v>
          </cell>
          <cell r="BR85">
            <v>42000</v>
          </cell>
          <cell r="BT85">
            <v>1952998</v>
          </cell>
          <cell r="BU85">
            <v>7144</v>
          </cell>
          <cell r="BV85">
            <v>2.1149008937830027</v>
          </cell>
          <cell r="BW85">
            <v>5.1001856477034813E-2</v>
          </cell>
          <cell r="BX85">
            <v>1.2621184849155993</v>
          </cell>
          <cell r="BY85">
            <v>1.2166366986880219</v>
          </cell>
          <cell r="BZ85">
            <v>1.1711549124604446</v>
          </cell>
          <cell r="CA85">
            <v>1.1256731262328672</v>
          </cell>
          <cell r="CB85">
            <v>1.08019134000529</v>
          </cell>
          <cell r="CC85">
            <v>1.0347095537777125</v>
          </cell>
          <cell r="CD85">
            <v>2.0694191075554249</v>
          </cell>
          <cell r="CE85">
            <v>2.1149008937830027</v>
          </cell>
          <cell r="CF85">
            <v>2.1603826800105801</v>
          </cell>
          <cell r="CG85">
            <v>2.205864466238157</v>
          </cell>
          <cell r="CH85">
            <v>2.205864466238157</v>
          </cell>
          <cell r="CI85">
            <v>2.1603826800105801</v>
          </cell>
        </row>
        <row r="86">
          <cell r="A86" t="str">
            <v>LUKoil Baltija R</v>
          </cell>
          <cell r="B86" t="str">
            <v>+371</v>
          </cell>
          <cell r="C86">
            <v>313477</v>
          </cell>
          <cell r="E86" t="str">
            <v>ЛИГ</v>
          </cell>
          <cell r="F86" t="str">
            <v>10 04 2003</v>
          </cell>
          <cell r="G86" t="str">
            <v>USD</v>
          </cell>
          <cell r="H86" t="str">
            <v>К2</v>
          </cell>
          <cell r="I86" t="str">
            <v>Б</v>
          </cell>
          <cell r="J86" t="str">
            <v>Latvijas Unibanka</v>
          </cell>
          <cell r="K86" t="str">
            <v>371+000315174</v>
          </cell>
          <cell r="L86">
            <v>37106</v>
          </cell>
          <cell r="M86">
            <v>38854</v>
          </cell>
          <cell r="N86" t="str">
            <v>AG01181</v>
          </cell>
          <cell r="O86">
            <v>37028</v>
          </cell>
          <cell r="P86" t="str">
            <v>USD</v>
          </cell>
          <cell r="Q86">
            <v>2900000</v>
          </cell>
          <cell r="R86" t="str">
            <v>разовый кредит</v>
          </cell>
          <cell r="S86" t="str">
            <v>реализация инвестиционного пректа</v>
          </cell>
          <cell r="T86" t="str">
            <v>основные средства</v>
          </cell>
          <cell r="V86">
            <v>2477083</v>
          </cell>
          <cell r="W86">
            <v>0</v>
          </cell>
          <cell r="Y86">
            <v>8361.6299999999992</v>
          </cell>
          <cell r="Z86">
            <v>60416.66</v>
          </cell>
          <cell r="AA86">
            <v>8361.6299999999992</v>
          </cell>
          <cell r="AC86">
            <v>8157.65</v>
          </cell>
          <cell r="AD86">
            <v>60416.66</v>
          </cell>
          <cell r="AE86">
            <v>8157.65</v>
          </cell>
          <cell r="AG86">
            <v>7037.24</v>
          </cell>
          <cell r="AH86">
            <v>60416.66</v>
          </cell>
          <cell r="AI86">
            <v>7037.24</v>
          </cell>
          <cell r="AK86">
            <v>7591.59</v>
          </cell>
          <cell r="AL86">
            <v>60416.66</v>
          </cell>
          <cell r="AM86">
            <v>7591.59</v>
          </cell>
          <cell r="AO86">
            <v>7630.08</v>
          </cell>
          <cell r="AP86">
            <v>60416.66</v>
          </cell>
          <cell r="AQ86">
            <v>7630.08</v>
          </cell>
          <cell r="AR86">
            <v>0</v>
          </cell>
          <cell r="AS86">
            <v>0</v>
          </cell>
          <cell r="AV86">
            <v>60416.66</v>
          </cell>
          <cell r="AZ86">
            <v>60416.66</v>
          </cell>
          <cell r="BD86">
            <v>60416.66</v>
          </cell>
          <cell r="BH86">
            <v>60416.66</v>
          </cell>
          <cell r="BJ86">
            <v>60416.66</v>
          </cell>
          <cell r="BN86">
            <v>60416.66</v>
          </cell>
          <cell r="BR86">
            <v>60416.66</v>
          </cell>
          <cell r="BT86">
            <v>2235416.36</v>
          </cell>
          <cell r="BU86">
            <v>0</v>
          </cell>
          <cell r="BV86">
            <v>2.2354163599999999</v>
          </cell>
          <cell r="BW86">
            <v>3.8778189999999997E-2</v>
          </cell>
          <cell r="BX86">
            <v>2.4770829999999999</v>
          </cell>
          <cell r="BY86">
            <v>2.4166663399999999</v>
          </cell>
          <cell r="BZ86">
            <v>2.3562496800000003</v>
          </cell>
          <cell r="CA86">
            <v>2.2958330199999999</v>
          </cell>
          <cell r="CB86">
            <v>2.2354163599999999</v>
          </cell>
          <cell r="CC86">
            <v>2.1749997000000003</v>
          </cell>
          <cell r="CD86">
            <v>2.1749997000000003</v>
          </cell>
          <cell r="CE86">
            <v>2.2354163600000003</v>
          </cell>
          <cell r="CF86">
            <v>2.2958330199999994</v>
          </cell>
          <cell r="CG86">
            <v>2.3562496799999999</v>
          </cell>
          <cell r="CH86">
            <v>2.3562496800000003</v>
          </cell>
          <cell r="CI86">
            <v>2.2958330199999999</v>
          </cell>
        </row>
        <row r="87">
          <cell r="A87" t="str">
            <v>LUKoil Baltija R</v>
          </cell>
          <cell r="B87" t="str">
            <v>+371</v>
          </cell>
          <cell r="C87">
            <v>313477</v>
          </cell>
          <cell r="E87" t="str">
            <v>ЛИГ</v>
          </cell>
          <cell r="F87" t="str">
            <v>10 04 2003</v>
          </cell>
          <cell r="G87" t="str">
            <v>LVL</v>
          </cell>
          <cell r="H87" t="str">
            <v>К2</v>
          </cell>
          <cell r="I87" t="str">
            <v>Б</v>
          </cell>
          <cell r="J87" t="str">
            <v>Latvijas Unibanka</v>
          </cell>
          <cell r="K87" t="str">
            <v>371+000315174</v>
          </cell>
          <cell r="L87">
            <v>37390</v>
          </cell>
          <cell r="M87">
            <v>37754</v>
          </cell>
          <cell r="N87" t="str">
            <v>AG01182</v>
          </cell>
          <cell r="O87">
            <v>37390</v>
          </cell>
          <cell r="P87" t="str">
            <v>LVL</v>
          </cell>
          <cell r="Q87">
            <v>626000</v>
          </cell>
          <cell r="R87" t="str">
            <v>кредитная линия</v>
          </cell>
          <cell r="S87" t="str">
            <v>увеличение оборотных средств</v>
          </cell>
          <cell r="T87" t="str">
            <v>основные средства</v>
          </cell>
          <cell r="V87">
            <v>626000</v>
          </cell>
          <cell r="W87">
            <v>0</v>
          </cell>
          <cell r="Y87">
            <v>2519.8200000000002</v>
          </cell>
          <cell r="AA87">
            <v>2519.8200000000002</v>
          </cell>
          <cell r="AC87">
            <v>2724.35</v>
          </cell>
          <cell r="AE87">
            <v>2724.35</v>
          </cell>
          <cell r="AG87">
            <v>2357.19</v>
          </cell>
          <cell r="AI87">
            <v>2357.19</v>
          </cell>
          <cell r="AK87">
            <v>2666.17</v>
          </cell>
          <cell r="AM87">
            <v>2666.17</v>
          </cell>
          <cell r="AO87">
            <v>2718.95</v>
          </cell>
          <cell r="AQ87">
            <v>2718.95</v>
          </cell>
          <cell r="AR87">
            <v>626000</v>
          </cell>
          <cell r="AS87">
            <v>0</v>
          </cell>
          <cell r="BT87">
            <v>1252000</v>
          </cell>
          <cell r="BU87">
            <v>0</v>
          </cell>
          <cell r="BV87">
            <v>2.1486453899127151</v>
          </cell>
          <cell r="BW87">
            <v>2.2287013085617952E-2</v>
          </cell>
          <cell r="BX87">
            <v>1.0743226949563576</v>
          </cell>
          <cell r="BY87">
            <v>1.0743226949563576</v>
          </cell>
          <cell r="BZ87">
            <v>1.0743226949563576</v>
          </cell>
          <cell r="CA87">
            <v>1.0743226949563576</v>
          </cell>
          <cell r="CB87">
            <v>1.0743226949563576</v>
          </cell>
          <cell r="CC87">
            <v>1.0743226949563576</v>
          </cell>
          <cell r="CD87">
            <v>2.1486453899127151</v>
          </cell>
          <cell r="CE87">
            <v>2.1486453899127151</v>
          </cell>
          <cell r="CF87">
            <v>2.1486453899127151</v>
          </cell>
          <cell r="CG87">
            <v>2.1486453899127151</v>
          </cell>
          <cell r="CH87">
            <v>2.1486453899127151</v>
          </cell>
          <cell r="CI87">
            <v>2.1486453899127151</v>
          </cell>
        </row>
        <row r="88">
          <cell r="A88" t="str">
            <v>LUKoil Baltija R</v>
          </cell>
          <cell r="B88" t="str">
            <v>+371</v>
          </cell>
          <cell r="C88">
            <v>313477</v>
          </cell>
          <cell r="E88" t="str">
            <v>ЛИГ</v>
          </cell>
          <cell r="F88" t="str">
            <v>10 04 2003</v>
          </cell>
          <cell r="G88" t="str">
            <v>USD</v>
          </cell>
          <cell r="H88" t="str">
            <v>К2</v>
          </cell>
          <cell r="I88" t="str">
            <v>Б</v>
          </cell>
          <cell r="J88" t="str">
            <v>Nordea banka</v>
          </cell>
          <cell r="K88" t="str">
            <v>371+000348676</v>
          </cell>
          <cell r="L88">
            <v>37293</v>
          </cell>
          <cell r="M88">
            <v>37986</v>
          </cell>
          <cell r="N88" t="str">
            <v>2001/295/OD</v>
          </cell>
          <cell r="O88">
            <v>37237</v>
          </cell>
          <cell r="P88" t="str">
            <v>USD</v>
          </cell>
          <cell r="Q88">
            <v>2000000</v>
          </cell>
          <cell r="R88" t="str">
            <v>овердрафт</v>
          </cell>
          <cell r="S88" t="str">
            <v>увеличение оборотных средств</v>
          </cell>
          <cell r="T88" t="str">
            <v>основные средства</v>
          </cell>
          <cell r="V88">
            <v>1998192</v>
          </cell>
          <cell r="W88">
            <v>0</v>
          </cell>
          <cell r="Y88">
            <v>5278.53</v>
          </cell>
          <cell r="AA88">
            <v>5278.53</v>
          </cell>
          <cell r="AC88">
            <v>4692.1899999999996</v>
          </cell>
          <cell r="AE88">
            <v>4692.1899999999996</v>
          </cell>
          <cell r="AG88">
            <v>5208.3999999999996</v>
          </cell>
          <cell r="AI88">
            <v>5208.3999999999996</v>
          </cell>
          <cell r="AK88">
            <v>4938.6899999999996</v>
          </cell>
          <cell r="AM88">
            <v>4938.6899999999996</v>
          </cell>
          <cell r="AO88">
            <v>4076.41</v>
          </cell>
          <cell r="AQ88">
            <v>4076.41</v>
          </cell>
          <cell r="AR88">
            <v>1998192</v>
          </cell>
          <cell r="AS88">
            <v>0</v>
          </cell>
          <cell r="BR88">
            <v>2000000</v>
          </cell>
          <cell r="BT88">
            <v>1996384</v>
          </cell>
          <cell r="BU88">
            <v>0</v>
          </cell>
          <cell r="BV88">
            <v>1.9963839999999999</v>
          </cell>
          <cell r="BW88">
            <v>2.4194219999999999E-2</v>
          </cell>
          <cell r="BX88">
            <v>1.998192</v>
          </cell>
          <cell r="BY88">
            <v>1.998192</v>
          </cell>
          <cell r="BZ88">
            <v>1.998192</v>
          </cell>
          <cell r="CA88">
            <v>1.998192</v>
          </cell>
          <cell r="CB88">
            <v>1.998192</v>
          </cell>
          <cell r="CC88">
            <v>1.998192</v>
          </cell>
          <cell r="CD88">
            <v>3.9963839999999999</v>
          </cell>
          <cell r="CE88">
            <v>3.9963839999999999</v>
          </cell>
          <cell r="CF88">
            <v>3.9963839999999999</v>
          </cell>
          <cell r="CG88">
            <v>3.9963839999999999</v>
          </cell>
          <cell r="CH88">
            <v>3.9963839999999999</v>
          </cell>
          <cell r="CI88">
            <v>3.9963839999999999</v>
          </cell>
        </row>
        <row r="89">
          <cell r="A89" t="str">
            <v>Lukoil Belgrade</v>
          </cell>
          <cell r="B89">
            <v>381</v>
          </cell>
          <cell r="C89">
            <v>100002014</v>
          </cell>
          <cell r="E89" t="str">
            <v>ЛИГ</v>
          </cell>
          <cell r="G89" t="str">
            <v>в единицах валюты</v>
          </cell>
          <cell r="H89" t="str">
            <v>K2</v>
          </cell>
          <cell r="I89" t="str">
            <v>B</v>
          </cell>
          <cell r="J89" t="str">
            <v>Vojvodjanska banka</v>
          </cell>
          <cell r="L89">
            <v>37580</v>
          </cell>
          <cell r="M89">
            <v>37711</v>
          </cell>
          <cell r="N89">
            <v>499</v>
          </cell>
          <cell r="O89">
            <v>37580</v>
          </cell>
          <cell r="P89" t="str">
            <v>YUM</v>
          </cell>
          <cell r="Q89">
            <v>400000000</v>
          </cell>
          <cell r="R89" t="str">
            <v>revolving line</v>
          </cell>
          <cell r="S89" t="str">
            <v>turnover capital</v>
          </cell>
          <cell r="T89" t="str">
            <v>stock-crude oil</v>
          </cell>
          <cell r="U89" t="str">
            <v>no</v>
          </cell>
          <cell r="V89">
            <v>221000000</v>
          </cell>
          <cell r="W89">
            <v>3096347.66</v>
          </cell>
          <cell r="X89">
            <v>0</v>
          </cell>
          <cell r="Y89">
            <v>1824823.9</v>
          </cell>
          <cell r="Z89">
            <v>121400000</v>
          </cell>
          <cell r="AA89">
            <v>3096347.66</v>
          </cell>
          <cell r="AB89">
            <v>0</v>
          </cell>
          <cell r="AC89">
            <v>577987.53</v>
          </cell>
          <cell r="AD89">
            <v>70000000</v>
          </cell>
          <cell r="AE89">
            <v>1824823.9</v>
          </cell>
          <cell r="AF89">
            <v>0</v>
          </cell>
          <cell r="AG89">
            <v>243908.8</v>
          </cell>
          <cell r="AH89">
            <v>29600000</v>
          </cell>
          <cell r="AI89">
            <v>577987.53</v>
          </cell>
          <cell r="AJ89">
            <v>0</v>
          </cell>
          <cell r="AK89">
            <v>0</v>
          </cell>
          <cell r="AL89">
            <v>0</v>
          </cell>
          <cell r="AM89">
            <v>243908.8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9.9197546929370856E-2</v>
          </cell>
          <cell r="BX89">
            <v>3.8172381541167812</v>
          </cell>
          <cell r="BY89">
            <v>1.7203480549775179</v>
          </cell>
          <cell r="BZ89">
            <v>0.51126809665998518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</row>
        <row r="90">
          <cell r="A90" t="str">
            <v>LUKOIL BENELUX</v>
          </cell>
          <cell r="B90">
            <v>31</v>
          </cell>
          <cell r="E90" t="str">
            <v>ЛИГ</v>
          </cell>
          <cell r="F90">
            <v>37755</v>
          </cell>
          <cell r="G90" t="str">
            <v>in currency units</v>
          </cell>
          <cell r="H90" t="str">
            <v>Oth</v>
          </cell>
          <cell r="I90" t="str">
            <v>b</v>
          </cell>
          <cell r="J90" t="str">
            <v>ABN AMRO</v>
          </cell>
          <cell r="L90">
            <v>37771</v>
          </cell>
          <cell r="M90">
            <v>37803</v>
          </cell>
          <cell r="P90" t="str">
            <v>USD</v>
          </cell>
          <cell r="Q90">
            <v>10000000</v>
          </cell>
          <cell r="R90" t="str">
            <v>currant account</v>
          </cell>
          <cell r="U90" t="str">
            <v/>
          </cell>
          <cell r="V90">
            <v>2319147.41</v>
          </cell>
          <cell r="W90">
            <v>0</v>
          </cell>
          <cell r="X90">
            <v>2684383.62</v>
          </cell>
          <cell r="Y90">
            <v>0</v>
          </cell>
          <cell r="Z90">
            <v>0</v>
          </cell>
          <cell r="AA90">
            <v>0</v>
          </cell>
          <cell r="AB90">
            <v>1541502.97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1762501.89</v>
          </cell>
          <cell r="AI90">
            <v>0</v>
          </cell>
          <cell r="AJ90">
            <v>0</v>
          </cell>
          <cell r="AK90">
            <v>0</v>
          </cell>
          <cell r="AL90">
            <v>1976896.11</v>
          </cell>
          <cell r="AM90">
            <v>0</v>
          </cell>
          <cell r="AN90">
            <v>0</v>
          </cell>
          <cell r="AO90">
            <v>0</v>
          </cell>
          <cell r="AP90">
            <v>220533.89999999944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T90">
            <v>2585102.1000000006</v>
          </cell>
          <cell r="BU90">
            <v>0</v>
          </cell>
          <cell r="BV90">
            <v>2.5851021000000007</v>
          </cell>
          <cell r="BW90">
            <v>0</v>
          </cell>
          <cell r="BX90">
            <v>2.3191474100000002</v>
          </cell>
          <cell r="BY90">
            <v>5.0035310300000004</v>
          </cell>
          <cell r="BZ90">
            <v>6.5450340000000002</v>
          </cell>
          <cell r="CA90">
            <v>4.78253211</v>
          </cell>
          <cell r="CB90">
            <v>2.8056359999999998</v>
          </cell>
          <cell r="CC90">
            <v>2.5851021000000007</v>
          </cell>
          <cell r="CD90">
            <v>2.5851021000000007</v>
          </cell>
          <cell r="CE90">
            <v>2.5851021000000007</v>
          </cell>
          <cell r="CF90">
            <v>2.5851021000000007</v>
          </cell>
          <cell r="CG90">
            <v>2.5851021000000007</v>
          </cell>
          <cell r="CH90">
            <v>2.5851021000000007</v>
          </cell>
          <cell r="CI90">
            <v>2.5851021000000007</v>
          </cell>
        </row>
        <row r="91">
          <cell r="A91" t="str">
            <v>LUKOIL BENELUX</v>
          </cell>
          <cell r="B91">
            <v>31</v>
          </cell>
          <cell r="E91" t="str">
            <v>ЛИГ</v>
          </cell>
          <cell r="F91">
            <v>37755</v>
          </cell>
          <cell r="G91" t="str">
            <v>in currency units</v>
          </cell>
          <cell r="H91" t="str">
            <v>Oth</v>
          </cell>
          <cell r="I91" t="str">
            <v>b</v>
          </cell>
          <cell r="J91" t="str">
            <v>Artesia</v>
          </cell>
          <cell r="L91">
            <v>37771</v>
          </cell>
          <cell r="M91">
            <v>37803</v>
          </cell>
          <cell r="P91" t="str">
            <v>USD</v>
          </cell>
          <cell r="Q91">
            <v>7000000</v>
          </cell>
          <cell r="R91" t="str">
            <v>currant account</v>
          </cell>
          <cell r="U91" t="str">
            <v/>
          </cell>
          <cell r="V91">
            <v>3006098.78</v>
          </cell>
          <cell r="W91">
            <v>0</v>
          </cell>
          <cell r="X91">
            <v>1646820.53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797097.31</v>
          </cell>
          <cell r="AE91">
            <v>0</v>
          </cell>
          <cell r="AF91">
            <v>2168783.15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3214431.15</v>
          </cell>
          <cell r="AM91">
            <v>0</v>
          </cell>
          <cell r="AN91">
            <v>0</v>
          </cell>
          <cell r="AO91">
            <v>0</v>
          </cell>
          <cell r="AP91">
            <v>1011677.43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T91">
            <v>1798496.5699999994</v>
          </cell>
          <cell r="BU91">
            <v>0</v>
          </cell>
          <cell r="BV91">
            <v>1.7984965699999993</v>
          </cell>
          <cell r="BW91">
            <v>0</v>
          </cell>
          <cell r="BX91">
            <v>3.0060987799999999</v>
          </cell>
          <cell r="BY91">
            <v>4.6529193099999997</v>
          </cell>
          <cell r="BZ91">
            <v>3.8558219999999994</v>
          </cell>
          <cell r="CA91">
            <v>6.0246051499999984</v>
          </cell>
          <cell r="CB91">
            <v>2.8101739999999991</v>
          </cell>
          <cell r="CC91">
            <v>1.7984965699999993</v>
          </cell>
          <cell r="CD91">
            <v>1.7984965699999993</v>
          </cell>
          <cell r="CE91">
            <v>1.7984965699999993</v>
          </cell>
          <cell r="CF91">
            <v>1.7984965699999993</v>
          </cell>
          <cell r="CG91">
            <v>1.7984965699999993</v>
          </cell>
          <cell r="CH91">
            <v>1.7984965699999993</v>
          </cell>
          <cell r="CI91">
            <v>1.7984965699999993</v>
          </cell>
        </row>
        <row r="92">
          <cell r="A92" t="str">
            <v>LUKOIL BENELUX</v>
          </cell>
          <cell r="B92">
            <v>31</v>
          </cell>
          <cell r="E92" t="str">
            <v>ЛИГ</v>
          </cell>
          <cell r="F92">
            <v>37755</v>
          </cell>
          <cell r="G92" t="str">
            <v>in currency units</v>
          </cell>
          <cell r="H92" t="str">
            <v>Oth</v>
          </cell>
          <cell r="I92" t="str">
            <v>b</v>
          </cell>
          <cell r="J92" t="str">
            <v>Fortis</v>
          </cell>
          <cell r="L92">
            <v>37771</v>
          </cell>
          <cell r="M92">
            <v>37803</v>
          </cell>
          <cell r="P92" t="str">
            <v>USD</v>
          </cell>
          <cell r="Q92">
            <v>10000000</v>
          </cell>
          <cell r="R92" t="str">
            <v>currant account</v>
          </cell>
          <cell r="U92" t="str">
            <v/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62712</v>
          </cell>
          <cell r="AK92">
            <v>0</v>
          </cell>
          <cell r="AL92">
            <v>0</v>
          </cell>
          <cell r="AM92">
            <v>0</v>
          </cell>
          <cell r="AN92">
            <v>1879041.01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T92">
            <v>1941753.01</v>
          </cell>
          <cell r="BU92">
            <v>0</v>
          </cell>
          <cell r="BV92">
            <v>1.94175301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6.2712000000000004E-2</v>
          </cell>
          <cell r="CC92">
            <v>1.94175301</v>
          </cell>
          <cell r="CD92">
            <v>1.94175301</v>
          </cell>
          <cell r="CE92">
            <v>1.94175301</v>
          </cell>
          <cell r="CF92">
            <v>1.94175301</v>
          </cell>
          <cell r="CG92">
            <v>1.94175301</v>
          </cell>
          <cell r="CH92">
            <v>1.94175301</v>
          </cell>
          <cell r="CI92">
            <v>1.94175301</v>
          </cell>
        </row>
        <row r="93">
          <cell r="A93" t="str">
            <v>LUKOIL Bulgaria EOOD</v>
          </cell>
          <cell r="B93">
            <v>359</v>
          </cell>
          <cell r="C93">
            <v>1223087155</v>
          </cell>
          <cell r="E93" t="str">
            <v>ЛИГ</v>
          </cell>
          <cell r="F93" t="str">
            <v>06.06.2003</v>
          </cell>
          <cell r="G93" t="str">
            <v>in currency units</v>
          </cell>
          <cell r="H93" t="str">
            <v>K2</v>
          </cell>
          <cell r="I93" t="str">
            <v>B</v>
          </cell>
          <cell r="J93" t="str">
            <v>UBB</v>
          </cell>
          <cell r="K93" t="str">
            <v>359+1224009980</v>
          </cell>
          <cell r="L93">
            <v>37228</v>
          </cell>
          <cell r="M93">
            <v>39197</v>
          </cell>
          <cell r="N93">
            <v>15</v>
          </cell>
          <cell r="O93" t="str">
            <v>23.10.2001</v>
          </cell>
          <cell r="P93" t="str">
            <v>EUR</v>
          </cell>
          <cell r="Q93">
            <v>18000000</v>
          </cell>
          <cell r="R93" t="str">
            <v>credit line</v>
          </cell>
          <cell r="S93" t="str">
            <v>investment purposes: construction of fuel stations</v>
          </cell>
          <cell r="T93" t="str">
            <v>assets: pledge of fixed assets - amount based on 143% of the principal</v>
          </cell>
          <cell r="U93" t="str">
            <v>no</v>
          </cell>
          <cell r="V93">
            <v>12373919</v>
          </cell>
          <cell r="W93">
            <v>0</v>
          </cell>
          <cell r="X93">
            <v>0</v>
          </cell>
          <cell r="Y93">
            <v>0</v>
          </cell>
          <cell r="Z93">
            <v>600000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206639.65</v>
          </cell>
          <cell r="AH93">
            <v>0</v>
          </cell>
          <cell r="AI93">
            <v>206639.65</v>
          </cell>
          <cell r="AJ93">
            <v>1343629</v>
          </cell>
          <cell r="AK93">
            <v>0</v>
          </cell>
          <cell r="AL93">
            <v>950000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1000000</v>
          </cell>
          <cell r="AS93">
            <v>240130</v>
          </cell>
          <cell r="AT93">
            <v>0</v>
          </cell>
          <cell r="AU93">
            <v>240130</v>
          </cell>
          <cell r="AV93">
            <v>1000000</v>
          </cell>
          <cell r="AW93">
            <v>0</v>
          </cell>
          <cell r="AX93">
            <v>950000</v>
          </cell>
          <cell r="AY93">
            <v>0</v>
          </cell>
          <cell r="AZ93">
            <v>1082452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273007</v>
          </cell>
          <cell r="BF93">
            <v>0</v>
          </cell>
          <cell r="BG93">
            <v>273007</v>
          </cell>
          <cell r="BH93">
            <v>0</v>
          </cell>
          <cell r="BI93">
            <v>0</v>
          </cell>
          <cell r="BJ93">
            <v>950000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255192</v>
          </cell>
          <cell r="BR93">
            <v>0</v>
          </cell>
          <cell r="BT93">
            <v>13350000</v>
          </cell>
          <cell r="BU93">
            <v>255192</v>
          </cell>
          <cell r="BV93">
            <v>14.456710622337084</v>
          </cell>
          <cell r="BW93">
            <v>0.77944589825956567</v>
          </cell>
          <cell r="BX93">
            <v>13.399712827508514</v>
          </cell>
          <cell r="BY93">
            <v>12.749973024257411</v>
          </cell>
          <cell r="BZ93">
            <v>12.749973024257411</v>
          </cell>
          <cell r="CA93">
            <v>12.749973024257411</v>
          </cell>
          <cell r="CB93">
            <v>13.176233739280626</v>
          </cell>
          <cell r="CC93">
            <v>13.176233739280626</v>
          </cell>
          <cell r="CD93">
            <v>14.259133411365802</v>
          </cell>
          <cell r="CE93">
            <v>15.342033083450975</v>
          </cell>
          <cell r="CF93">
            <v>15.485465310818002</v>
          </cell>
          <cell r="CG93">
            <v>15.485465310818002</v>
          </cell>
          <cell r="CH93">
            <v>14.456710622337084</v>
          </cell>
          <cell r="CI93">
            <v>14.456710622337084</v>
          </cell>
        </row>
        <row r="94">
          <cell r="A94" t="str">
            <v>LUKOIL Bulgaria EOOD</v>
          </cell>
          <cell r="B94">
            <v>359</v>
          </cell>
          <cell r="C94">
            <v>1223087155</v>
          </cell>
          <cell r="E94" t="str">
            <v>ЛИГ</v>
          </cell>
          <cell r="F94" t="str">
            <v>06.06.2003</v>
          </cell>
          <cell r="G94" t="str">
            <v>in currency units</v>
          </cell>
          <cell r="H94" t="str">
            <v>K2</v>
          </cell>
          <cell r="I94" t="str">
            <v>B</v>
          </cell>
          <cell r="J94" t="str">
            <v>UBB</v>
          </cell>
          <cell r="K94" t="str">
            <v>359+1224009980</v>
          </cell>
          <cell r="L94">
            <v>37630</v>
          </cell>
          <cell r="M94">
            <v>37975</v>
          </cell>
          <cell r="N94">
            <v>85</v>
          </cell>
          <cell r="O94" t="str">
            <v>20.12.2002</v>
          </cell>
          <cell r="P94" t="str">
            <v>USD</v>
          </cell>
          <cell r="Q94">
            <v>10000000</v>
          </cell>
          <cell r="R94" t="str">
            <v>overdraft</v>
          </cell>
          <cell r="S94" t="str">
            <v>working capital
financing</v>
          </cell>
          <cell r="T94" t="str">
            <v>others: guaranteed by trade 
receivables - amount based on 143% of the principal</v>
          </cell>
          <cell r="U94" t="str">
            <v>no</v>
          </cell>
          <cell r="V94">
            <v>0</v>
          </cell>
          <cell r="W94">
            <v>0</v>
          </cell>
          <cell r="X94">
            <v>13400000</v>
          </cell>
          <cell r="Y94">
            <v>28373.31</v>
          </cell>
          <cell r="Z94">
            <v>3400000</v>
          </cell>
          <cell r="AA94">
            <v>28373.31</v>
          </cell>
          <cell r="AB94">
            <v>303000</v>
          </cell>
          <cell r="AC94">
            <v>25934.82</v>
          </cell>
          <cell r="AD94">
            <v>303000</v>
          </cell>
          <cell r="AE94">
            <v>25934.82</v>
          </cell>
          <cell r="AF94">
            <v>0</v>
          </cell>
          <cell r="AG94">
            <v>26145.83</v>
          </cell>
          <cell r="AH94">
            <v>0</v>
          </cell>
          <cell r="AI94">
            <v>26145.83</v>
          </cell>
          <cell r="AJ94">
            <v>0</v>
          </cell>
          <cell r="AK94">
            <v>25257.59</v>
          </cell>
          <cell r="AL94">
            <v>0</v>
          </cell>
          <cell r="AM94">
            <v>25257.59</v>
          </cell>
          <cell r="AN94">
            <v>0</v>
          </cell>
          <cell r="AO94">
            <v>25958.33</v>
          </cell>
          <cell r="AP94">
            <v>0</v>
          </cell>
          <cell r="AQ94">
            <v>25958.33</v>
          </cell>
          <cell r="AR94">
            <v>0</v>
          </cell>
          <cell r="AS94">
            <v>25500</v>
          </cell>
          <cell r="AT94">
            <v>0</v>
          </cell>
          <cell r="AU94">
            <v>25500</v>
          </cell>
          <cell r="AV94">
            <v>0</v>
          </cell>
          <cell r="AW94">
            <v>25500</v>
          </cell>
          <cell r="AX94">
            <v>0</v>
          </cell>
          <cell r="AY94">
            <v>25500</v>
          </cell>
          <cell r="AZ94">
            <v>0</v>
          </cell>
          <cell r="BA94">
            <v>25500</v>
          </cell>
          <cell r="BB94">
            <v>0</v>
          </cell>
          <cell r="BC94">
            <v>25500</v>
          </cell>
          <cell r="BD94">
            <v>0</v>
          </cell>
          <cell r="BE94">
            <v>25500</v>
          </cell>
          <cell r="BF94">
            <v>0</v>
          </cell>
          <cell r="BG94">
            <v>25500</v>
          </cell>
          <cell r="BH94">
            <v>0</v>
          </cell>
          <cell r="BI94">
            <v>25500</v>
          </cell>
          <cell r="BJ94">
            <v>0</v>
          </cell>
          <cell r="BK94">
            <v>25500</v>
          </cell>
          <cell r="BL94">
            <v>0</v>
          </cell>
          <cell r="BM94">
            <v>25500</v>
          </cell>
          <cell r="BN94">
            <v>0</v>
          </cell>
          <cell r="BO94">
            <v>25500</v>
          </cell>
          <cell r="BP94">
            <v>0</v>
          </cell>
          <cell r="BQ94">
            <v>25500</v>
          </cell>
          <cell r="BR94">
            <v>10000000</v>
          </cell>
          <cell r="BT94">
            <v>0</v>
          </cell>
          <cell r="BU94">
            <v>25500</v>
          </cell>
          <cell r="BV94">
            <v>0</v>
          </cell>
          <cell r="BW94">
            <v>0.28466987999999999</v>
          </cell>
          <cell r="BX94">
            <v>0</v>
          </cell>
          <cell r="BY94">
            <v>10</v>
          </cell>
          <cell r="BZ94">
            <v>10</v>
          </cell>
          <cell r="CA94">
            <v>10</v>
          </cell>
          <cell r="CB94">
            <v>10</v>
          </cell>
          <cell r="CC94">
            <v>10</v>
          </cell>
          <cell r="CD94">
            <v>10</v>
          </cell>
          <cell r="CE94">
            <v>10</v>
          </cell>
          <cell r="CF94">
            <v>10</v>
          </cell>
          <cell r="CG94">
            <v>10</v>
          </cell>
          <cell r="CH94">
            <v>10</v>
          </cell>
          <cell r="CI94">
            <v>10</v>
          </cell>
        </row>
        <row r="95">
          <cell r="A95" t="str">
            <v>LUKoil Chemical BV</v>
          </cell>
          <cell r="B95">
            <v>31</v>
          </cell>
          <cell r="C95">
            <v>34155911</v>
          </cell>
          <cell r="D95" t="str">
            <v xml:space="preserve">  n/a   </v>
          </cell>
          <cell r="E95" t="str">
            <v>ЛИГ</v>
          </cell>
          <cell r="F95" t="str">
            <v>06/06/03</v>
          </cell>
          <cell r="G95" t="str">
            <v>in currency units</v>
          </cell>
          <cell r="H95" t="str">
            <v>K2</v>
          </cell>
          <cell r="I95" t="str">
            <v>B</v>
          </cell>
          <cell r="J95" t="str">
            <v>Parex Bank</v>
          </cell>
          <cell r="L95">
            <v>37287</v>
          </cell>
          <cell r="M95">
            <v>37988</v>
          </cell>
          <cell r="N95" t="str">
            <v>NK85/2001</v>
          </cell>
          <cell r="O95" t="str">
            <v>18/12/2001</v>
          </cell>
          <cell r="P95" t="str">
            <v>USD</v>
          </cell>
          <cell r="Q95">
            <v>2000000</v>
          </cell>
          <cell r="R95" t="str">
            <v>Loan</v>
          </cell>
          <cell r="U95" t="str">
            <v>NA</v>
          </cell>
          <cell r="V95">
            <v>2000000</v>
          </cell>
          <cell r="W95">
            <v>0</v>
          </cell>
          <cell r="X95">
            <v>0</v>
          </cell>
          <cell r="Y95">
            <v>444</v>
          </cell>
          <cell r="Z95">
            <v>2000000</v>
          </cell>
          <cell r="AA95">
            <v>444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4.44E-4</v>
          </cell>
          <cell r="BX95">
            <v>2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</row>
        <row r="96">
          <cell r="A96" t="str">
            <v>LUKoil Chemical BV</v>
          </cell>
          <cell r="B96">
            <v>31</v>
          </cell>
          <cell r="C96">
            <v>34155911</v>
          </cell>
          <cell r="D96" t="str">
            <v xml:space="preserve">  n/a   </v>
          </cell>
          <cell r="E96" t="str">
            <v>ЛИГ</v>
          </cell>
          <cell r="F96" t="str">
            <v>06/06/03</v>
          </cell>
          <cell r="G96" t="str">
            <v>in currency units</v>
          </cell>
          <cell r="H96" t="str">
            <v>K2</v>
          </cell>
          <cell r="I96" t="str">
            <v>B</v>
          </cell>
          <cell r="J96" t="str">
            <v>Parex Bank</v>
          </cell>
          <cell r="L96">
            <v>37499</v>
          </cell>
          <cell r="M96">
            <v>37988</v>
          </cell>
          <cell r="N96" t="str">
            <v>NK85/2001</v>
          </cell>
          <cell r="O96" t="str">
            <v>18/12/2001</v>
          </cell>
          <cell r="P96" t="str">
            <v>EUR</v>
          </cell>
          <cell r="Q96">
            <v>1000000</v>
          </cell>
          <cell r="R96" t="str">
            <v>Loan</v>
          </cell>
          <cell r="U96" t="str">
            <v>NA</v>
          </cell>
          <cell r="V96">
            <v>607220</v>
          </cell>
          <cell r="W96">
            <v>0</v>
          </cell>
          <cell r="X96">
            <v>0</v>
          </cell>
          <cell r="Y96">
            <v>135</v>
          </cell>
          <cell r="Z96">
            <v>607220</v>
          </cell>
          <cell r="AA96">
            <v>135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1.4619145573149862E-4</v>
          </cell>
          <cell r="BX96">
            <v>0.65755833888355997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</row>
        <row r="97">
          <cell r="A97" t="str">
            <v>Lukoil Downstream Romania</v>
          </cell>
          <cell r="B97">
            <v>40</v>
          </cell>
          <cell r="C97" t="str">
            <v>AR10547022</v>
          </cell>
          <cell r="E97" t="str">
            <v>ЛИГ</v>
          </cell>
          <cell r="F97">
            <v>37756</v>
          </cell>
          <cell r="G97" t="str">
            <v>in currency units</v>
          </cell>
          <cell r="H97" t="str">
            <v>K2</v>
          </cell>
          <cell r="I97" t="str">
            <v>C</v>
          </cell>
          <cell r="J97" t="str">
            <v>Confidence Holding B.V.</v>
          </cell>
          <cell r="K97" t="str">
            <v>31+Strawinskylaan 1431;1077XX Amsterdam (Holand)</v>
          </cell>
          <cell r="L97">
            <v>37316</v>
          </cell>
          <cell r="M97">
            <v>38412</v>
          </cell>
          <cell r="O97">
            <v>37316</v>
          </cell>
          <cell r="P97" t="str">
            <v>USD</v>
          </cell>
          <cell r="Q97">
            <v>2147460</v>
          </cell>
          <cell r="R97" t="str">
            <v>credit line</v>
          </cell>
          <cell r="S97" t="str">
            <v xml:space="preserve">facilitate to purchase of seven plots of land which on the existing gas station </v>
          </cell>
          <cell r="U97" t="str">
            <v/>
          </cell>
          <cell r="V97">
            <v>2147460</v>
          </cell>
          <cell r="W97">
            <v>170008.2</v>
          </cell>
          <cell r="X97">
            <v>0</v>
          </cell>
          <cell r="Y97">
            <v>18492.12</v>
          </cell>
          <cell r="Z97">
            <v>0</v>
          </cell>
          <cell r="AA97">
            <v>0</v>
          </cell>
          <cell r="AB97">
            <v>0</v>
          </cell>
          <cell r="AC97">
            <v>16702.560000000001</v>
          </cell>
          <cell r="AD97">
            <v>0</v>
          </cell>
          <cell r="AE97">
            <v>0</v>
          </cell>
          <cell r="AF97">
            <v>0</v>
          </cell>
          <cell r="AG97">
            <v>18492.12</v>
          </cell>
          <cell r="AH97">
            <v>0</v>
          </cell>
          <cell r="AI97">
            <v>170008.2</v>
          </cell>
          <cell r="AJ97">
            <v>0</v>
          </cell>
          <cell r="AK97">
            <v>18492</v>
          </cell>
          <cell r="AL97">
            <v>0</v>
          </cell>
          <cell r="AM97">
            <v>0</v>
          </cell>
          <cell r="AN97">
            <v>0</v>
          </cell>
          <cell r="AO97">
            <v>18492</v>
          </cell>
          <cell r="AP97">
            <v>0</v>
          </cell>
          <cell r="AQ97">
            <v>0</v>
          </cell>
          <cell r="AR97">
            <v>0</v>
          </cell>
          <cell r="AS97">
            <v>18492</v>
          </cell>
          <cell r="AT97">
            <v>0</v>
          </cell>
          <cell r="AU97">
            <v>109163</v>
          </cell>
          <cell r="AV97">
            <v>0</v>
          </cell>
          <cell r="AW97">
            <v>18492</v>
          </cell>
          <cell r="AX97">
            <v>0</v>
          </cell>
          <cell r="AY97">
            <v>0</v>
          </cell>
          <cell r="AZ97">
            <v>0</v>
          </cell>
          <cell r="BA97">
            <v>18492</v>
          </cell>
          <cell r="BB97">
            <v>0</v>
          </cell>
          <cell r="BC97">
            <v>0</v>
          </cell>
          <cell r="BD97">
            <v>0</v>
          </cell>
          <cell r="BE97">
            <v>18492</v>
          </cell>
          <cell r="BF97">
            <v>0</v>
          </cell>
          <cell r="BG97">
            <v>0</v>
          </cell>
          <cell r="BH97">
            <v>0</v>
          </cell>
          <cell r="BI97">
            <v>18492</v>
          </cell>
          <cell r="BJ97">
            <v>0</v>
          </cell>
          <cell r="BK97">
            <v>0</v>
          </cell>
          <cell r="BL97">
            <v>0</v>
          </cell>
          <cell r="BM97">
            <v>18492</v>
          </cell>
          <cell r="BN97">
            <v>0</v>
          </cell>
          <cell r="BO97">
            <v>0</v>
          </cell>
          <cell r="BP97">
            <v>0</v>
          </cell>
          <cell r="BQ97">
            <v>18492</v>
          </cell>
          <cell r="BR97">
            <v>0</v>
          </cell>
          <cell r="BT97">
            <v>2147460</v>
          </cell>
          <cell r="BU97">
            <v>110951.79999999999</v>
          </cell>
          <cell r="BV97">
            <v>2.1474600000000001</v>
          </cell>
          <cell r="BW97">
            <v>0.27917120000000001</v>
          </cell>
          <cell r="BX97">
            <v>2.1474600000000001</v>
          </cell>
          <cell r="BY97">
            <v>2.1474600000000001</v>
          </cell>
          <cell r="BZ97">
            <v>2.1474600000000001</v>
          </cell>
          <cell r="CA97">
            <v>2.1474600000000001</v>
          </cell>
          <cell r="CB97">
            <v>2.1474600000000001</v>
          </cell>
          <cell r="CC97">
            <v>2.1474600000000001</v>
          </cell>
          <cell r="CD97">
            <v>2.1474600000000001</v>
          </cell>
          <cell r="CE97">
            <v>2.1474600000000001</v>
          </cell>
          <cell r="CF97">
            <v>2.1474600000000001</v>
          </cell>
          <cell r="CG97">
            <v>2.1474600000000001</v>
          </cell>
          <cell r="CH97">
            <v>2.1474600000000001</v>
          </cell>
          <cell r="CI97">
            <v>2.1474600000000001</v>
          </cell>
        </row>
        <row r="98">
          <cell r="A98" t="str">
            <v>Lukoil Downstream Romania</v>
          </cell>
          <cell r="B98">
            <v>40</v>
          </cell>
          <cell r="C98" t="str">
            <v>AR10547022</v>
          </cell>
          <cell r="E98" t="str">
            <v>ЛИГ</v>
          </cell>
          <cell r="F98">
            <v>37756</v>
          </cell>
          <cell r="G98" t="str">
            <v>in currency units</v>
          </cell>
          <cell r="H98" t="str">
            <v>K2</v>
          </cell>
          <cell r="I98" t="str">
            <v>B</v>
          </cell>
          <cell r="J98" t="str">
            <v>ING Bank Bucharest</v>
          </cell>
          <cell r="K98" t="str">
            <v>40+71268Bucharest</v>
          </cell>
          <cell r="L98">
            <v>37642</v>
          </cell>
          <cell r="M98">
            <v>37986</v>
          </cell>
          <cell r="O98">
            <v>37417</v>
          </cell>
          <cell r="P98" t="str">
            <v>USD</v>
          </cell>
          <cell r="Q98">
            <v>14000000</v>
          </cell>
          <cell r="R98" t="str">
            <v>credit line</v>
          </cell>
          <cell r="S98" t="str">
            <v>working capital</v>
          </cell>
          <cell r="U98" t="str">
            <v/>
          </cell>
          <cell r="V98">
            <v>10000000</v>
          </cell>
          <cell r="W98">
            <v>17099</v>
          </cell>
          <cell r="X98">
            <v>14000000</v>
          </cell>
          <cell r="Y98">
            <v>11548</v>
          </cell>
          <cell r="Z98">
            <v>10000000</v>
          </cell>
          <cell r="AA98">
            <v>17099</v>
          </cell>
          <cell r="AB98">
            <v>0</v>
          </cell>
          <cell r="AC98">
            <v>32333</v>
          </cell>
          <cell r="AD98">
            <v>0</v>
          </cell>
          <cell r="AE98">
            <v>0</v>
          </cell>
          <cell r="AF98">
            <v>0</v>
          </cell>
          <cell r="AG98">
            <v>35798</v>
          </cell>
          <cell r="AH98">
            <v>0</v>
          </cell>
          <cell r="AI98">
            <v>0</v>
          </cell>
          <cell r="AJ98">
            <v>0</v>
          </cell>
          <cell r="AK98">
            <v>34643</v>
          </cell>
          <cell r="AL98">
            <v>0</v>
          </cell>
          <cell r="AM98">
            <v>0</v>
          </cell>
          <cell r="AN98">
            <v>0</v>
          </cell>
          <cell r="AO98">
            <v>35798</v>
          </cell>
          <cell r="AP98">
            <v>0</v>
          </cell>
          <cell r="AQ98">
            <v>0</v>
          </cell>
          <cell r="AR98">
            <v>0</v>
          </cell>
          <cell r="AS98">
            <v>34643</v>
          </cell>
          <cell r="AT98">
            <v>0</v>
          </cell>
          <cell r="AU98">
            <v>0</v>
          </cell>
          <cell r="AV98">
            <v>0</v>
          </cell>
          <cell r="AW98">
            <v>35798</v>
          </cell>
          <cell r="AX98">
            <v>0</v>
          </cell>
          <cell r="AY98">
            <v>0</v>
          </cell>
          <cell r="AZ98">
            <v>0</v>
          </cell>
          <cell r="BA98">
            <v>35798</v>
          </cell>
          <cell r="BB98">
            <v>0</v>
          </cell>
          <cell r="BC98">
            <v>0</v>
          </cell>
          <cell r="BD98">
            <v>0</v>
          </cell>
          <cell r="BE98">
            <v>34643</v>
          </cell>
          <cell r="BF98">
            <v>0</v>
          </cell>
          <cell r="BG98">
            <v>0</v>
          </cell>
          <cell r="BH98">
            <v>0</v>
          </cell>
          <cell r="BI98">
            <v>35798</v>
          </cell>
          <cell r="BJ98">
            <v>0</v>
          </cell>
          <cell r="BK98">
            <v>0</v>
          </cell>
          <cell r="BL98">
            <v>0</v>
          </cell>
          <cell r="BM98">
            <v>34643</v>
          </cell>
          <cell r="BN98">
            <v>0</v>
          </cell>
          <cell r="BO98">
            <v>0</v>
          </cell>
          <cell r="BP98">
            <v>0</v>
          </cell>
          <cell r="BQ98">
            <v>35798</v>
          </cell>
          <cell r="BR98">
            <v>14000000</v>
          </cell>
          <cell r="BT98">
            <v>0</v>
          </cell>
          <cell r="BU98">
            <v>397241</v>
          </cell>
          <cell r="BV98">
            <v>0</v>
          </cell>
          <cell r="BW98">
            <v>1.7099E-2</v>
          </cell>
          <cell r="BX98">
            <v>10</v>
          </cell>
          <cell r="BY98">
            <v>14</v>
          </cell>
          <cell r="BZ98">
            <v>14</v>
          </cell>
          <cell r="CA98">
            <v>14</v>
          </cell>
          <cell r="CB98">
            <v>14</v>
          </cell>
          <cell r="CC98">
            <v>14</v>
          </cell>
          <cell r="CD98">
            <v>14</v>
          </cell>
          <cell r="CE98">
            <v>14</v>
          </cell>
          <cell r="CF98">
            <v>14</v>
          </cell>
          <cell r="CG98">
            <v>14</v>
          </cell>
          <cell r="CH98">
            <v>14</v>
          </cell>
          <cell r="CI98">
            <v>14</v>
          </cell>
        </row>
        <row r="99">
          <cell r="A99" t="str">
            <v>LUKOIL NEFTOCHIM BOURGAS</v>
          </cell>
          <cell r="B99">
            <v>359</v>
          </cell>
          <cell r="C99">
            <v>1021010347</v>
          </cell>
          <cell r="E99" t="str">
            <v>ЛИГ</v>
          </cell>
          <cell r="F99" t="str">
            <v>15.06.2003</v>
          </cell>
          <cell r="G99" t="str">
            <v>in currency units</v>
          </cell>
          <cell r="H99" t="str">
            <v>K1</v>
          </cell>
          <cell r="I99" t="str">
            <v>C</v>
          </cell>
          <cell r="J99" t="str">
            <v>DFRR-Ministry of finance</v>
          </cell>
          <cell r="K99" t="str">
            <v>359+1220036126</v>
          </cell>
          <cell r="L99">
            <v>36465</v>
          </cell>
          <cell r="M99">
            <v>42004</v>
          </cell>
          <cell r="N99" t="str">
            <v>no number</v>
          </cell>
          <cell r="O99" t="str">
            <v>01.11.1999</v>
          </cell>
          <cell r="P99" t="str">
            <v>USD</v>
          </cell>
          <cell r="Q99">
            <v>28411884.989999998</v>
          </cell>
          <cell r="R99">
            <v>8.23</v>
          </cell>
          <cell r="S99" t="str">
            <v>single credit</v>
          </cell>
          <cell r="T99" t="str">
            <v xml:space="preserve">reconstruktion </v>
          </cell>
          <cell r="U99" t="str">
            <v/>
          </cell>
          <cell r="V99">
            <v>28411884.989999998</v>
          </cell>
          <cell r="W99">
            <v>2719399.66</v>
          </cell>
          <cell r="X99">
            <v>0</v>
          </cell>
          <cell r="Y99">
            <v>194858.1</v>
          </cell>
          <cell r="Z99">
            <v>0</v>
          </cell>
          <cell r="AA99">
            <v>194858.1</v>
          </cell>
          <cell r="AB99">
            <v>0</v>
          </cell>
          <cell r="AC99">
            <v>194858.1</v>
          </cell>
          <cell r="AD99">
            <v>0</v>
          </cell>
          <cell r="AE99">
            <v>389716.2</v>
          </cell>
          <cell r="AF99">
            <v>0</v>
          </cell>
          <cell r="AG99">
            <v>194858.1</v>
          </cell>
          <cell r="AH99">
            <v>0</v>
          </cell>
          <cell r="AI99">
            <v>194858.1</v>
          </cell>
          <cell r="AJ99">
            <v>0</v>
          </cell>
          <cell r="AK99">
            <v>194858.1</v>
          </cell>
          <cell r="AL99">
            <v>0</v>
          </cell>
          <cell r="AM99">
            <v>194858.1</v>
          </cell>
          <cell r="AN99">
            <v>0</v>
          </cell>
          <cell r="AO99">
            <v>194858.1</v>
          </cell>
          <cell r="AP99">
            <v>0</v>
          </cell>
          <cell r="AQ99">
            <v>194858.1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T99">
            <v>28411884.989999998</v>
          </cell>
          <cell r="BU99">
            <v>2524541.56</v>
          </cell>
          <cell r="BV99">
            <v>28.411884989999997</v>
          </cell>
          <cell r="BW99">
            <v>1.1691486</v>
          </cell>
          <cell r="BX99">
            <v>28.411884989999997</v>
          </cell>
          <cell r="BY99">
            <v>28.411884989999997</v>
          </cell>
          <cell r="BZ99">
            <v>28.411884989999997</v>
          </cell>
          <cell r="CA99">
            <v>28.411884989999997</v>
          </cell>
          <cell r="CB99">
            <v>28.411884989999997</v>
          </cell>
          <cell r="CC99">
            <v>28.411884989999997</v>
          </cell>
          <cell r="CD99">
            <v>28.411884989999997</v>
          </cell>
          <cell r="CE99">
            <v>28.411884989999997</v>
          </cell>
          <cell r="CF99">
            <v>28.411884989999997</v>
          </cell>
          <cell r="CG99">
            <v>28.411884989999997</v>
          </cell>
          <cell r="CH99">
            <v>28.411884989999997</v>
          </cell>
          <cell r="CI99">
            <v>28.411884989999997</v>
          </cell>
        </row>
        <row r="100">
          <cell r="A100" t="str">
            <v>LUKOIL NEFTOCHIM BOURGAS</v>
          </cell>
          <cell r="B100">
            <v>359</v>
          </cell>
          <cell r="C100">
            <v>1021010347</v>
          </cell>
          <cell r="E100" t="str">
            <v>ЛИГ</v>
          </cell>
          <cell r="F100" t="str">
            <v>15.06.2003</v>
          </cell>
          <cell r="G100" t="str">
            <v>in currency units</v>
          </cell>
          <cell r="H100" t="str">
            <v>К2</v>
          </cell>
          <cell r="I100" t="str">
            <v>C</v>
          </cell>
          <cell r="J100" t="str">
            <v>Ministry of environment and water</v>
          </cell>
          <cell r="K100" t="str">
            <v>359+1220008564</v>
          </cell>
          <cell r="L100">
            <v>36482</v>
          </cell>
          <cell r="M100">
            <v>40527</v>
          </cell>
          <cell r="N100" t="str">
            <v>434У-915-2363</v>
          </cell>
          <cell r="O100" t="str">
            <v>18.11.1999</v>
          </cell>
          <cell r="P100" t="str">
            <v>BGN</v>
          </cell>
          <cell r="Q100">
            <v>28000000</v>
          </cell>
          <cell r="S100" t="str">
            <v>single credit</v>
          </cell>
          <cell r="T100" t="str">
            <v xml:space="preserve">reconstruktion </v>
          </cell>
          <cell r="U100" t="str">
            <v/>
          </cell>
          <cell r="V100">
            <v>28000000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T100">
            <v>28000000</v>
          </cell>
          <cell r="BU100">
            <v>0</v>
          </cell>
          <cell r="BV100">
            <v>15.358638117788027</v>
          </cell>
          <cell r="BW100">
            <v>0</v>
          </cell>
          <cell r="BX100">
            <v>15.358638117788027</v>
          </cell>
          <cell r="BY100">
            <v>15.358638117788027</v>
          </cell>
          <cell r="BZ100">
            <v>15.358638117788027</v>
          </cell>
          <cell r="CA100">
            <v>15.358638117788027</v>
          </cell>
          <cell r="CB100">
            <v>15.358638117788027</v>
          </cell>
          <cell r="CC100">
            <v>15.358638117788027</v>
          </cell>
          <cell r="CD100">
            <v>15.358638117788027</v>
          </cell>
          <cell r="CE100">
            <v>15.358638117788027</v>
          </cell>
          <cell r="CF100">
            <v>15.358638117788027</v>
          </cell>
          <cell r="CG100">
            <v>15.358638117788027</v>
          </cell>
          <cell r="CH100">
            <v>15.358638117788027</v>
          </cell>
          <cell r="CI100">
            <v>15.358638117788027</v>
          </cell>
        </row>
        <row r="101">
          <cell r="A101" t="str">
            <v>LUKOIL NEFTOCHIM BOURGAS</v>
          </cell>
          <cell r="B101">
            <v>359</v>
          </cell>
          <cell r="C101">
            <v>1021010347</v>
          </cell>
          <cell r="E101" t="str">
            <v>ЛИГ</v>
          </cell>
          <cell r="F101" t="str">
            <v>15.06.2003</v>
          </cell>
          <cell r="G101" t="str">
            <v>in currency units</v>
          </cell>
          <cell r="H101" t="str">
            <v>К2</v>
          </cell>
          <cell r="I101" t="str">
            <v>B</v>
          </cell>
          <cell r="J101" t="str">
            <v>Raiffeisen BANK</v>
          </cell>
          <cell r="K101" t="str">
            <v>359+1223045029</v>
          </cell>
          <cell r="L101">
            <v>37524</v>
          </cell>
          <cell r="M101">
            <v>38255</v>
          </cell>
          <cell r="N101" t="str">
            <v>no number</v>
          </cell>
          <cell r="O101" t="str">
            <v>25.09.2002</v>
          </cell>
          <cell r="P101" t="str">
            <v>EUR</v>
          </cell>
          <cell r="Q101">
            <v>162000</v>
          </cell>
          <cell r="S101" t="str">
            <v>overdraft</v>
          </cell>
          <cell r="T101" t="str">
            <v>VIZA CARD</v>
          </cell>
          <cell r="U101" t="str">
            <v/>
          </cell>
          <cell r="V101">
            <v>16940.939999999999</v>
          </cell>
          <cell r="W101">
            <v>0</v>
          </cell>
          <cell r="X101">
            <v>14080.36</v>
          </cell>
          <cell r="Y101">
            <v>0</v>
          </cell>
          <cell r="Z101">
            <v>16940.939999999999</v>
          </cell>
          <cell r="AA101">
            <v>0</v>
          </cell>
          <cell r="AB101">
            <v>8866.4</v>
          </cell>
          <cell r="AC101">
            <v>0</v>
          </cell>
          <cell r="AD101">
            <v>14080.36</v>
          </cell>
          <cell r="AE101">
            <v>0</v>
          </cell>
          <cell r="AF101">
            <v>23557.97</v>
          </cell>
          <cell r="AG101">
            <v>0</v>
          </cell>
          <cell r="AH101">
            <v>8866.4</v>
          </cell>
          <cell r="AI101">
            <v>0</v>
          </cell>
          <cell r="AJ101">
            <v>7342.28</v>
          </cell>
          <cell r="AK101">
            <v>0</v>
          </cell>
          <cell r="AL101">
            <v>23557.97</v>
          </cell>
          <cell r="AM101">
            <v>0</v>
          </cell>
          <cell r="AN101">
            <v>9248.91</v>
          </cell>
          <cell r="AO101">
            <v>0</v>
          </cell>
          <cell r="AP101">
            <v>7342.28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T101">
            <v>9248.9100000000035</v>
          </cell>
          <cell r="BU101">
            <v>0</v>
          </cell>
          <cell r="BV101">
            <v>1.0015641606145298E-2</v>
          </cell>
          <cell r="BW101">
            <v>0</v>
          </cell>
          <cell r="BX101">
            <v>1.8345338370814621E-2</v>
          </cell>
          <cell r="BY101">
            <v>1.5247617226841214E-2</v>
          </cell>
          <cell r="BZ101">
            <v>9.6014216525759939E-3</v>
          </cell>
          <cell r="CA101">
            <v>2.551091798799239E-2</v>
          </cell>
          <cell r="CB101">
            <v>7.950952604357537E-3</v>
          </cell>
          <cell r="CC101">
            <v>1.0015641606145298E-2</v>
          </cell>
          <cell r="CD101">
            <v>1.0015641606145298E-2</v>
          </cell>
          <cell r="CE101">
            <v>1.0015641606145298E-2</v>
          </cell>
          <cell r="CF101">
            <v>1.0015641606145298E-2</v>
          </cell>
          <cell r="CG101">
            <v>1.0015641606145298E-2</v>
          </cell>
          <cell r="CH101">
            <v>1.0015641606145298E-2</v>
          </cell>
          <cell r="CI101">
            <v>1.0015641606145298E-2</v>
          </cell>
        </row>
        <row r="102">
          <cell r="A102" t="str">
            <v>LUKOIL POLSKA Sp. z o.o.</v>
          </cell>
          <cell r="B102">
            <v>480</v>
          </cell>
          <cell r="C102" t="str">
            <v>NIP 527-17-11-106</v>
          </cell>
          <cell r="E102" t="str">
            <v>ЛИГ</v>
          </cell>
          <cell r="F102">
            <v>37561</v>
          </cell>
          <cell r="G102" t="str">
            <v>в единицах валюты</v>
          </cell>
          <cell r="H102" t="str">
            <v>K2</v>
          </cell>
          <cell r="I102" t="str">
            <v>B</v>
          </cell>
          <cell r="J102" t="str">
            <v>RAIFFEISEN BANK POLSKA S.A.</v>
          </cell>
          <cell r="K102" t="str">
            <v>(+48022)5852000 NIP 526-02-05-871</v>
          </cell>
          <cell r="L102">
            <v>37522</v>
          </cell>
          <cell r="M102">
            <v>37894</v>
          </cell>
          <cell r="N102" t="str">
            <v>CRD/11326/02</v>
          </cell>
          <cell r="O102">
            <v>37522</v>
          </cell>
          <cell r="P102" t="str">
            <v>USD</v>
          </cell>
          <cell r="Q102">
            <v>300000</v>
          </cell>
          <cell r="R102" t="str">
            <v>non-repeat credit</v>
          </cell>
          <cell r="S102" t="str">
            <v>INVESTMENT</v>
          </cell>
          <cell r="T102" t="str">
            <v>promissory in blanco note; lien of company cars; letters of attorney for creditor`s Bank; cession of liabilities</v>
          </cell>
          <cell r="U102" t="str">
            <v>YES</v>
          </cell>
          <cell r="V102">
            <v>225000</v>
          </cell>
          <cell r="W102">
            <v>0</v>
          </cell>
          <cell r="Y102">
            <v>9000</v>
          </cell>
          <cell r="Z102">
            <v>25000</v>
          </cell>
          <cell r="AA102">
            <v>9000</v>
          </cell>
          <cell r="AC102">
            <v>9000</v>
          </cell>
          <cell r="AD102">
            <v>25000</v>
          </cell>
          <cell r="AE102">
            <v>9000</v>
          </cell>
          <cell r="AG102">
            <v>9000</v>
          </cell>
          <cell r="AH102">
            <v>25000</v>
          </cell>
          <cell r="AI102">
            <v>9000</v>
          </cell>
          <cell r="AK102">
            <v>9000</v>
          </cell>
          <cell r="AL102">
            <v>25000</v>
          </cell>
          <cell r="AM102">
            <v>9000</v>
          </cell>
          <cell r="AO102">
            <v>9000</v>
          </cell>
          <cell r="AP102">
            <v>25000</v>
          </cell>
          <cell r="AQ102">
            <v>9000</v>
          </cell>
          <cell r="AS102">
            <v>9000</v>
          </cell>
          <cell r="AT102">
            <v>25000</v>
          </cell>
          <cell r="AU102">
            <v>9000</v>
          </cell>
          <cell r="AW102">
            <v>9000</v>
          </cell>
          <cell r="AX102">
            <v>25000</v>
          </cell>
          <cell r="AY102">
            <v>9000</v>
          </cell>
          <cell r="BA102">
            <v>9000</v>
          </cell>
          <cell r="BB102">
            <v>25000</v>
          </cell>
          <cell r="BC102">
            <v>9000</v>
          </cell>
          <cell r="BE102">
            <v>9000</v>
          </cell>
          <cell r="BF102">
            <v>25000</v>
          </cell>
          <cell r="BG102">
            <v>9000</v>
          </cell>
          <cell r="BT102">
            <v>0</v>
          </cell>
          <cell r="BU102">
            <v>0</v>
          </cell>
          <cell r="BV102">
            <v>0</v>
          </cell>
          <cell r="BW102">
            <v>8.1000000000000003E-2</v>
          </cell>
          <cell r="BX102">
            <v>0.22500000000000001</v>
          </cell>
          <cell r="BY102">
            <v>0.2</v>
          </cell>
          <cell r="BZ102">
            <v>0.17499999999999999</v>
          </cell>
          <cell r="CA102">
            <v>0.15</v>
          </cell>
          <cell r="CB102">
            <v>0.125</v>
          </cell>
          <cell r="CC102">
            <v>0.1</v>
          </cell>
          <cell r="CD102">
            <v>7.4999999999999997E-2</v>
          </cell>
          <cell r="CE102">
            <v>7.4999999999999997E-2</v>
          </cell>
          <cell r="CF102">
            <v>2.5000000000000001E-2</v>
          </cell>
          <cell r="CG102">
            <v>0</v>
          </cell>
          <cell r="CH102">
            <v>0</v>
          </cell>
          <cell r="CI102">
            <v>0</v>
          </cell>
        </row>
        <row r="103">
          <cell r="A103" t="str">
            <v>LUKOIL POLSKA Sp. z o.o.</v>
          </cell>
          <cell r="B103">
            <v>480</v>
          </cell>
          <cell r="C103" t="str">
            <v>NIP 527-17-11-106</v>
          </cell>
          <cell r="E103" t="str">
            <v>ЛИГ</v>
          </cell>
          <cell r="F103">
            <v>37561</v>
          </cell>
          <cell r="G103" t="str">
            <v>в единицах валюты</v>
          </cell>
          <cell r="H103" t="str">
            <v>K2</v>
          </cell>
          <cell r="I103" t="str">
            <v>B</v>
          </cell>
          <cell r="J103" t="str">
            <v>RAIFFEISEN BANK POLSKA S.A.</v>
          </cell>
          <cell r="K103" t="str">
            <v>(+48022) 5852000 NIP 526-02-05-871</v>
          </cell>
          <cell r="L103">
            <v>37036</v>
          </cell>
          <cell r="M103">
            <v>38321</v>
          </cell>
          <cell r="N103" t="str">
            <v>CRD/6168/01</v>
          </cell>
          <cell r="O103">
            <v>37036</v>
          </cell>
          <cell r="P103" t="str">
            <v>USD</v>
          </cell>
          <cell r="Q103">
            <v>1000000</v>
          </cell>
          <cell r="R103" t="str">
            <v>revolving line</v>
          </cell>
          <cell r="S103" t="str">
            <v>OPERATING</v>
          </cell>
          <cell r="T103" t="str">
            <v>promissory in blanco note; mortgage of Bydgoszcz`s property; lien of company cars and technological production line; cession from insurance policy; letters of attorney for creditor`s Bank</v>
          </cell>
          <cell r="U103" t="str">
            <v>YES</v>
          </cell>
          <cell r="V103">
            <v>1000000</v>
          </cell>
          <cell r="W103">
            <v>0</v>
          </cell>
          <cell r="Y103">
            <v>2800</v>
          </cell>
          <cell r="AA103">
            <v>2800</v>
          </cell>
          <cell r="AC103">
            <v>2800</v>
          </cell>
          <cell r="AE103">
            <v>2800</v>
          </cell>
          <cell r="AG103">
            <v>2800</v>
          </cell>
          <cell r="AI103">
            <v>2800</v>
          </cell>
          <cell r="AK103">
            <v>2800</v>
          </cell>
          <cell r="AM103">
            <v>2800</v>
          </cell>
          <cell r="AO103">
            <v>2800</v>
          </cell>
          <cell r="AQ103">
            <v>2800</v>
          </cell>
          <cell r="AS103">
            <v>2800</v>
          </cell>
          <cell r="AU103">
            <v>2800</v>
          </cell>
          <cell r="AW103">
            <v>2800</v>
          </cell>
          <cell r="AY103">
            <v>2800</v>
          </cell>
          <cell r="BA103">
            <v>2800</v>
          </cell>
          <cell r="BC103">
            <v>2800</v>
          </cell>
          <cell r="BE103">
            <v>2800</v>
          </cell>
          <cell r="BG103">
            <v>2800</v>
          </cell>
          <cell r="BI103">
            <v>2800</v>
          </cell>
          <cell r="BK103">
            <v>2800</v>
          </cell>
          <cell r="BM103">
            <v>2800</v>
          </cell>
          <cell r="BO103">
            <v>2800</v>
          </cell>
          <cell r="BQ103">
            <v>2800</v>
          </cell>
          <cell r="BT103">
            <v>1000000</v>
          </cell>
          <cell r="BU103">
            <v>2800</v>
          </cell>
          <cell r="BV103">
            <v>1</v>
          </cell>
          <cell r="BW103">
            <v>3.0800000000000001E-2</v>
          </cell>
          <cell r="BX103">
            <v>1</v>
          </cell>
          <cell r="BY103">
            <v>1</v>
          </cell>
          <cell r="BZ103">
            <v>1</v>
          </cell>
          <cell r="CA103">
            <v>1</v>
          </cell>
          <cell r="CB103">
            <v>1</v>
          </cell>
          <cell r="CC103">
            <v>1</v>
          </cell>
          <cell r="CD103">
            <v>1</v>
          </cell>
          <cell r="CE103">
            <v>1</v>
          </cell>
          <cell r="CF103">
            <v>1</v>
          </cell>
          <cell r="CG103">
            <v>1</v>
          </cell>
          <cell r="CH103">
            <v>1</v>
          </cell>
          <cell r="CI103">
            <v>1</v>
          </cell>
        </row>
        <row r="104">
          <cell r="A104" t="str">
            <v>SLB Commercial Bank</v>
          </cell>
          <cell r="B104">
            <v>41</v>
          </cell>
          <cell r="C104">
            <v>0</v>
          </cell>
          <cell r="E104" t="str">
            <v>ЛИГ</v>
          </cell>
          <cell r="F104">
            <v>37785</v>
          </cell>
          <cell r="G104" t="str">
            <v>in currency units</v>
          </cell>
          <cell r="H104" t="str">
            <v>Oth</v>
          </cell>
          <cell r="I104" t="str">
            <v>C</v>
          </cell>
          <cell r="J104" t="str">
            <v>3rd parties</v>
          </cell>
          <cell r="K104">
            <v>41</v>
          </cell>
          <cell r="P104" t="str">
            <v>CHF</v>
          </cell>
          <cell r="Q104">
            <v>0</v>
          </cell>
          <cell r="R104" t="str">
            <v>Oth</v>
          </cell>
          <cell r="S104" t="str">
            <v>other</v>
          </cell>
          <cell r="T104" t="str">
            <v>none</v>
          </cell>
          <cell r="U104" t="str">
            <v>none</v>
          </cell>
          <cell r="V104">
            <v>587196</v>
          </cell>
          <cell r="W104">
            <v>0</v>
          </cell>
          <cell r="X104">
            <v>559825</v>
          </cell>
          <cell r="Y104">
            <v>0</v>
          </cell>
          <cell r="Z104">
            <v>587196</v>
          </cell>
          <cell r="AA104">
            <v>0</v>
          </cell>
          <cell r="AB104">
            <v>630977</v>
          </cell>
          <cell r="AC104">
            <v>0</v>
          </cell>
          <cell r="AD104">
            <v>559825</v>
          </cell>
          <cell r="AE104">
            <v>0</v>
          </cell>
          <cell r="AF104">
            <v>754870</v>
          </cell>
          <cell r="AG104">
            <v>0</v>
          </cell>
          <cell r="AH104">
            <v>630977</v>
          </cell>
          <cell r="AI104">
            <v>0</v>
          </cell>
          <cell r="AJ104">
            <v>621184</v>
          </cell>
          <cell r="AK104">
            <v>0</v>
          </cell>
          <cell r="AL104">
            <v>754870</v>
          </cell>
          <cell r="AM104">
            <v>0</v>
          </cell>
          <cell r="AN104">
            <v>668783</v>
          </cell>
          <cell r="AO104">
            <v>0</v>
          </cell>
          <cell r="AP104">
            <v>621184</v>
          </cell>
          <cell r="AQ104">
            <v>0</v>
          </cell>
          <cell r="AR104">
            <v>0</v>
          </cell>
          <cell r="AS104">
            <v>0</v>
          </cell>
          <cell r="AT104">
            <v>668783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0.43059031539096432</v>
          </cell>
          <cell r="BY104">
            <v>0.41051918492930234</v>
          </cell>
          <cell r="BZ104">
            <v>0.46269488456059732</v>
          </cell>
          <cell r="CA104">
            <v>0.55354551355795556</v>
          </cell>
          <cell r="CB104">
            <v>0.45551368618965521</v>
          </cell>
          <cell r="CC104">
            <v>0.49041799143406167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</row>
        <row r="105">
          <cell r="A105" t="str">
            <v>SLB Commercial Bank</v>
          </cell>
          <cell r="B105">
            <v>41</v>
          </cell>
          <cell r="C105">
            <v>0</v>
          </cell>
          <cell r="E105" t="str">
            <v>ЛИГ</v>
          </cell>
          <cell r="F105">
            <v>37785</v>
          </cell>
          <cell r="G105" t="str">
            <v>in currency units</v>
          </cell>
          <cell r="H105" t="str">
            <v>Oth</v>
          </cell>
          <cell r="I105" t="str">
            <v>B</v>
          </cell>
          <cell r="J105" t="str">
            <v>3rd parties</v>
          </cell>
          <cell r="K105">
            <v>0</v>
          </cell>
          <cell r="P105" t="str">
            <v>USD</v>
          </cell>
          <cell r="Q105">
            <v>0</v>
          </cell>
          <cell r="R105" t="str">
            <v>Oth</v>
          </cell>
          <cell r="S105" t="str">
            <v>other</v>
          </cell>
          <cell r="T105" t="str">
            <v>none</v>
          </cell>
          <cell r="U105" t="str">
            <v>none</v>
          </cell>
          <cell r="V105">
            <v>19641871</v>
          </cell>
          <cell r="W105">
            <v>0</v>
          </cell>
          <cell r="X105">
            <v>0</v>
          </cell>
          <cell r="Y105">
            <v>0</v>
          </cell>
          <cell r="Z105">
            <v>19641871</v>
          </cell>
          <cell r="AA105">
            <v>0</v>
          </cell>
          <cell r="AB105">
            <v>19759806</v>
          </cell>
          <cell r="AC105">
            <v>0</v>
          </cell>
          <cell r="AD105">
            <v>0</v>
          </cell>
          <cell r="AE105">
            <v>0</v>
          </cell>
          <cell r="AF105">
            <v>19871033</v>
          </cell>
          <cell r="AG105">
            <v>0</v>
          </cell>
          <cell r="AH105">
            <v>19759806</v>
          </cell>
          <cell r="AI105">
            <v>0</v>
          </cell>
          <cell r="AJ105">
            <v>16688415</v>
          </cell>
          <cell r="AK105">
            <v>0</v>
          </cell>
          <cell r="AL105">
            <v>19871033</v>
          </cell>
          <cell r="AM105">
            <v>0</v>
          </cell>
          <cell r="AN105">
            <v>84315</v>
          </cell>
          <cell r="AO105">
            <v>49064</v>
          </cell>
          <cell r="AP105">
            <v>16688415</v>
          </cell>
          <cell r="AQ105">
            <v>49064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T105">
            <v>84315</v>
          </cell>
          <cell r="BU105">
            <v>0</v>
          </cell>
          <cell r="BV105">
            <v>8.4315000000000001E-2</v>
          </cell>
          <cell r="BW105">
            <v>4.9064000000000003E-2</v>
          </cell>
          <cell r="BX105">
            <v>19.641870999999998</v>
          </cell>
          <cell r="BY105">
            <v>0</v>
          </cell>
          <cell r="BZ105">
            <v>19.759806000000001</v>
          </cell>
          <cell r="CA105">
            <v>19.871033000000001</v>
          </cell>
          <cell r="CB105">
            <v>16.688414999999999</v>
          </cell>
          <cell r="CC105">
            <v>8.4315000000000001E-2</v>
          </cell>
          <cell r="CD105">
            <v>8.4315000000000001E-2</v>
          </cell>
          <cell r="CE105">
            <v>8.4315000000000001E-2</v>
          </cell>
          <cell r="CF105">
            <v>8.4315000000000001E-2</v>
          </cell>
          <cell r="CG105">
            <v>8.4315000000000001E-2</v>
          </cell>
          <cell r="CH105">
            <v>8.4315000000000001E-2</v>
          </cell>
          <cell r="CI105">
            <v>8.4315000000000001E-2</v>
          </cell>
        </row>
        <row r="106">
          <cell r="A106" t="str">
            <v>SLB Commercial Bank</v>
          </cell>
          <cell r="B106">
            <v>41</v>
          </cell>
          <cell r="C106">
            <v>0</v>
          </cell>
          <cell r="E106" t="str">
            <v>ЛИГ</v>
          </cell>
          <cell r="F106">
            <v>37785</v>
          </cell>
          <cell r="G106" t="str">
            <v>in currency units</v>
          </cell>
          <cell r="H106" t="str">
            <v>Oth</v>
          </cell>
          <cell r="I106" t="str">
            <v>B</v>
          </cell>
          <cell r="J106" t="str">
            <v>3rd parties</v>
          </cell>
          <cell r="K106">
            <v>0</v>
          </cell>
          <cell r="P106" t="str">
            <v>EUR</v>
          </cell>
          <cell r="Q106">
            <v>0</v>
          </cell>
          <cell r="R106" t="str">
            <v>Oth</v>
          </cell>
          <cell r="S106" t="str">
            <v>other</v>
          </cell>
          <cell r="T106" t="str">
            <v>none</v>
          </cell>
          <cell r="U106" t="str">
            <v>none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569850</v>
          </cell>
          <cell r="AK106">
            <v>0</v>
          </cell>
          <cell r="AL106">
            <v>0</v>
          </cell>
          <cell r="AM106">
            <v>0</v>
          </cell>
          <cell r="AN106">
            <v>285169</v>
          </cell>
          <cell r="AO106">
            <v>0</v>
          </cell>
          <cell r="AP106">
            <v>569850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T106">
            <v>285169</v>
          </cell>
          <cell r="BU106">
            <v>0</v>
          </cell>
          <cell r="BV106">
            <v>0.30880941658885724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0.61709037813773693</v>
          </cell>
          <cell r="CC106">
            <v>0.30880941658885724</v>
          </cell>
          <cell r="CD106">
            <v>0.30880941658885724</v>
          </cell>
          <cell r="CE106">
            <v>0.30880941658885724</v>
          </cell>
          <cell r="CF106">
            <v>0.30880941658885724</v>
          </cell>
          <cell r="CG106">
            <v>0.30880941658885724</v>
          </cell>
          <cell r="CH106">
            <v>0.30880941658885724</v>
          </cell>
          <cell r="CI106">
            <v>0.30880941658885724</v>
          </cell>
        </row>
        <row r="107">
          <cell r="A107" t="str">
            <v>SLB Commercial Bank</v>
          </cell>
          <cell r="B107">
            <v>41</v>
          </cell>
          <cell r="C107">
            <v>0</v>
          </cell>
          <cell r="E107" t="str">
            <v>ЛИГ</v>
          </cell>
          <cell r="F107">
            <v>37785</v>
          </cell>
          <cell r="G107" t="str">
            <v>in currency units</v>
          </cell>
          <cell r="H107" t="str">
            <v>Oth</v>
          </cell>
          <cell r="I107" t="str">
            <v>B</v>
          </cell>
          <cell r="J107" t="str">
            <v>3rd parties</v>
          </cell>
          <cell r="K107">
            <v>0</v>
          </cell>
          <cell r="P107" t="str">
            <v>CHF</v>
          </cell>
          <cell r="Q107">
            <v>0</v>
          </cell>
          <cell r="R107" t="str">
            <v>Oth</v>
          </cell>
          <cell r="S107" t="str">
            <v>other</v>
          </cell>
          <cell r="T107" t="str">
            <v>none</v>
          </cell>
          <cell r="U107" t="str">
            <v>none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4122704</v>
          </cell>
          <cell r="AK107">
            <v>0</v>
          </cell>
          <cell r="AL107">
            <v>0</v>
          </cell>
          <cell r="AM107">
            <v>0</v>
          </cell>
          <cell r="AN107">
            <v>25676</v>
          </cell>
          <cell r="AO107">
            <v>0</v>
          </cell>
          <cell r="AP107">
            <v>4122704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T107">
            <v>25676</v>
          </cell>
          <cell r="BU107">
            <v>0</v>
          </cell>
          <cell r="BV107">
            <v>1.8828188437895355E-2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3.0231752525963906</v>
          </cell>
          <cell r="CC107">
            <v>1.8828188437895355E-2</v>
          </cell>
          <cell r="CD107">
            <v>1.8828188437895355E-2</v>
          </cell>
          <cell r="CE107">
            <v>1.8828188437895355E-2</v>
          </cell>
          <cell r="CF107">
            <v>1.8828188437895355E-2</v>
          </cell>
          <cell r="CG107">
            <v>1.8828188437895355E-2</v>
          </cell>
          <cell r="CH107">
            <v>1.8828188437895355E-2</v>
          </cell>
          <cell r="CI107">
            <v>1.8828188437895355E-2</v>
          </cell>
        </row>
        <row r="108">
          <cell r="A108" t="str">
            <v>SLB Commercial Bank</v>
          </cell>
          <cell r="B108">
            <v>41</v>
          </cell>
          <cell r="C108">
            <v>0</v>
          </cell>
          <cell r="E108" t="str">
            <v>ЛИГ</v>
          </cell>
          <cell r="F108">
            <v>37785</v>
          </cell>
          <cell r="G108" t="str">
            <v>in currency units</v>
          </cell>
          <cell r="H108" t="str">
            <v>Oth</v>
          </cell>
          <cell r="I108" t="str">
            <v>C</v>
          </cell>
          <cell r="J108" t="str">
            <v>3rd parties</v>
          </cell>
          <cell r="K108">
            <v>0</v>
          </cell>
          <cell r="P108" t="str">
            <v>CHF</v>
          </cell>
          <cell r="Q108">
            <v>0</v>
          </cell>
          <cell r="R108" t="str">
            <v>Oth</v>
          </cell>
          <cell r="S108" t="str">
            <v>other</v>
          </cell>
          <cell r="T108" t="str">
            <v>none</v>
          </cell>
          <cell r="U108" t="str">
            <v>none</v>
          </cell>
          <cell r="V108">
            <v>157767</v>
          </cell>
          <cell r="W108">
            <v>0</v>
          </cell>
          <cell r="X108">
            <v>0</v>
          </cell>
          <cell r="Y108">
            <v>0</v>
          </cell>
          <cell r="Z108">
            <v>145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527</v>
          </cell>
          <cell r="AM108">
            <v>0</v>
          </cell>
          <cell r="AN108">
            <v>0</v>
          </cell>
          <cell r="AO108">
            <v>0</v>
          </cell>
          <cell r="AP108">
            <v>407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T108">
            <v>156688</v>
          </cell>
          <cell r="BU108">
            <v>0</v>
          </cell>
          <cell r="BV108">
            <v>0.1148991739350735</v>
          </cell>
          <cell r="BW108">
            <v>0</v>
          </cell>
          <cell r="BX108">
            <v>0.11569040369533556</v>
          </cell>
          <cell r="BY108">
            <v>0.11558407532162102</v>
          </cell>
          <cell r="BZ108">
            <v>0.11558407532162102</v>
          </cell>
          <cell r="CA108">
            <v>0.11558407532162102</v>
          </cell>
          <cell r="CB108">
            <v>0.11519762668060331</v>
          </cell>
          <cell r="CC108">
            <v>0.1148991739350735</v>
          </cell>
          <cell r="CD108">
            <v>0.1148991739350735</v>
          </cell>
          <cell r="CE108">
            <v>0.1148991739350735</v>
          </cell>
          <cell r="CF108">
            <v>0.1148991739350735</v>
          </cell>
          <cell r="CG108">
            <v>0.1148991739350735</v>
          </cell>
          <cell r="CH108">
            <v>0.1148991739350735</v>
          </cell>
          <cell r="CI108">
            <v>0.1148991739350735</v>
          </cell>
        </row>
        <row r="109">
          <cell r="A109" t="str">
            <v>SLB Commercial Bank</v>
          </cell>
          <cell r="B109">
            <v>41</v>
          </cell>
          <cell r="C109">
            <v>0</v>
          </cell>
          <cell r="E109" t="str">
            <v>ЛИГ</v>
          </cell>
          <cell r="F109">
            <v>37785</v>
          </cell>
          <cell r="G109" t="str">
            <v>in currency units</v>
          </cell>
          <cell r="H109" t="str">
            <v>Oth</v>
          </cell>
          <cell r="I109" t="str">
            <v>C</v>
          </cell>
          <cell r="J109" t="str">
            <v>3rd parties</v>
          </cell>
          <cell r="K109">
            <v>0</v>
          </cell>
          <cell r="P109" t="str">
            <v>RUR</v>
          </cell>
          <cell r="Q109">
            <v>0</v>
          </cell>
          <cell r="R109" t="str">
            <v>Oth</v>
          </cell>
          <cell r="S109" t="str">
            <v>other</v>
          </cell>
          <cell r="T109" t="str">
            <v>none</v>
          </cell>
          <cell r="U109" t="str">
            <v>none</v>
          </cell>
          <cell r="V109">
            <v>40056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4619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T109">
            <v>35437</v>
          </cell>
          <cell r="BU109">
            <v>0</v>
          </cell>
          <cell r="BV109">
            <v>1.1292825708012402E-3</v>
          </cell>
          <cell r="BW109">
            <v>0</v>
          </cell>
          <cell r="BX109">
            <v>1.2764777677572729E-3</v>
          </cell>
          <cell r="BY109">
            <v>1.2764777677572729E-3</v>
          </cell>
          <cell r="BZ109">
            <v>1.2764777677572729E-3</v>
          </cell>
          <cell r="CA109">
            <v>1.1292825708012402E-3</v>
          </cell>
          <cell r="CB109">
            <v>1.1292825708012402E-3</v>
          </cell>
          <cell r="CC109">
            <v>1.1292825708012402E-3</v>
          </cell>
          <cell r="CD109">
            <v>1.1292825708012402E-3</v>
          </cell>
          <cell r="CE109">
            <v>1.1292825708012402E-3</v>
          </cell>
          <cell r="CF109">
            <v>1.1292825708012402E-3</v>
          </cell>
          <cell r="CG109">
            <v>1.1292825708012402E-3</v>
          </cell>
          <cell r="CH109">
            <v>1.1292825708012402E-3</v>
          </cell>
          <cell r="CI109">
            <v>1.1292825708012402E-3</v>
          </cell>
        </row>
        <row r="110">
          <cell r="A110" t="str">
            <v>SLB Commercial Bank</v>
          </cell>
          <cell r="B110">
            <v>41</v>
          </cell>
          <cell r="C110">
            <v>0</v>
          </cell>
          <cell r="E110" t="str">
            <v>ЛИГ</v>
          </cell>
          <cell r="F110">
            <v>37785</v>
          </cell>
          <cell r="G110" t="str">
            <v>in currency units</v>
          </cell>
          <cell r="H110" t="str">
            <v>Oth</v>
          </cell>
          <cell r="I110" t="str">
            <v>C</v>
          </cell>
          <cell r="J110" t="str">
            <v>3rd parties</v>
          </cell>
          <cell r="K110">
            <v>0</v>
          </cell>
          <cell r="P110" t="str">
            <v>USD</v>
          </cell>
          <cell r="Q110">
            <v>0</v>
          </cell>
          <cell r="R110" t="str">
            <v>Oth</v>
          </cell>
          <cell r="S110" t="str">
            <v>other</v>
          </cell>
          <cell r="T110" t="str">
            <v>none</v>
          </cell>
          <cell r="U110" t="str">
            <v>none</v>
          </cell>
          <cell r="V110">
            <v>89545</v>
          </cell>
          <cell r="W110">
            <v>0</v>
          </cell>
          <cell r="X110">
            <v>0</v>
          </cell>
          <cell r="Y110">
            <v>0</v>
          </cell>
          <cell r="Z110">
            <v>33263</v>
          </cell>
          <cell r="AA110">
            <v>0</v>
          </cell>
          <cell r="AB110">
            <v>21263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22042</v>
          </cell>
          <cell r="AI110">
            <v>0</v>
          </cell>
          <cell r="AJ110">
            <v>113552</v>
          </cell>
          <cell r="AK110">
            <v>0</v>
          </cell>
          <cell r="AL110">
            <v>0</v>
          </cell>
          <cell r="AM110">
            <v>0</v>
          </cell>
          <cell r="AN110">
            <v>623180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T110">
            <v>792235</v>
          </cell>
          <cell r="BU110">
            <v>0</v>
          </cell>
          <cell r="BV110">
            <v>0.79223500000000002</v>
          </cell>
          <cell r="BW110">
            <v>0</v>
          </cell>
          <cell r="BX110">
            <v>8.9545E-2</v>
          </cell>
          <cell r="BY110">
            <v>5.6281999999999999E-2</v>
          </cell>
          <cell r="BZ110">
            <v>7.7545000000000003E-2</v>
          </cell>
          <cell r="CA110">
            <v>5.5502999999999997E-2</v>
          </cell>
          <cell r="CB110">
            <v>0.16905500000000001</v>
          </cell>
          <cell r="CC110">
            <v>0.79223500000000002</v>
          </cell>
          <cell r="CD110">
            <v>0.79223500000000002</v>
          </cell>
          <cell r="CE110">
            <v>0.79223500000000002</v>
          </cell>
          <cell r="CF110">
            <v>0.79223500000000002</v>
          </cell>
          <cell r="CG110">
            <v>0.79223500000000002</v>
          </cell>
          <cell r="CH110">
            <v>0.79223500000000002</v>
          </cell>
          <cell r="CI110">
            <v>0.79223500000000002</v>
          </cell>
        </row>
        <row r="111">
          <cell r="A111" t="str">
            <v>Stavrochem Kft.</v>
          </cell>
          <cell r="B111">
            <v>36</v>
          </cell>
          <cell r="C111">
            <v>10756575241</v>
          </cell>
          <cell r="E111" t="str">
            <v>ЛИГ</v>
          </cell>
          <cell r="F111">
            <v>37778</v>
          </cell>
          <cell r="G111" t="str">
            <v>в единицах валюты</v>
          </cell>
          <cell r="H111" t="str">
            <v>K2</v>
          </cell>
          <cell r="I111" t="str">
            <v>Б</v>
          </cell>
          <cell r="J111" t="str">
            <v>BNP Paribas Hungaria Bank Rt.</v>
          </cell>
          <cell r="K111" t="str">
            <v>36+10541474-2-44</v>
          </cell>
          <cell r="L111">
            <v>37529</v>
          </cell>
          <cell r="M111">
            <v>37711</v>
          </cell>
          <cell r="N111" t="str">
            <v>CM 007/001/3</v>
          </cell>
          <cell r="O111">
            <v>37509</v>
          </cell>
          <cell r="P111" t="str">
            <v>EUR</v>
          </cell>
          <cell r="Q111">
            <v>650000</v>
          </cell>
          <cell r="R111" t="str">
            <v>Кредитная линия</v>
          </cell>
          <cell r="S111" t="str">
            <v>торговое финансирование</v>
          </cell>
          <cell r="T111" t="str">
            <v>поступления, остатки</v>
          </cell>
          <cell r="U111" t="str">
            <v>нет</v>
          </cell>
          <cell r="V111">
            <v>418000</v>
          </cell>
          <cell r="W111">
            <v>4251.0600000000004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418000</v>
          </cell>
          <cell r="AI111">
            <v>4251.0600000000004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4.6034714800144037E-3</v>
          </cell>
          <cell r="BX111">
            <v>0.45265206293160309</v>
          </cell>
          <cell r="BY111">
            <v>0.45265206293160309</v>
          </cell>
          <cell r="BZ111">
            <v>0.45265206293160309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</row>
        <row r="112">
          <cell r="A112" t="str">
            <v>Stavrochem Kft.</v>
          </cell>
          <cell r="B112">
            <v>36</v>
          </cell>
          <cell r="C112">
            <v>10756575241</v>
          </cell>
          <cell r="E112" t="str">
            <v>ЛИГ</v>
          </cell>
          <cell r="F112">
            <v>37778</v>
          </cell>
          <cell r="G112" t="str">
            <v>в единицах валюты</v>
          </cell>
          <cell r="H112" t="str">
            <v>K2</v>
          </cell>
          <cell r="I112" t="str">
            <v>Б</v>
          </cell>
          <cell r="J112" t="str">
            <v>BNP Paribas Hungaria Bank Rt.</v>
          </cell>
          <cell r="K112" t="str">
            <v>36+10541474-2-44</v>
          </cell>
          <cell r="L112">
            <v>37610</v>
          </cell>
          <cell r="M112">
            <v>37771</v>
          </cell>
          <cell r="N112" t="str">
            <v>CM 007/001/3</v>
          </cell>
          <cell r="O112">
            <v>37509</v>
          </cell>
          <cell r="P112" t="str">
            <v>EUR</v>
          </cell>
          <cell r="Q112">
            <v>650000</v>
          </cell>
          <cell r="R112" t="str">
            <v>Кредитная линия</v>
          </cell>
          <cell r="S112" t="str">
            <v>торговое финансирование</v>
          </cell>
          <cell r="T112" t="str">
            <v>поступления, остатки</v>
          </cell>
          <cell r="U112" t="str">
            <v>нет</v>
          </cell>
          <cell r="V112">
            <v>146228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1332.88</v>
          </cell>
          <cell r="AH112">
            <v>0</v>
          </cell>
          <cell r="AI112">
            <v>1332.88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910.03</v>
          </cell>
          <cell r="AP112">
            <v>146228</v>
          </cell>
          <cell r="AQ112">
            <v>910.03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2.4288465035165597E-3</v>
          </cell>
          <cell r="BX112">
            <v>0.15835025324967097</v>
          </cell>
          <cell r="BY112">
            <v>0.15835025324967097</v>
          </cell>
          <cell r="BZ112">
            <v>0.15835025324967097</v>
          </cell>
          <cell r="CA112">
            <v>0.15835025324967097</v>
          </cell>
          <cell r="CB112">
            <v>0.15835025324967097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</row>
        <row r="113">
          <cell r="A113" t="str">
            <v>Stavrochem Kft.</v>
          </cell>
          <cell r="B113">
            <v>36</v>
          </cell>
          <cell r="C113">
            <v>10756575241</v>
          </cell>
          <cell r="E113" t="str">
            <v>ЛИГ</v>
          </cell>
          <cell r="F113">
            <v>37778</v>
          </cell>
          <cell r="G113" t="str">
            <v>в единицах валюты</v>
          </cell>
          <cell r="H113" t="str">
            <v>K2</v>
          </cell>
          <cell r="I113" t="str">
            <v>Б</v>
          </cell>
          <cell r="J113" t="str">
            <v>BNP Paribas Hungaria Bank Rt.</v>
          </cell>
          <cell r="K113" t="str">
            <v>36+10541474-2-44</v>
          </cell>
          <cell r="L113">
            <v>37529</v>
          </cell>
          <cell r="M113">
            <v>37802</v>
          </cell>
          <cell r="N113" t="str">
            <v>CM 007/001/3</v>
          </cell>
          <cell r="O113">
            <v>37509</v>
          </cell>
          <cell r="P113" t="str">
            <v>EUR</v>
          </cell>
          <cell r="Q113">
            <v>650000</v>
          </cell>
          <cell r="R113" t="str">
            <v>Кредитная линия</v>
          </cell>
          <cell r="S113" t="str">
            <v>торговое финансирование</v>
          </cell>
          <cell r="T113" t="str">
            <v>поступления, остатки</v>
          </cell>
          <cell r="U113" t="str">
            <v>нет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421700</v>
          </cell>
          <cell r="AG113">
            <v>3598.69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421700</v>
          </cell>
          <cell r="AU113">
            <v>3598.69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3.8970202209361983E-3</v>
          </cell>
          <cell r="BX113">
            <v>0</v>
          </cell>
          <cell r="BY113">
            <v>0</v>
          </cell>
          <cell r="BZ113">
            <v>0</v>
          </cell>
          <cell r="CA113">
            <v>0.45665879171831825</v>
          </cell>
          <cell r="CB113">
            <v>0.45665879171831825</v>
          </cell>
          <cell r="CC113">
            <v>0.45665879171831825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</row>
        <row r="114">
          <cell r="A114" t="str">
            <v>Stavrochem Kft.</v>
          </cell>
          <cell r="B114">
            <v>36</v>
          </cell>
          <cell r="C114">
            <v>10756575241</v>
          </cell>
          <cell r="E114" t="str">
            <v>ЛИГ</v>
          </cell>
          <cell r="F114">
            <v>37778</v>
          </cell>
          <cell r="G114" t="str">
            <v>в единицах валюты</v>
          </cell>
          <cell r="H114" t="str">
            <v>K2</v>
          </cell>
          <cell r="I114" t="str">
            <v>Б</v>
          </cell>
          <cell r="J114" t="str">
            <v>BNP Paribas Hungaria Bank Rt.</v>
          </cell>
          <cell r="K114" t="str">
            <v>36+10541474-2-44</v>
          </cell>
          <cell r="L114">
            <v>37599</v>
          </cell>
          <cell r="M114">
            <v>37652</v>
          </cell>
          <cell r="N114" t="str">
            <v>FXA 004/02</v>
          </cell>
          <cell r="O114">
            <v>37509</v>
          </cell>
          <cell r="P114" t="str">
            <v>EUR</v>
          </cell>
          <cell r="Q114">
            <v>350000</v>
          </cell>
          <cell r="R114" t="str">
            <v>Кредитная линия</v>
          </cell>
          <cell r="S114" t="str">
            <v>торговое финансирование</v>
          </cell>
          <cell r="T114" t="str">
            <v xml:space="preserve">поступления </v>
          </cell>
          <cell r="U114" t="str">
            <v>нет</v>
          </cell>
          <cell r="V114">
            <v>114500</v>
          </cell>
          <cell r="W114">
            <v>647.30999999999995</v>
          </cell>
          <cell r="X114">
            <v>0</v>
          </cell>
          <cell r="Y114">
            <v>0</v>
          </cell>
          <cell r="Z114">
            <v>114500</v>
          </cell>
          <cell r="AA114">
            <v>647.30999999999995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7.0097178673745447E-4</v>
          </cell>
          <cell r="BX114">
            <v>0.12399201245375252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</row>
        <row r="115">
          <cell r="A115" t="str">
            <v>Stavrochem Kft.</v>
          </cell>
          <cell r="B115">
            <v>36</v>
          </cell>
          <cell r="C115">
            <v>10756575241</v>
          </cell>
          <cell r="E115" t="str">
            <v>ЛИГ</v>
          </cell>
          <cell r="F115">
            <v>37778</v>
          </cell>
          <cell r="G115" t="str">
            <v>в единицах валюты</v>
          </cell>
          <cell r="H115" t="str">
            <v>K2</v>
          </cell>
          <cell r="I115" t="str">
            <v>Б</v>
          </cell>
          <cell r="J115" t="str">
            <v>BNP Paribas Hungaria Bank Rt.</v>
          </cell>
          <cell r="K115" t="str">
            <v>36+10541474-2-44</v>
          </cell>
          <cell r="L115">
            <v>37599</v>
          </cell>
          <cell r="M115">
            <v>37680</v>
          </cell>
          <cell r="N115" t="str">
            <v>FXA 004/02</v>
          </cell>
          <cell r="O115">
            <v>37634</v>
          </cell>
          <cell r="P115" t="str">
            <v>EUR</v>
          </cell>
          <cell r="Q115">
            <v>350000</v>
          </cell>
          <cell r="R115" t="str">
            <v>Кредитная линия</v>
          </cell>
          <cell r="S115" t="str">
            <v>торговое финансирование</v>
          </cell>
          <cell r="T115" t="str">
            <v xml:space="preserve">поступления </v>
          </cell>
          <cell r="U115" t="str">
            <v>нет</v>
          </cell>
          <cell r="V115">
            <v>0</v>
          </cell>
          <cell r="W115">
            <v>0</v>
          </cell>
          <cell r="X115">
            <v>121598</v>
          </cell>
          <cell r="Y115">
            <v>575.50982311111125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121598</v>
          </cell>
          <cell r="AE115">
            <v>575.50982311111125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6.2321939872881933E-4</v>
          </cell>
          <cell r="BX115">
            <v>0</v>
          </cell>
          <cell r="BY115">
            <v>0.1316784343262131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</row>
        <row r="116">
          <cell r="A116" t="str">
            <v>Stavrochem Kft.</v>
          </cell>
          <cell r="B116">
            <v>36</v>
          </cell>
          <cell r="C116">
            <v>10756575241</v>
          </cell>
          <cell r="E116" t="str">
            <v>ЛИГ</v>
          </cell>
          <cell r="F116">
            <v>37778</v>
          </cell>
          <cell r="G116" t="str">
            <v>в единицах валюты</v>
          </cell>
          <cell r="H116" t="str">
            <v>K2</v>
          </cell>
          <cell r="I116" t="str">
            <v>Б</v>
          </cell>
          <cell r="J116" t="str">
            <v>BNP Paribas Hungaria Bank Rt.</v>
          </cell>
          <cell r="K116" t="str">
            <v>36+10541474-2-44</v>
          </cell>
          <cell r="L116">
            <v>37599</v>
          </cell>
          <cell r="M116">
            <v>37711</v>
          </cell>
          <cell r="N116" t="str">
            <v>FXA 004/02</v>
          </cell>
          <cell r="O116">
            <v>37634</v>
          </cell>
          <cell r="P116" t="str">
            <v>EUR</v>
          </cell>
          <cell r="Q116">
            <v>350000</v>
          </cell>
          <cell r="R116" t="str">
            <v>Кредитная линия</v>
          </cell>
          <cell r="S116" t="str">
            <v>торговое финансирование</v>
          </cell>
          <cell r="T116" t="str">
            <v xml:space="preserve">поступления </v>
          </cell>
          <cell r="U116" t="str">
            <v>нет</v>
          </cell>
          <cell r="V116">
            <v>0</v>
          </cell>
          <cell r="W116">
            <v>4251.0600000000004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314442</v>
          </cell>
          <cell r="AC116">
            <v>1310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314442</v>
          </cell>
          <cell r="AI116">
            <v>5561.06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6.0220700504459825E-3</v>
          </cell>
          <cell r="BX116">
            <v>0</v>
          </cell>
          <cell r="BY116">
            <v>0</v>
          </cell>
          <cell r="BZ116">
            <v>0.34050913868980659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</row>
        <row r="117">
          <cell r="A117" t="str">
            <v>Stavrochem Kft.</v>
          </cell>
          <cell r="B117">
            <v>36</v>
          </cell>
          <cell r="C117">
            <v>10756575241</v>
          </cell>
          <cell r="E117" t="str">
            <v>ЛИГ</v>
          </cell>
          <cell r="F117">
            <v>37778</v>
          </cell>
          <cell r="G117" t="str">
            <v>в единицах валюты</v>
          </cell>
          <cell r="H117" t="str">
            <v>K2</v>
          </cell>
          <cell r="I117" t="str">
            <v>Б</v>
          </cell>
          <cell r="J117" t="str">
            <v>BNP Paribas Hungaria Bank Rt.</v>
          </cell>
          <cell r="K117" t="str">
            <v>36+10541474-2-44</v>
          </cell>
          <cell r="L117">
            <v>37599</v>
          </cell>
          <cell r="M117">
            <v>37771</v>
          </cell>
          <cell r="N117" t="str">
            <v>FXA 004/02</v>
          </cell>
          <cell r="O117">
            <v>37634</v>
          </cell>
          <cell r="P117" t="str">
            <v>EUR</v>
          </cell>
          <cell r="Q117">
            <v>350000</v>
          </cell>
          <cell r="R117" t="str">
            <v>Кредитная линия</v>
          </cell>
          <cell r="S117" t="str">
            <v>торговое финансирование</v>
          </cell>
          <cell r="T117" t="str">
            <v xml:space="preserve">поступления </v>
          </cell>
          <cell r="U117" t="str">
            <v>нет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197297</v>
          </cell>
          <cell r="AG117">
            <v>1175.67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197297</v>
          </cell>
          <cell r="AQ117">
            <v>1175.67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1.2731326574803776E-3</v>
          </cell>
          <cell r="BX117">
            <v>0</v>
          </cell>
          <cell r="BY117">
            <v>0</v>
          </cell>
          <cell r="BZ117">
            <v>0</v>
          </cell>
          <cell r="CA117">
            <v>0.21365285660338876</v>
          </cell>
          <cell r="CB117">
            <v>0.21365285660338876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</row>
        <row r="118">
          <cell r="A118" t="str">
            <v>АО Лукойл Ээсти</v>
          </cell>
          <cell r="B118" t="str">
            <v>+372</v>
          </cell>
          <cell r="C118">
            <v>10174362</v>
          </cell>
          <cell r="E118" t="str">
            <v>ЛИГ</v>
          </cell>
          <cell r="F118" t="str">
            <v>10 04 2003</v>
          </cell>
          <cell r="G118" t="str">
            <v>ЕЕК</v>
          </cell>
          <cell r="H118" t="str">
            <v>К2</v>
          </cell>
          <cell r="I118" t="str">
            <v>Б</v>
          </cell>
          <cell r="J118" t="str">
            <v>АО Ээсти Юхисбанк</v>
          </cell>
          <cell r="K118" t="str">
            <v>372+10004252</v>
          </cell>
          <cell r="L118">
            <v>37669</v>
          </cell>
          <cell r="M118">
            <v>38031</v>
          </cell>
          <cell r="N118">
            <v>2530022220320</v>
          </cell>
          <cell r="O118">
            <v>37666</v>
          </cell>
          <cell r="P118" t="str">
            <v>ЕЕК</v>
          </cell>
          <cell r="Q118">
            <v>47000000</v>
          </cell>
          <cell r="R118" t="str">
            <v>овердрафт</v>
          </cell>
          <cell r="S118" t="str">
            <v>Получение доп.оборотных средств</v>
          </cell>
          <cell r="T118" t="str">
            <v>недвижимость</v>
          </cell>
          <cell r="U118" t="str">
            <v/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43156803.920000002</v>
          </cell>
          <cell r="AK118">
            <v>127889</v>
          </cell>
          <cell r="AL118">
            <v>0</v>
          </cell>
          <cell r="AM118">
            <v>127889</v>
          </cell>
          <cell r="AN118">
            <v>0</v>
          </cell>
          <cell r="AO118">
            <v>152448.99</v>
          </cell>
          <cell r="AP118">
            <v>42905974.710000001</v>
          </cell>
          <cell r="AQ118">
            <v>152448.99</v>
          </cell>
          <cell r="AR118">
            <v>250829.21000000089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T118">
            <v>501658.42000000179</v>
          </cell>
          <cell r="BU118">
            <v>0</v>
          </cell>
          <cell r="BV118">
            <v>8.6649305934748764E-3</v>
          </cell>
          <cell r="BW118">
            <v>4.8421577894860119E-3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0.7454289526387361</v>
          </cell>
          <cell r="CC118">
            <v>4.3324652967374382E-3</v>
          </cell>
          <cell r="CD118">
            <v>8.6649305934748764E-3</v>
          </cell>
          <cell r="CE118">
            <v>8.6649305934748764E-3</v>
          </cell>
          <cell r="CF118">
            <v>8.6649305934748764E-3</v>
          </cell>
          <cell r="CG118">
            <v>8.6649305934748764E-3</v>
          </cell>
          <cell r="CH118">
            <v>8.6649305934748764E-3</v>
          </cell>
          <cell r="CI118">
            <v>8.6649305934748764E-3</v>
          </cell>
        </row>
        <row r="119">
          <cell r="A119" t="str">
            <v>ДП "ЛИТАСКО Украина"</v>
          </cell>
          <cell r="B119">
            <v>380</v>
          </cell>
          <cell r="C119">
            <v>25426674</v>
          </cell>
          <cell r="E119" t="str">
            <v>ЛИГ</v>
          </cell>
          <cell r="F119">
            <v>37777</v>
          </cell>
          <cell r="G119" t="str">
            <v>в единицах валюты</v>
          </cell>
          <cell r="H119" t="str">
            <v>К2</v>
          </cell>
          <cell r="I119" t="str">
            <v>К</v>
          </cell>
          <cell r="J119" t="str">
            <v>BEVALO INVESTMENTS LIMITED</v>
          </cell>
          <cell r="K119" t="str">
            <v>357+87145</v>
          </cell>
          <cell r="L119">
            <v>37434</v>
          </cell>
          <cell r="M119">
            <v>38099</v>
          </cell>
          <cell r="N119" t="str">
            <v>KH05/04-2002</v>
          </cell>
          <cell r="O119">
            <v>37368</v>
          </cell>
          <cell r="P119" t="str">
            <v>USD</v>
          </cell>
          <cell r="Q119">
            <v>2000000</v>
          </cell>
          <cell r="R119" t="str">
            <v>кредитная линия</v>
          </cell>
          <cell r="S119" t="str">
            <v>пополнение оборотных средств</v>
          </cell>
          <cell r="T119" t="str">
            <v>поручительство ОАО "ЛУКОЙЛ-ОНПЗ" и имущество заемщика</v>
          </cell>
          <cell r="U119" t="str">
            <v>нет</v>
          </cell>
          <cell r="V119">
            <v>2000000</v>
          </cell>
          <cell r="W119">
            <v>0</v>
          </cell>
          <cell r="X119">
            <v>0</v>
          </cell>
          <cell r="Y119">
            <v>18600</v>
          </cell>
          <cell r="Z119">
            <v>0</v>
          </cell>
          <cell r="AA119">
            <v>18600</v>
          </cell>
          <cell r="AB119">
            <v>0</v>
          </cell>
          <cell r="AC119">
            <v>18600</v>
          </cell>
          <cell r="AD119">
            <v>0</v>
          </cell>
          <cell r="AE119">
            <v>18600</v>
          </cell>
          <cell r="AF119">
            <v>8000000</v>
          </cell>
          <cell r="AG119">
            <v>16800</v>
          </cell>
          <cell r="AH119">
            <v>2230780</v>
          </cell>
          <cell r="AI119">
            <v>16800</v>
          </cell>
          <cell r="AJ119">
            <v>0</v>
          </cell>
          <cell r="AK119">
            <v>31184.49</v>
          </cell>
          <cell r="AL119">
            <v>5769220</v>
          </cell>
          <cell r="AM119">
            <v>31184.49</v>
          </cell>
          <cell r="AN119">
            <v>0</v>
          </cell>
          <cell r="AO119">
            <v>16666.669999999998</v>
          </cell>
          <cell r="AP119">
            <v>0</v>
          </cell>
          <cell r="AQ119">
            <v>16666.669999999998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T119">
            <v>2000000</v>
          </cell>
          <cell r="BU119">
            <v>0</v>
          </cell>
          <cell r="BV119">
            <v>2</v>
          </cell>
          <cell r="BW119">
            <v>0.10185116000000001</v>
          </cell>
          <cell r="BX119">
            <v>2</v>
          </cell>
          <cell r="BY119">
            <v>2</v>
          </cell>
          <cell r="BZ119">
            <v>2</v>
          </cell>
          <cell r="CA119">
            <v>7.7692199999999998</v>
          </cell>
          <cell r="CB119">
            <v>2</v>
          </cell>
          <cell r="CC119">
            <v>2</v>
          </cell>
          <cell r="CD119">
            <v>2</v>
          </cell>
          <cell r="CE119">
            <v>2</v>
          </cell>
          <cell r="CF119">
            <v>2</v>
          </cell>
          <cell r="CG119">
            <v>2</v>
          </cell>
          <cell r="CH119">
            <v>2</v>
          </cell>
          <cell r="CI119">
            <v>2</v>
          </cell>
        </row>
        <row r="120">
          <cell r="A120" t="str">
            <v>ДП "ЛИТАСКО Украина"</v>
          </cell>
          <cell r="B120">
            <v>380</v>
          </cell>
          <cell r="C120">
            <v>25426674</v>
          </cell>
          <cell r="E120" t="str">
            <v>ЛИГ</v>
          </cell>
          <cell r="F120">
            <v>37777</v>
          </cell>
          <cell r="G120" t="str">
            <v>в единицах валюты</v>
          </cell>
          <cell r="H120" t="str">
            <v>К2</v>
          </cell>
          <cell r="I120" t="str">
            <v>Б</v>
          </cell>
          <cell r="J120" t="str">
            <v>АКБ "МТБ"</v>
          </cell>
          <cell r="K120" t="str">
            <v>380+21650966</v>
          </cell>
          <cell r="L120">
            <v>37181</v>
          </cell>
          <cell r="M120">
            <v>38092</v>
          </cell>
          <cell r="N120">
            <v>922</v>
          </cell>
          <cell r="O120">
            <v>37179</v>
          </cell>
          <cell r="P120" t="str">
            <v>USD</v>
          </cell>
          <cell r="Q120">
            <v>3000000</v>
          </cell>
          <cell r="R120" t="str">
            <v>кредитная линия</v>
          </cell>
          <cell r="S120" t="str">
            <v>покупка энергоносителей</v>
          </cell>
          <cell r="T120" t="str">
            <v>поручительство ОАО "ЛУКОЙЛ-ОНПЗ" по Договору №429-03 от 15.10.01</v>
          </cell>
          <cell r="U120" t="str">
            <v>нет</v>
          </cell>
          <cell r="V120">
            <v>3000000</v>
          </cell>
          <cell r="W120">
            <v>0</v>
          </cell>
          <cell r="X120">
            <v>16480065.119999999</v>
          </cell>
          <cell r="Y120">
            <v>19076.34</v>
          </cell>
          <cell r="Z120">
            <v>17055862.829999998</v>
          </cell>
          <cell r="AA120">
            <v>19076.34</v>
          </cell>
          <cell r="AB120">
            <v>15919352.52</v>
          </cell>
          <cell r="AC120">
            <v>19758.62</v>
          </cell>
          <cell r="AD120">
            <v>16111290.779999999</v>
          </cell>
          <cell r="AE120">
            <v>19758.62</v>
          </cell>
          <cell r="AF120">
            <v>8255082.5</v>
          </cell>
          <cell r="AG120">
            <v>26264.12</v>
          </cell>
          <cell r="AH120">
            <v>7496893.7300000004</v>
          </cell>
          <cell r="AI120">
            <v>26264.12</v>
          </cell>
          <cell r="AJ120">
            <v>8816831.0299999993</v>
          </cell>
          <cell r="AK120">
            <v>22544.93</v>
          </cell>
          <cell r="AL120">
            <v>9497756.6899999995</v>
          </cell>
          <cell r="AM120">
            <v>22544.93</v>
          </cell>
          <cell r="AN120">
            <v>39914945.640000001</v>
          </cell>
          <cell r="AO120">
            <v>19115.12</v>
          </cell>
          <cell r="AP120">
            <v>39224472.780000001</v>
          </cell>
          <cell r="AQ120">
            <v>19115.12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T120">
            <v>3000000</v>
          </cell>
          <cell r="BU120">
            <v>0</v>
          </cell>
          <cell r="BV120">
            <v>3</v>
          </cell>
          <cell r="BW120">
            <v>0.10675913000000001</v>
          </cell>
          <cell r="BX120">
            <v>3</v>
          </cell>
          <cell r="BY120">
            <v>2.4242022899999993</v>
          </cell>
          <cell r="BZ120">
            <v>2.2322640300000014</v>
          </cell>
          <cell r="CA120">
            <v>2.9904527999999968</v>
          </cell>
          <cell r="CB120">
            <v>2.3095271400000006</v>
          </cell>
          <cell r="CC120">
            <v>3</v>
          </cell>
          <cell r="CD120">
            <v>3</v>
          </cell>
          <cell r="CE120">
            <v>3</v>
          </cell>
          <cell r="CF120">
            <v>3</v>
          </cell>
          <cell r="CG120">
            <v>3</v>
          </cell>
          <cell r="CH120">
            <v>3</v>
          </cell>
          <cell r="CI120">
            <v>3</v>
          </cell>
        </row>
        <row r="121">
          <cell r="A121" t="str">
            <v>ДП "ЛИТАСКО Украина"</v>
          </cell>
          <cell r="B121">
            <v>380</v>
          </cell>
          <cell r="C121">
            <v>25426674</v>
          </cell>
          <cell r="E121" t="str">
            <v>ЛИГ</v>
          </cell>
          <cell r="F121">
            <v>37777</v>
          </cell>
          <cell r="G121" t="str">
            <v>в единицах валюты</v>
          </cell>
          <cell r="H121" t="str">
            <v>К2</v>
          </cell>
          <cell r="I121" t="str">
            <v>Б</v>
          </cell>
          <cell r="J121" t="str">
            <v>АКБ "МТБ"</v>
          </cell>
          <cell r="K121" t="str">
            <v>380+21650966</v>
          </cell>
          <cell r="L121">
            <v>37271</v>
          </cell>
          <cell r="M121">
            <v>37272</v>
          </cell>
          <cell r="N121">
            <v>1137</v>
          </cell>
          <cell r="O121">
            <v>37271</v>
          </cell>
          <cell r="P121" t="str">
            <v>USD</v>
          </cell>
          <cell r="Q121">
            <v>260000</v>
          </cell>
          <cell r="R121" t="str">
            <v>разовый кредит</v>
          </cell>
          <cell r="S121" t="str">
            <v>платежи по ВЭД контрактам</v>
          </cell>
          <cell r="T121" t="str">
            <v>имущество заемщика</v>
          </cell>
          <cell r="U121" t="str">
            <v>нет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</row>
        <row r="122">
          <cell r="A122" t="str">
            <v>ДП "ЛИТАСКО Украина"</v>
          </cell>
          <cell r="B122">
            <v>380</v>
          </cell>
          <cell r="C122">
            <v>25426674</v>
          </cell>
          <cell r="E122" t="str">
            <v>ЛИГ</v>
          </cell>
          <cell r="F122">
            <v>37777</v>
          </cell>
          <cell r="G122" t="str">
            <v>в единицах валюты</v>
          </cell>
          <cell r="H122" t="str">
            <v>К2</v>
          </cell>
          <cell r="I122" t="str">
            <v>Б</v>
          </cell>
          <cell r="J122" t="str">
            <v>АКБ "МТБ"</v>
          </cell>
          <cell r="K122" t="str">
            <v>380+21650966</v>
          </cell>
          <cell r="L122">
            <v>37322</v>
          </cell>
          <cell r="M122">
            <v>37330</v>
          </cell>
          <cell r="N122">
            <v>1255</v>
          </cell>
          <cell r="O122">
            <v>37322</v>
          </cell>
          <cell r="P122" t="str">
            <v>USD</v>
          </cell>
          <cell r="Q122">
            <v>750000</v>
          </cell>
          <cell r="R122" t="str">
            <v>разовый кредит</v>
          </cell>
          <cell r="S122" t="str">
            <v>платежи по ВЭД контрактам</v>
          </cell>
          <cell r="T122" t="str">
            <v>имущество заемщика</v>
          </cell>
          <cell r="U122" t="str">
            <v>нет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</row>
        <row r="123">
          <cell r="A123" t="str">
            <v>ДП "ЛИТАСКО Украина"</v>
          </cell>
          <cell r="B123">
            <v>380</v>
          </cell>
          <cell r="C123">
            <v>25426674</v>
          </cell>
          <cell r="E123" t="str">
            <v>ЛИГ</v>
          </cell>
          <cell r="F123">
            <v>37777</v>
          </cell>
          <cell r="G123" t="str">
            <v>в единицах валюты</v>
          </cell>
          <cell r="H123" t="str">
            <v>К2</v>
          </cell>
          <cell r="I123" t="str">
            <v>Б</v>
          </cell>
          <cell r="J123" t="str">
            <v>АКБ "МТБ"</v>
          </cell>
          <cell r="K123" t="str">
            <v>380+21650966</v>
          </cell>
          <cell r="L123">
            <v>37341</v>
          </cell>
          <cell r="M123">
            <v>37342</v>
          </cell>
          <cell r="N123">
            <v>1321</v>
          </cell>
          <cell r="O123">
            <v>37341</v>
          </cell>
          <cell r="P123" t="str">
            <v>USD</v>
          </cell>
          <cell r="Q123">
            <v>526650</v>
          </cell>
          <cell r="R123" t="str">
            <v>разовый кредит</v>
          </cell>
          <cell r="S123" t="str">
            <v>платежи по ВЭД контрактам</v>
          </cell>
          <cell r="T123" t="str">
            <v>имущество заемщика</v>
          </cell>
          <cell r="U123" t="str">
            <v>нет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</row>
        <row r="124">
          <cell r="A124" t="str">
            <v>ДП "ЛИТАСКО Украина"</v>
          </cell>
          <cell r="B124">
            <v>380</v>
          </cell>
          <cell r="C124">
            <v>25426674</v>
          </cell>
          <cell r="E124" t="str">
            <v>ЛИГ</v>
          </cell>
          <cell r="F124">
            <v>37777</v>
          </cell>
          <cell r="G124" t="str">
            <v>в единицах валюты</v>
          </cell>
          <cell r="H124" t="str">
            <v>К2</v>
          </cell>
          <cell r="I124" t="str">
            <v>Б</v>
          </cell>
          <cell r="J124" t="str">
            <v>АКБ "МТБ"</v>
          </cell>
          <cell r="K124" t="str">
            <v>380+21650966</v>
          </cell>
          <cell r="L124">
            <v>37365</v>
          </cell>
          <cell r="M124">
            <v>37370</v>
          </cell>
          <cell r="N124">
            <v>1417</v>
          </cell>
          <cell r="O124">
            <v>37365</v>
          </cell>
          <cell r="P124" t="str">
            <v>USD</v>
          </cell>
          <cell r="Q124">
            <v>520000</v>
          </cell>
          <cell r="R124" t="str">
            <v>разовый кредит</v>
          </cell>
          <cell r="S124" t="str">
            <v>платежи по ВЭД контрактам</v>
          </cell>
          <cell r="T124" t="str">
            <v>имущество заемщика</v>
          </cell>
          <cell r="U124" t="str">
            <v>нет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</row>
        <row r="125">
          <cell r="A125" t="str">
            <v>ДП "ЛИТАСКО Украина"</v>
          </cell>
          <cell r="B125">
            <v>380</v>
          </cell>
          <cell r="C125">
            <v>25426674</v>
          </cell>
          <cell r="E125" t="str">
            <v>ЛИГ</v>
          </cell>
          <cell r="F125">
            <v>37777</v>
          </cell>
          <cell r="G125" t="str">
            <v>в единицах валюты</v>
          </cell>
          <cell r="H125" t="str">
            <v>К2</v>
          </cell>
          <cell r="I125" t="str">
            <v>Б</v>
          </cell>
          <cell r="J125" t="str">
            <v>АКБ "МТБ"</v>
          </cell>
          <cell r="K125" t="str">
            <v>380+21650966</v>
          </cell>
          <cell r="L125">
            <v>37372</v>
          </cell>
          <cell r="M125">
            <v>37389</v>
          </cell>
          <cell r="N125">
            <v>1434</v>
          </cell>
          <cell r="O125">
            <v>37371</v>
          </cell>
          <cell r="P125" t="str">
            <v>USD</v>
          </cell>
          <cell r="Q125">
            <v>520000</v>
          </cell>
          <cell r="R125" t="str">
            <v>разовый кредит</v>
          </cell>
          <cell r="S125" t="str">
            <v>платежи по ВЭД контрактам</v>
          </cell>
          <cell r="T125" t="str">
            <v>имущество заемщика</v>
          </cell>
          <cell r="U125" t="str">
            <v>нет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</row>
        <row r="126">
          <cell r="A126" t="str">
            <v>ДП "ЛИТАСКО Украина"</v>
          </cell>
          <cell r="B126">
            <v>380</v>
          </cell>
          <cell r="C126">
            <v>25426674</v>
          </cell>
          <cell r="E126" t="str">
            <v>ЛИГ</v>
          </cell>
          <cell r="F126">
            <v>37777</v>
          </cell>
          <cell r="G126" t="str">
            <v>в единицах валюты</v>
          </cell>
          <cell r="H126" t="str">
            <v>К2</v>
          </cell>
          <cell r="I126" t="str">
            <v>Б</v>
          </cell>
          <cell r="J126" t="str">
            <v>АКБ "МТБ"</v>
          </cell>
          <cell r="K126" t="str">
            <v>380+21650966</v>
          </cell>
          <cell r="L126">
            <v>37504</v>
          </cell>
          <cell r="M126">
            <v>37505</v>
          </cell>
          <cell r="N126">
            <v>1801</v>
          </cell>
          <cell r="O126">
            <v>37504</v>
          </cell>
          <cell r="P126" t="str">
            <v>USD</v>
          </cell>
          <cell r="Q126">
            <v>250927.05</v>
          </cell>
          <cell r="R126" t="str">
            <v>разовый кредит</v>
          </cell>
          <cell r="S126" t="str">
            <v>платежи по ВЭД контрактам</v>
          </cell>
          <cell r="T126" t="str">
            <v>имущество заемщика</v>
          </cell>
          <cell r="U126" t="str">
            <v>нет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</row>
        <row r="127">
          <cell r="A127" t="str">
            <v>ДП "ЛИТАСКО Украина"</v>
          </cell>
          <cell r="B127">
            <v>380</v>
          </cell>
          <cell r="C127">
            <v>25426674</v>
          </cell>
          <cell r="E127" t="str">
            <v>ЛИГ</v>
          </cell>
          <cell r="F127">
            <v>37777</v>
          </cell>
          <cell r="G127" t="str">
            <v>в единицах валюты</v>
          </cell>
          <cell r="H127" t="str">
            <v>К2</v>
          </cell>
          <cell r="I127" t="str">
            <v>Б</v>
          </cell>
          <cell r="J127" t="str">
            <v>АКБ "МТБ"</v>
          </cell>
          <cell r="K127" t="str">
            <v>380+21650966</v>
          </cell>
          <cell r="L127">
            <v>37539</v>
          </cell>
          <cell r="M127">
            <v>37543</v>
          </cell>
          <cell r="N127">
            <v>1909</v>
          </cell>
          <cell r="O127">
            <v>37539</v>
          </cell>
          <cell r="P127" t="str">
            <v>USD</v>
          </cell>
          <cell r="Q127">
            <v>150000</v>
          </cell>
          <cell r="R127" t="str">
            <v>кредитная линия</v>
          </cell>
          <cell r="S127" t="str">
            <v>платежи по ВЭД контрактам</v>
          </cell>
          <cell r="T127" t="str">
            <v>имущество заемщика</v>
          </cell>
          <cell r="U127" t="str">
            <v>нет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</row>
        <row r="128">
          <cell r="A128" t="str">
            <v>ДП "ЛИТАСКО Украина"</v>
          </cell>
          <cell r="B128">
            <v>380</v>
          </cell>
          <cell r="C128">
            <v>25426674</v>
          </cell>
          <cell r="E128" t="str">
            <v>ЛИГ</v>
          </cell>
          <cell r="F128">
            <v>37777</v>
          </cell>
          <cell r="G128" t="str">
            <v>в единицах валюты</v>
          </cell>
          <cell r="H128" t="str">
            <v>К2</v>
          </cell>
          <cell r="I128" t="str">
            <v>Б</v>
          </cell>
          <cell r="J128" t="str">
            <v>АКБ "МТБ"</v>
          </cell>
          <cell r="K128" t="str">
            <v>380+21650966</v>
          </cell>
          <cell r="L128">
            <v>37594</v>
          </cell>
          <cell r="M128">
            <v>37595</v>
          </cell>
          <cell r="N128">
            <v>2059</v>
          </cell>
          <cell r="O128">
            <v>37594</v>
          </cell>
          <cell r="P128" t="str">
            <v>USD</v>
          </cell>
          <cell r="Q128">
            <v>418052.56</v>
          </cell>
          <cell r="R128" t="str">
            <v>разовый кредит</v>
          </cell>
          <cell r="S128" t="str">
            <v>платежи по ВЭД контрактам</v>
          </cell>
          <cell r="T128" t="str">
            <v>имущество заемщика</v>
          </cell>
          <cell r="U128" t="str">
            <v>нет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</row>
        <row r="129">
          <cell r="A129" t="str">
            <v>ДП "ЛИТАСКО Украина"</v>
          </cell>
          <cell r="B129">
            <v>380</v>
          </cell>
          <cell r="C129">
            <v>25426674</v>
          </cell>
          <cell r="E129" t="str">
            <v>ЛИГ</v>
          </cell>
          <cell r="F129">
            <v>37777</v>
          </cell>
          <cell r="G129" t="str">
            <v>в единицах валюты</v>
          </cell>
          <cell r="H129" t="str">
            <v>К2</v>
          </cell>
          <cell r="I129" t="str">
            <v>Б</v>
          </cell>
          <cell r="J129" t="str">
            <v>АКБ "МТБ"</v>
          </cell>
          <cell r="K129" t="str">
            <v>380+21650966</v>
          </cell>
          <cell r="L129">
            <v>37595</v>
          </cell>
          <cell r="M129">
            <v>37596</v>
          </cell>
          <cell r="N129">
            <v>2064</v>
          </cell>
          <cell r="O129">
            <v>37595</v>
          </cell>
          <cell r="P129" t="str">
            <v>USD</v>
          </cell>
          <cell r="Q129">
            <v>176900</v>
          </cell>
          <cell r="R129" t="str">
            <v>разовый кредит</v>
          </cell>
          <cell r="S129" t="str">
            <v>платежи по ВЭД контрактам</v>
          </cell>
          <cell r="T129" t="str">
            <v>имущество заемщика</v>
          </cell>
          <cell r="U129" t="str">
            <v>нет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</row>
        <row r="130">
          <cell r="A130" t="str">
            <v>ДП "ЛИТАСКО Украина"</v>
          </cell>
          <cell r="B130">
            <v>380</v>
          </cell>
          <cell r="C130">
            <v>25426674</v>
          </cell>
          <cell r="E130" t="str">
            <v>ЛИГ</v>
          </cell>
          <cell r="F130">
            <v>37777</v>
          </cell>
          <cell r="G130" t="str">
            <v>в единицах валюты</v>
          </cell>
          <cell r="H130" t="str">
            <v>К2</v>
          </cell>
          <cell r="I130" t="str">
            <v>Б</v>
          </cell>
          <cell r="J130" t="str">
            <v>АКБ "МТБ"</v>
          </cell>
          <cell r="K130" t="str">
            <v>380+21650966</v>
          </cell>
          <cell r="L130">
            <v>37600</v>
          </cell>
          <cell r="M130">
            <v>37601</v>
          </cell>
          <cell r="N130">
            <v>2084</v>
          </cell>
          <cell r="O130">
            <v>37600</v>
          </cell>
          <cell r="P130" t="str">
            <v>USD</v>
          </cell>
          <cell r="Q130">
            <v>450000</v>
          </cell>
          <cell r="R130" t="str">
            <v>разовый кредит</v>
          </cell>
          <cell r="S130" t="str">
            <v>платежи по ВЭД контрактам</v>
          </cell>
          <cell r="T130" t="str">
            <v>имущество заемщика</v>
          </cell>
          <cell r="U130" t="str">
            <v>нет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</row>
        <row r="131">
          <cell r="A131" t="str">
            <v>ДП "ЛИТАСКО Украина"</v>
          </cell>
          <cell r="B131">
            <v>380</v>
          </cell>
          <cell r="C131">
            <v>25426674</v>
          </cell>
          <cell r="E131" t="str">
            <v>ЛИГ</v>
          </cell>
          <cell r="F131">
            <v>37777</v>
          </cell>
          <cell r="G131" t="str">
            <v>в единицах валюты</v>
          </cell>
          <cell r="H131" t="str">
            <v>К2</v>
          </cell>
          <cell r="I131" t="str">
            <v>Б</v>
          </cell>
          <cell r="J131" t="str">
            <v>АКБ "МТБ"</v>
          </cell>
          <cell r="K131" t="str">
            <v>380+21650966</v>
          </cell>
          <cell r="L131">
            <v>37614</v>
          </cell>
          <cell r="M131">
            <v>37615</v>
          </cell>
          <cell r="N131">
            <v>2129</v>
          </cell>
          <cell r="O131">
            <v>37614</v>
          </cell>
          <cell r="P131" t="str">
            <v>USD</v>
          </cell>
          <cell r="Q131">
            <v>66750</v>
          </cell>
          <cell r="R131" t="str">
            <v>разовый кредит</v>
          </cell>
          <cell r="S131" t="str">
            <v>платежи по ВЭД контрактам</v>
          </cell>
          <cell r="T131" t="str">
            <v>имущество заемщика</v>
          </cell>
          <cell r="U131" t="str">
            <v>нет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</row>
        <row r="132">
          <cell r="A132" t="str">
            <v>ДП "ЛИТАСКО Украина"</v>
          </cell>
          <cell r="B132">
            <v>380</v>
          </cell>
          <cell r="C132">
            <v>25426674</v>
          </cell>
          <cell r="E132" t="str">
            <v>ЛИГ</v>
          </cell>
          <cell r="F132">
            <v>37777</v>
          </cell>
          <cell r="G132" t="str">
            <v>в единицах валюты</v>
          </cell>
          <cell r="H132" t="str">
            <v>К2</v>
          </cell>
          <cell r="I132" t="str">
            <v>Б</v>
          </cell>
          <cell r="J132" t="str">
            <v>АКБ "МТБ"</v>
          </cell>
          <cell r="K132" t="str">
            <v>380+21650966</v>
          </cell>
          <cell r="L132">
            <v>37617</v>
          </cell>
          <cell r="M132">
            <v>37630</v>
          </cell>
          <cell r="N132">
            <v>2151</v>
          </cell>
          <cell r="O132">
            <v>37615</v>
          </cell>
          <cell r="P132" t="str">
            <v>USD</v>
          </cell>
          <cell r="Q132">
            <v>476670.25</v>
          </cell>
          <cell r="R132" t="str">
            <v>разовый кредит</v>
          </cell>
          <cell r="S132" t="str">
            <v>платежи по ВЭД контрактам</v>
          </cell>
          <cell r="T132" t="str">
            <v>имущество заемщика</v>
          </cell>
          <cell r="U132" t="str">
            <v>нет</v>
          </cell>
          <cell r="V132">
            <v>393062.5</v>
          </cell>
          <cell r="W132">
            <v>0</v>
          </cell>
          <cell r="X132">
            <v>0</v>
          </cell>
          <cell r="Y132">
            <v>1731.14</v>
          </cell>
          <cell r="Z132">
            <v>393062.5</v>
          </cell>
          <cell r="AA132">
            <v>1731.14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1.7311400000000002E-3</v>
          </cell>
          <cell r="BX132">
            <v>0.39306249999999998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</row>
        <row r="133">
          <cell r="A133" t="str">
            <v>ДП "ЛИТАСКО Украина"</v>
          </cell>
          <cell r="B133">
            <v>380</v>
          </cell>
          <cell r="C133">
            <v>25426674</v>
          </cell>
          <cell r="E133" t="str">
            <v>ЛИГ</v>
          </cell>
          <cell r="F133">
            <v>37777</v>
          </cell>
          <cell r="G133" t="str">
            <v>в единицах валюты</v>
          </cell>
          <cell r="H133" t="str">
            <v>К2</v>
          </cell>
          <cell r="I133" t="str">
            <v>Б</v>
          </cell>
          <cell r="J133" t="str">
            <v>АКБ "МТБ"</v>
          </cell>
          <cell r="K133" t="str">
            <v>380+21650966</v>
          </cell>
          <cell r="L133">
            <v>37635</v>
          </cell>
          <cell r="M133">
            <v>37636</v>
          </cell>
          <cell r="N133">
            <v>2187</v>
          </cell>
          <cell r="O133">
            <v>37635</v>
          </cell>
          <cell r="P133" t="str">
            <v>USD</v>
          </cell>
          <cell r="Q133">
            <v>389953.48</v>
          </cell>
          <cell r="R133" t="str">
            <v>разовый кредит</v>
          </cell>
          <cell r="S133" t="str">
            <v>платежи по ВЭД контрактам</v>
          </cell>
          <cell r="T133" t="str">
            <v>имущество заемщика</v>
          </cell>
          <cell r="U133" t="str">
            <v>нет</v>
          </cell>
          <cell r="V133">
            <v>0</v>
          </cell>
          <cell r="W133">
            <v>0</v>
          </cell>
          <cell r="X133">
            <v>389953.48</v>
          </cell>
          <cell r="Y133">
            <v>129.97999999999999</v>
          </cell>
          <cell r="Z133">
            <v>389953.48</v>
          </cell>
          <cell r="AA133">
            <v>129.97999999999999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1.2998E-4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</row>
        <row r="134">
          <cell r="A134" t="str">
            <v>ДП "ЛИТАСКО Украина"</v>
          </cell>
          <cell r="B134">
            <v>380</v>
          </cell>
          <cell r="C134">
            <v>25426674</v>
          </cell>
          <cell r="E134" t="str">
            <v>ЛИГ</v>
          </cell>
          <cell r="F134">
            <v>37777</v>
          </cell>
          <cell r="G134" t="str">
            <v>в единицах валюты</v>
          </cell>
          <cell r="H134" t="str">
            <v>К2</v>
          </cell>
          <cell r="I134" t="str">
            <v>Б</v>
          </cell>
          <cell r="J134" t="str">
            <v>АКБ "МТБ"</v>
          </cell>
          <cell r="K134" t="str">
            <v>380+21650966</v>
          </cell>
          <cell r="L134">
            <v>37648</v>
          </cell>
          <cell r="M134">
            <v>37649</v>
          </cell>
          <cell r="N134">
            <v>2224</v>
          </cell>
          <cell r="O134">
            <v>37648</v>
          </cell>
          <cell r="P134" t="str">
            <v>USD</v>
          </cell>
          <cell r="Q134">
            <v>409083.52</v>
          </cell>
          <cell r="R134" t="str">
            <v>разовый кредит</v>
          </cell>
          <cell r="S134" t="str">
            <v>платежи по ВЭД контрактам</v>
          </cell>
          <cell r="T134" t="str">
            <v>имущество заемщика</v>
          </cell>
          <cell r="U134" t="str">
            <v>нет</v>
          </cell>
          <cell r="V134">
            <v>0</v>
          </cell>
          <cell r="W134">
            <v>0</v>
          </cell>
          <cell r="X134">
            <v>409083.52</v>
          </cell>
          <cell r="Y134">
            <v>136.36000000000001</v>
          </cell>
          <cell r="Z134">
            <v>409083.52</v>
          </cell>
          <cell r="AA134">
            <v>136.36000000000001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1.3636E-4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</row>
        <row r="135">
          <cell r="A135" t="str">
            <v>ДП "ЛИТАСКО Украина"</v>
          </cell>
          <cell r="B135">
            <v>380</v>
          </cell>
          <cell r="C135">
            <v>25426674</v>
          </cell>
          <cell r="E135" t="str">
            <v>ЛИГ</v>
          </cell>
          <cell r="F135">
            <v>37777</v>
          </cell>
          <cell r="G135" t="str">
            <v>в единицах валюты</v>
          </cell>
          <cell r="H135" t="str">
            <v>К2</v>
          </cell>
          <cell r="I135" t="str">
            <v>Б</v>
          </cell>
          <cell r="J135" t="str">
            <v>АКБ "МТБ"</v>
          </cell>
          <cell r="K135" t="str">
            <v>380+21650966</v>
          </cell>
          <cell r="L135">
            <v>37663</v>
          </cell>
          <cell r="M135">
            <v>37664</v>
          </cell>
          <cell r="N135">
            <v>2282</v>
          </cell>
          <cell r="O135">
            <v>37663</v>
          </cell>
          <cell r="P135" t="str">
            <v>USD</v>
          </cell>
          <cell r="Q135">
            <v>187207.8</v>
          </cell>
          <cell r="R135" t="str">
            <v>разовый кредит</v>
          </cell>
          <cell r="S135" t="str">
            <v>платежи по ВЭД контрактам</v>
          </cell>
          <cell r="T135" t="str">
            <v>без обеспечения</v>
          </cell>
          <cell r="U135" t="str">
            <v>нет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187207.8</v>
          </cell>
          <cell r="AC135">
            <v>100.03</v>
          </cell>
          <cell r="AD135">
            <v>187207.8</v>
          </cell>
          <cell r="AE135">
            <v>100.03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1.0003E-4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</row>
        <row r="136">
          <cell r="A136" t="str">
            <v>ДП "ЛИТАСКО Украина"</v>
          </cell>
          <cell r="B136">
            <v>380</v>
          </cell>
          <cell r="C136">
            <v>25426674</v>
          </cell>
          <cell r="E136" t="str">
            <v>ЛИГ</v>
          </cell>
          <cell r="F136">
            <v>37777</v>
          </cell>
          <cell r="G136" t="str">
            <v>в единицах валюты</v>
          </cell>
          <cell r="H136" t="str">
            <v>К2</v>
          </cell>
          <cell r="I136" t="str">
            <v>Б</v>
          </cell>
          <cell r="J136" t="str">
            <v>АКБ "МТБ"</v>
          </cell>
          <cell r="K136" t="str">
            <v>380+21650966</v>
          </cell>
          <cell r="L136">
            <v>37678</v>
          </cell>
          <cell r="M136">
            <v>37679</v>
          </cell>
          <cell r="N136">
            <v>2334</v>
          </cell>
          <cell r="O136">
            <v>37678</v>
          </cell>
          <cell r="P136" t="str">
            <v>USD</v>
          </cell>
          <cell r="Q136">
            <v>500000</v>
          </cell>
          <cell r="R136" t="str">
            <v>разовый кредит</v>
          </cell>
          <cell r="S136" t="str">
            <v>платежи по ВЭД контрактам</v>
          </cell>
          <cell r="T136" t="str">
            <v>без обеспечения</v>
          </cell>
          <cell r="U136" t="str">
            <v>нет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500000</v>
          </cell>
          <cell r="AC136">
            <v>166.67</v>
          </cell>
          <cell r="AD136">
            <v>500000</v>
          </cell>
          <cell r="AE136">
            <v>166.67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1.6666999999999997E-4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</row>
        <row r="137">
          <cell r="A137" t="str">
            <v>ДП "ЛИТАСКО Украина"</v>
          </cell>
          <cell r="B137">
            <v>380</v>
          </cell>
          <cell r="C137">
            <v>25426674</v>
          </cell>
          <cell r="E137" t="str">
            <v>ЛИГ</v>
          </cell>
          <cell r="F137">
            <v>37777</v>
          </cell>
          <cell r="G137" t="str">
            <v>в единицах валюты</v>
          </cell>
          <cell r="H137" t="str">
            <v>К2</v>
          </cell>
          <cell r="I137" t="str">
            <v>Б</v>
          </cell>
          <cell r="J137" t="str">
            <v>АКБ "МТБ"</v>
          </cell>
          <cell r="K137" t="str">
            <v>380+21650966</v>
          </cell>
          <cell r="L137">
            <v>37686</v>
          </cell>
          <cell r="M137">
            <v>37691</v>
          </cell>
          <cell r="N137">
            <v>2360</v>
          </cell>
          <cell r="O137">
            <v>37686</v>
          </cell>
          <cell r="P137" t="str">
            <v>USD</v>
          </cell>
          <cell r="Q137">
            <v>500000</v>
          </cell>
          <cell r="R137" t="str">
            <v>кредитная линия</v>
          </cell>
          <cell r="S137" t="str">
            <v>платежи по ВЭД контрактам</v>
          </cell>
          <cell r="T137" t="str">
            <v>имущество заемщика</v>
          </cell>
          <cell r="U137" t="str">
            <v>нет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1000000</v>
          </cell>
          <cell r="AG137">
            <v>833.33</v>
          </cell>
          <cell r="AH137">
            <v>1000000</v>
          </cell>
          <cell r="AI137">
            <v>833.33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8.3333000000000007E-4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</row>
        <row r="138">
          <cell r="A138" t="str">
            <v>ДП "ЛИТАСКО Украина"</v>
          </cell>
          <cell r="B138">
            <v>380</v>
          </cell>
          <cell r="C138">
            <v>25426674</v>
          </cell>
          <cell r="E138" t="str">
            <v>ЛИГ</v>
          </cell>
          <cell r="F138">
            <v>37777</v>
          </cell>
          <cell r="G138" t="str">
            <v>в единицах валюты</v>
          </cell>
          <cell r="H138" t="str">
            <v>К2</v>
          </cell>
          <cell r="I138" t="str">
            <v>Б</v>
          </cell>
          <cell r="J138" t="str">
            <v>АКБ "МТБ"</v>
          </cell>
          <cell r="K138" t="str">
            <v>380+21650966</v>
          </cell>
          <cell r="L138">
            <v>37706</v>
          </cell>
          <cell r="M138">
            <v>37715</v>
          </cell>
          <cell r="N138">
            <v>2426</v>
          </cell>
          <cell r="O138">
            <v>37706</v>
          </cell>
          <cell r="P138" t="str">
            <v>USD</v>
          </cell>
          <cell r="Q138">
            <v>500000</v>
          </cell>
          <cell r="R138" t="str">
            <v>разовый кредит</v>
          </cell>
          <cell r="S138" t="str">
            <v>платежи по ВЭД контрактам</v>
          </cell>
          <cell r="T138" t="str">
            <v>имущество заемщика</v>
          </cell>
          <cell r="U138" t="str">
            <v>нет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500000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2000</v>
          </cell>
          <cell r="AL138">
            <v>500000</v>
          </cell>
          <cell r="AM138">
            <v>2000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2E-3</v>
          </cell>
          <cell r="BX138">
            <v>0</v>
          </cell>
          <cell r="BY138">
            <v>0</v>
          </cell>
          <cell r="BZ138">
            <v>0</v>
          </cell>
          <cell r="CA138">
            <v>0.5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</row>
        <row r="139">
          <cell r="A139" t="str">
            <v>ДП "ЛИТАСКО Украина"</v>
          </cell>
          <cell r="B139">
            <v>380</v>
          </cell>
          <cell r="C139">
            <v>25426674</v>
          </cell>
          <cell r="E139" t="str">
            <v>ЛИГ</v>
          </cell>
          <cell r="F139">
            <v>37777</v>
          </cell>
          <cell r="G139" t="str">
            <v>в единицах валюты</v>
          </cell>
          <cell r="H139" t="str">
            <v>К2</v>
          </cell>
          <cell r="I139" t="str">
            <v>Б</v>
          </cell>
          <cell r="J139" t="str">
            <v>АКБ "МТБ"</v>
          </cell>
          <cell r="K139" t="str">
            <v>380+21650966</v>
          </cell>
          <cell r="L139">
            <v>37718</v>
          </cell>
          <cell r="M139">
            <v>37725</v>
          </cell>
          <cell r="N139">
            <v>2472</v>
          </cell>
          <cell r="O139">
            <v>37718</v>
          </cell>
          <cell r="P139" t="str">
            <v>USD</v>
          </cell>
          <cell r="Q139">
            <v>500000</v>
          </cell>
          <cell r="R139" t="str">
            <v>разовый кредит</v>
          </cell>
          <cell r="S139" t="str">
            <v>платежи по ВЭД контрактам</v>
          </cell>
          <cell r="T139" t="str">
            <v>имущество заемщика</v>
          </cell>
          <cell r="U139" t="str">
            <v>нет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500000</v>
          </cell>
          <cell r="AK139">
            <v>1166.67</v>
          </cell>
          <cell r="AL139">
            <v>500000</v>
          </cell>
          <cell r="AM139">
            <v>1166.67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1.1666700000000001E-3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</row>
        <row r="140">
          <cell r="A140" t="str">
            <v>ДП "ЛИТАСКО Украина"</v>
          </cell>
          <cell r="B140">
            <v>380</v>
          </cell>
          <cell r="C140">
            <v>25426674</v>
          </cell>
          <cell r="E140" t="str">
            <v>ЛИГ</v>
          </cell>
          <cell r="F140">
            <v>37777</v>
          </cell>
          <cell r="G140" t="str">
            <v>в единицах валюты</v>
          </cell>
          <cell r="H140" t="str">
            <v>К3</v>
          </cell>
          <cell r="I140" t="str">
            <v>Б</v>
          </cell>
          <cell r="J140" t="str">
            <v>АКБ "МТБ"</v>
          </cell>
          <cell r="K140" t="str">
            <v>380+21650966</v>
          </cell>
          <cell r="L140">
            <v>37760</v>
          </cell>
          <cell r="M140">
            <v>37760</v>
          </cell>
          <cell r="N140">
            <v>2592</v>
          </cell>
          <cell r="O140">
            <v>37760</v>
          </cell>
          <cell r="P140" t="str">
            <v>USD</v>
          </cell>
          <cell r="Q140">
            <v>459017.32</v>
          </cell>
          <cell r="R140" t="str">
            <v>разовый кредит</v>
          </cell>
          <cell r="S140" t="str">
            <v>платежи по ВЭД контрактам</v>
          </cell>
          <cell r="T140" t="str">
            <v>имущество заемщика</v>
          </cell>
          <cell r="U140" t="str">
            <v>нет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459017.32</v>
          </cell>
          <cell r="AO140">
            <v>0</v>
          </cell>
          <cell r="AP140">
            <v>459017.32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</row>
        <row r="141">
          <cell r="A141" t="str">
            <v>ДП "ЛИТАСКО Украина"</v>
          </cell>
          <cell r="B141">
            <v>380</v>
          </cell>
          <cell r="C141">
            <v>25426674</v>
          </cell>
          <cell r="E141" t="str">
            <v>ЛИГ</v>
          </cell>
          <cell r="F141">
            <v>37777</v>
          </cell>
          <cell r="G141" t="str">
            <v>в единицах валюты</v>
          </cell>
          <cell r="H141" t="str">
            <v>К4</v>
          </cell>
          <cell r="I141" t="str">
            <v>Б</v>
          </cell>
          <cell r="J141" t="str">
            <v>АКБ "МТБ"</v>
          </cell>
          <cell r="K141" t="str">
            <v>380+21650966</v>
          </cell>
          <cell r="L141">
            <v>37768</v>
          </cell>
          <cell r="M141">
            <v>37769</v>
          </cell>
          <cell r="N141">
            <v>2622</v>
          </cell>
          <cell r="O141">
            <v>37768</v>
          </cell>
          <cell r="P141" t="str">
            <v>USD</v>
          </cell>
          <cell r="Q141">
            <v>500000</v>
          </cell>
          <cell r="R141" t="str">
            <v>разовый кредит</v>
          </cell>
          <cell r="S141" t="str">
            <v>платежи по ВЭД контрактам</v>
          </cell>
          <cell r="T141" t="str">
            <v>имущество заемщика</v>
          </cell>
          <cell r="U141" t="str">
            <v>нет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500000</v>
          </cell>
          <cell r="AO141">
            <v>166.67</v>
          </cell>
          <cell r="AP141">
            <v>500000</v>
          </cell>
          <cell r="AQ141">
            <v>166.67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1.6666999999999997E-4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</row>
        <row r="142">
          <cell r="A142" t="str">
            <v>ДП "ЛИТАСКО Украина"</v>
          </cell>
          <cell r="B142">
            <v>380</v>
          </cell>
          <cell r="C142">
            <v>25426674</v>
          </cell>
          <cell r="E142" t="str">
            <v>ЛИГ</v>
          </cell>
          <cell r="F142">
            <v>37777</v>
          </cell>
          <cell r="G142" t="str">
            <v>в единицах валюты</v>
          </cell>
          <cell r="H142" t="str">
            <v>К5</v>
          </cell>
          <cell r="I142" t="str">
            <v>Б</v>
          </cell>
          <cell r="J142" t="str">
            <v>АКБ "МТБ"</v>
          </cell>
          <cell r="K142" t="str">
            <v>380+21650966</v>
          </cell>
          <cell r="L142">
            <v>37770</v>
          </cell>
          <cell r="M142">
            <v>37771</v>
          </cell>
          <cell r="N142">
            <v>2637</v>
          </cell>
          <cell r="O142">
            <v>37770</v>
          </cell>
          <cell r="P142" t="str">
            <v>USD</v>
          </cell>
          <cell r="Q142">
            <v>500000</v>
          </cell>
          <cell r="R142" t="str">
            <v>разовый кредит</v>
          </cell>
          <cell r="S142" t="str">
            <v>платежи по ВЭД контрактам</v>
          </cell>
          <cell r="T142" t="str">
            <v>имущество заемщика</v>
          </cell>
          <cell r="U142" t="str">
            <v>нет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500000</v>
          </cell>
          <cell r="AO142">
            <v>166.67</v>
          </cell>
          <cell r="AP142">
            <v>500000</v>
          </cell>
          <cell r="AQ142">
            <v>166.67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1.6666999999999997E-4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</row>
        <row r="143">
          <cell r="A143" t="str">
            <v xml:space="preserve">ЗАО "Лукойл Балтия" </v>
          </cell>
          <cell r="B143" t="str">
            <v>+370</v>
          </cell>
          <cell r="C143">
            <v>1044171</v>
          </cell>
          <cell r="E143" t="str">
            <v>ЛИГ</v>
          </cell>
          <cell r="F143" t="str">
            <v>10 04 2003</v>
          </cell>
          <cell r="G143" t="str">
            <v>LTL</v>
          </cell>
          <cell r="H143" t="str">
            <v>К2</v>
          </cell>
          <cell r="I143" t="str">
            <v>Б</v>
          </cell>
          <cell r="J143" t="str">
            <v xml:space="preserve">AO "Вильняус банкас"               </v>
          </cell>
          <cell r="K143" t="str">
            <v>370+1202123</v>
          </cell>
          <cell r="L143">
            <v>37226</v>
          </cell>
          <cell r="M143">
            <v>30082006</v>
          </cell>
          <cell r="N143" t="str">
            <v>0010107010013/06</v>
          </cell>
          <cell r="O143" t="str">
            <v>30 08 2001</v>
          </cell>
          <cell r="P143" t="str">
            <v>LTL</v>
          </cell>
          <cell r="Q143">
            <v>20000000</v>
          </cell>
          <cell r="R143" t="str">
            <v>кредит</v>
          </cell>
          <cell r="S143" t="str">
            <v>оборотные средства</v>
          </cell>
          <cell r="T143" t="str">
            <v>недвижимость и основные средства</v>
          </cell>
          <cell r="U143" t="str">
            <v/>
          </cell>
          <cell r="V143">
            <v>18750000</v>
          </cell>
          <cell r="W143">
            <v>0</v>
          </cell>
          <cell r="X143">
            <v>0</v>
          </cell>
          <cell r="Y143">
            <v>93947.91</v>
          </cell>
          <cell r="Z143">
            <v>1250000</v>
          </cell>
          <cell r="AA143">
            <v>93947.91</v>
          </cell>
          <cell r="AB143">
            <v>0</v>
          </cell>
          <cell r="AC143">
            <v>84661.11</v>
          </cell>
          <cell r="AD143">
            <v>0</v>
          </cell>
          <cell r="AE143">
            <v>84661.11</v>
          </cell>
          <cell r="AF143">
            <v>0</v>
          </cell>
          <cell r="AG143">
            <v>93731.94</v>
          </cell>
          <cell r="AH143">
            <v>0</v>
          </cell>
          <cell r="AI143">
            <v>93731.94</v>
          </cell>
          <cell r="AJ143">
            <v>0</v>
          </cell>
          <cell r="AK143">
            <v>78785.42</v>
          </cell>
          <cell r="AL143">
            <v>1250000</v>
          </cell>
          <cell r="AM143">
            <v>78785.42</v>
          </cell>
          <cell r="AN143">
            <v>0</v>
          </cell>
          <cell r="AO143">
            <v>68286.11</v>
          </cell>
          <cell r="AP143">
            <v>0</v>
          </cell>
          <cell r="AQ143">
            <v>68286.11</v>
          </cell>
          <cell r="AR143">
            <v>16250000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1250000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1250000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35000000</v>
          </cell>
          <cell r="BU143">
            <v>0</v>
          </cell>
          <cell r="BV143">
            <v>10.840417971899388</v>
          </cell>
          <cell r="BW143">
            <v>0.12990304840671638</v>
          </cell>
          <cell r="BX143">
            <v>5.8073667706603862</v>
          </cell>
          <cell r="BY143">
            <v>5.420208985949694</v>
          </cell>
          <cell r="BZ143">
            <v>5.420208985949694</v>
          </cell>
          <cell r="CA143">
            <v>5.420208985949694</v>
          </cell>
          <cell r="CB143">
            <v>5.0330512012390018</v>
          </cell>
          <cell r="CC143">
            <v>5.0330512012390018</v>
          </cell>
          <cell r="CD143">
            <v>10.066102402478004</v>
          </cell>
          <cell r="CE143">
            <v>10.066102402478004</v>
          </cell>
          <cell r="CF143">
            <v>10.453260187188697</v>
          </cell>
          <cell r="CG143">
            <v>10.453260187188697</v>
          </cell>
          <cell r="CH143">
            <v>10.453260187188697</v>
          </cell>
          <cell r="CI143">
            <v>10.840417971899388</v>
          </cell>
        </row>
        <row r="144">
          <cell r="A144" t="str">
            <v xml:space="preserve">ЗАО "Лукойл Балтия" </v>
          </cell>
          <cell r="B144" t="str">
            <v>+370</v>
          </cell>
          <cell r="C144">
            <v>1044171</v>
          </cell>
          <cell r="E144" t="str">
            <v>ЛИГ</v>
          </cell>
          <cell r="F144" t="str">
            <v>10 04 2003</v>
          </cell>
          <cell r="G144" t="str">
            <v>EUR</v>
          </cell>
          <cell r="H144" t="str">
            <v>К2</v>
          </cell>
          <cell r="I144" t="str">
            <v>Б</v>
          </cell>
          <cell r="J144" t="str">
            <v xml:space="preserve">AO "Вильняус банкас"               </v>
          </cell>
          <cell r="K144" t="str">
            <v>370+1202123</v>
          </cell>
          <cell r="L144">
            <v>37526</v>
          </cell>
          <cell r="M144">
            <v>38161</v>
          </cell>
          <cell r="N144" t="str">
            <v>0010107010053/06</v>
          </cell>
          <cell r="O144" t="str">
            <v>27 09 2002</v>
          </cell>
          <cell r="P144" t="str">
            <v>EUR</v>
          </cell>
          <cell r="Q144">
            <v>4082483.78</v>
          </cell>
          <cell r="R144" t="str">
            <v>кредитная линия</v>
          </cell>
          <cell r="S144" t="str">
            <v>оборотные средства</v>
          </cell>
          <cell r="T144" t="str">
            <v>недвижимость и основные средства</v>
          </cell>
          <cell r="U144" t="str">
            <v/>
          </cell>
          <cell r="V144">
            <v>1987658.61</v>
          </cell>
          <cell r="W144">
            <v>0</v>
          </cell>
          <cell r="X144">
            <v>0</v>
          </cell>
          <cell r="Y144">
            <v>29387.61</v>
          </cell>
          <cell r="Z144">
            <v>0</v>
          </cell>
          <cell r="AA144">
            <v>29387.61</v>
          </cell>
          <cell r="AB144">
            <v>0</v>
          </cell>
          <cell r="AC144">
            <v>26543.68</v>
          </cell>
          <cell r="AD144">
            <v>0</v>
          </cell>
          <cell r="AE144">
            <v>26543.68</v>
          </cell>
          <cell r="AF144">
            <v>0</v>
          </cell>
          <cell r="AG144">
            <v>28526.86</v>
          </cell>
          <cell r="AH144">
            <v>0</v>
          </cell>
          <cell r="AI144">
            <v>28526.86</v>
          </cell>
          <cell r="AJ144">
            <v>0</v>
          </cell>
          <cell r="AK144">
            <v>24135.93</v>
          </cell>
          <cell r="AL144">
            <v>0</v>
          </cell>
          <cell r="AM144">
            <v>24135.93</v>
          </cell>
          <cell r="AN144">
            <v>1500000</v>
          </cell>
          <cell r="AO144">
            <v>38565.01</v>
          </cell>
          <cell r="AP144">
            <v>0</v>
          </cell>
          <cell r="AQ144">
            <v>38565.01</v>
          </cell>
          <cell r="AR144">
            <v>3487658.61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6975317.2199999997</v>
          </cell>
          <cell r="BU144">
            <v>0</v>
          </cell>
          <cell r="BV144">
            <v>7.5535687302280738</v>
          </cell>
          <cell r="BW144">
            <v>0.15935853030535274</v>
          </cell>
          <cell r="BX144">
            <v>2.1524348569862743</v>
          </cell>
          <cell r="BY144">
            <v>2.1524348569862743</v>
          </cell>
          <cell r="BZ144">
            <v>2.1524348569862743</v>
          </cell>
          <cell r="CA144">
            <v>2.1524348569862743</v>
          </cell>
          <cell r="CB144">
            <v>2.1524348569862743</v>
          </cell>
          <cell r="CC144">
            <v>3.7767843651140374</v>
          </cell>
          <cell r="CD144">
            <v>7.5535687302280738</v>
          </cell>
          <cell r="CE144">
            <v>7.5535687302280738</v>
          </cell>
          <cell r="CF144">
            <v>7.5535687302280738</v>
          </cell>
          <cell r="CG144">
            <v>7.5535687302280738</v>
          </cell>
          <cell r="CH144">
            <v>7.5535687302280738</v>
          </cell>
          <cell r="CI144">
            <v>7.5535687302280738</v>
          </cell>
        </row>
        <row r="145">
          <cell r="A145" t="str">
            <v xml:space="preserve">ЗАО "Лукойл Балтия" </v>
          </cell>
          <cell r="B145" t="str">
            <v>+370</v>
          </cell>
          <cell r="C145">
            <v>1044171</v>
          </cell>
          <cell r="E145" t="str">
            <v>ЛИГ</v>
          </cell>
          <cell r="F145" t="str">
            <v>10 04 2003</v>
          </cell>
          <cell r="G145" t="str">
            <v>EUR</v>
          </cell>
          <cell r="H145" t="str">
            <v>К2</v>
          </cell>
          <cell r="I145" t="str">
            <v>Б</v>
          </cell>
          <cell r="J145" t="str">
            <v xml:space="preserve">AO "Вильняус банкас"               </v>
          </cell>
          <cell r="K145" t="str">
            <v>370+1202123</v>
          </cell>
          <cell r="L145">
            <v>37215</v>
          </cell>
          <cell r="M145">
            <v>39767</v>
          </cell>
          <cell r="N145" t="str">
            <v>0010107010074/06</v>
          </cell>
          <cell r="O145" t="str">
            <v>20 11 2001</v>
          </cell>
          <cell r="P145" t="str">
            <v>EUR</v>
          </cell>
          <cell r="Q145">
            <v>2977203.13</v>
          </cell>
          <cell r="R145" t="str">
            <v>кредитная линия</v>
          </cell>
          <cell r="S145" t="str">
            <v>оборотные средства</v>
          </cell>
          <cell r="T145" t="str">
            <v>недвижимость</v>
          </cell>
          <cell r="U145" t="str">
            <v/>
          </cell>
          <cell r="V145">
            <v>2552403.13</v>
          </cell>
          <cell r="W145">
            <v>0</v>
          </cell>
          <cell r="X145">
            <v>0</v>
          </cell>
          <cell r="Y145">
            <v>35625.269999999997</v>
          </cell>
          <cell r="Z145">
            <v>0</v>
          </cell>
          <cell r="AA145">
            <v>35625.269999999997</v>
          </cell>
          <cell r="AB145">
            <v>0</v>
          </cell>
          <cell r="AC145">
            <v>31603.86</v>
          </cell>
          <cell r="AD145">
            <v>106200</v>
          </cell>
          <cell r="AE145">
            <v>31603.86</v>
          </cell>
          <cell r="AF145">
            <v>0</v>
          </cell>
          <cell r="AG145">
            <v>34142.980000000003</v>
          </cell>
          <cell r="AH145">
            <v>0</v>
          </cell>
          <cell r="AI145">
            <v>34142.28</v>
          </cell>
          <cell r="AJ145">
            <v>0</v>
          </cell>
          <cell r="AK145">
            <v>33041.599999999999</v>
          </cell>
          <cell r="AL145">
            <v>0</v>
          </cell>
          <cell r="AM145">
            <v>33042.300000000003</v>
          </cell>
          <cell r="AN145">
            <v>0</v>
          </cell>
          <cell r="AO145">
            <v>31203.89</v>
          </cell>
          <cell r="AP145">
            <v>106200</v>
          </cell>
          <cell r="AQ145">
            <v>31203.89</v>
          </cell>
          <cell r="AR145">
            <v>2340003.13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106200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106200</v>
          </cell>
          <cell r="BQ145">
            <v>0</v>
          </cell>
          <cell r="BR145">
            <v>0</v>
          </cell>
          <cell r="BS145">
            <v>0</v>
          </cell>
          <cell r="BT145">
            <v>4892406.26</v>
          </cell>
          <cell r="BU145">
            <v>0</v>
          </cell>
          <cell r="BV145">
            <v>5.2979851346614568</v>
          </cell>
          <cell r="BW145">
            <v>0.17934724473153368</v>
          </cell>
          <cell r="BX145">
            <v>2.7639965125061741</v>
          </cell>
          <cell r="BY145">
            <v>2.7639965125061741</v>
          </cell>
          <cell r="BZ145">
            <v>2.6489925673307284</v>
          </cell>
          <cell r="CA145">
            <v>2.6489925673307284</v>
          </cell>
          <cell r="CB145">
            <v>2.6489925673307284</v>
          </cell>
          <cell r="CC145">
            <v>2.5339886221552828</v>
          </cell>
          <cell r="CD145">
            <v>5.0679772443105655</v>
          </cell>
          <cell r="CE145">
            <v>5.0679772443105655</v>
          </cell>
          <cell r="CF145">
            <v>5.0679772443105655</v>
          </cell>
          <cell r="CG145">
            <v>5.1829811894860107</v>
          </cell>
          <cell r="CH145">
            <v>5.1829811894860107</v>
          </cell>
          <cell r="CI145">
            <v>5.1829811894860107</v>
          </cell>
        </row>
        <row r="146">
          <cell r="A146" t="str">
            <v xml:space="preserve">ЗАО "Лукойл Балтия" </v>
          </cell>
          <cell r="B146" t="str">
            <v>+370</v>
          </cell>
          <cell r="C146">
            <v>1044171</v>
          </cell>
          <cell r="E146" t="str">
            <v>ЛИГ</v>
          </cell>
          <cell r="F146" t="str">
            <v>10 04 2003</v>
          </cell>
          <cell r="G146" t="str">
            <v>LTL</v>
          </cell>
          <cell r="H146" t="str">
            <v>К2</v>
          </cell>
          <cell r="I146" t="str">
            <v>Б</v>
          </cell>
          <cell r="J146" t="str">
            <v xml:space="preserve">AO "Вильняус банкас"               </v>
          </cell>
          <cell r="K146" t="str">
            <v>370+1202123</v>
          </cell>
          <cell r="L146">
            <v>37418</v>
          </cell>
          <cell r="M146">
            <v>37879</v>
          </cell>
          <cell r="N146" t="str">
            <v>0020107010052/06</v>
          </cell>
          <cell r="O146" t="str">
            <v>11 06 2002</v>
          </cell>
          <cell r="P146" t="str">
            <v>LTL</v>
          </cell>
          <cell r="Q146">
            <v>7000000</v>
          </cell>
          <cell r="R146" t="str">
            <v>овердрафт</v>
          </cell>
          <cell r="S146" t="str">
            <v>оборотные средства</v>
          </cell>
          <cell r="T146" t="str">
            <v>основные средства</v>
          </cell>
          <cell r="U146" t="str">
            <v/>
          </cell>
          <cell r="V146">
            <v>3134094.22</v>
          </cell>
          <cell r="W146">
            <v>0</v>
          </cell>
          <cell r="X146">
            <v>1020905.64</v>
          </cell>
          <cell r="Y146">
            <v>11849.37</v>
          </cell>
          <cell r="Z146">
            <v>0</v>
          </cell>
          <cell r="AA146">
            <v>8734.92</v>
          </cell>
          <cell r="AB146">
            <v>0</v>
          </cell>
          <cell r="AC146">
            <v>2303.19</v>
          </cell>
          <cell r="AD146">
            <v>3553997.58</v>
          </cell>
          <cell r="AE146">
            <v>5325.82</v>
          </cell>
          <cell r="AF146">
            <v>1852912</v>
          </cell>
          <cell r="AG146">
            <v>5246.14</v>
          </cell>
          <cell r="AH146">
            <v>0</v>
          </cell>
          <cell r="AI146">
            <v>2732.17</v>
          </cell>
          <cell r="AJ146">
            <v>0</v>
          </cell>
          <cell r="AK146">
            <v>550.85</v>
          </cell>
          <cell r="AL146">
            <v>2453914.2799999998</v>
          </cell>
          <cell r="AM146">
            <v>3156.64</v>
          </cell>
          <cell r="AN146">
            <v>257924.35</v>
          </cell>
          <cell r="AO146">
            <v>7754.96</v>
          </cell>
          <cell r="AP146">
            <v>0</v>
          </cell>
          <cell r="AQ146">
            <v>7512</v>
          </cell>
          <cell r="AR146">
            <v>257924.35</v>
          </cell>
          <cell r="AS146">
            <v>242.96000000000186</v>
          </cell>
          <cell r="AT146">
            <v>0</v>
          </cell>
          <cell r="AU146">
            <v>0</v>
          </cell>
          <cell r="AV146">
            <v>0</v>
          </cell>
          <cell r="AW146">
            <v>242.96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515848.70000000112</v>
          </cell>
          <cell r="BU146">
            <v>728.88000000000102</v>
          </cell>
          <cell r="BV146">
            <v>0.15977187195031281</v>
          </cell>
          <cell r="BW146">
            <v>8.5055622901775325E-3</v>
          </cell>
          <cell r="BX146">
            <v>0.97071118023182856</v>
          </cell>
          <cell r="BY146">
            <v>1.2869124330166699</v>
          </cell>
          <cell r="BZ146">
            <v>0.1861461690647003</v>
          </cell>
          <cell r="CA146">
            <v>0.7600416132117872</v>
          </cell>
          <cell r="CB146">
            <v>2.8845502787134978E-16</v>
          </cell>
          <cell r="CC146">
            <v>7.9885935975156697E-2</v>
          </cell>
          <cell r="CD146">
            <v>0.15977187195031281</v>
          </cell>
          <cell r="CE146">
            <v>0.15977187195031281</v>
          </cell>
          <cell r="CF146">
            <v>0.15977187195031281</v>
          </cell>
          <cell r="CG146">
            <v>0.15977187195031281</v>
          </cell>
          <cell r="CH146">
            <v>0.15977187195031281</v>
          </cell>
          <cell r="CI146">
            <v>0.15977187195031281</v>
          </cell>
        </row>
        <row r="147">
          <cell r="A147" t="str">
            <v xml:space="preserve">ЗАО "Лукойл Балтия" </v>
          </cell>
          <cell r="B147" t="str">
            <v>+370</v>
          </cell>
          <cell r="C147">
            <v>1044171</v>
          </cell>
          <cell r="E147" t="str">
            <v>ЛИГ</v>
          </cell>
          <cell r="F147" t="str">
            <v>10 04 2003</v>
          </cell>
          <cell r="G147" t="str">
            <v>EUR</v>
          </cell>
          <cell r="H147" t="str">
            <v>К2</v>
          </cell>
          <cell r="I147" t="str">
            <v>Б</v>
          </cell>
          <cell r="J147" t="str">
            <v xml:space="preserve">AO "Вильняус банкас"               </v>
          </cell>
          <cell r="K147" t="str">
            <v>370+1202123</v>
          </cell>
          <cell r="L147">
            <v>37292</v>
          </cell>
          <cell r="M147">
            <v>37915</v>
          </cell>
          <cell r="N147" t="str">
            <v>06/053</v>
          </cell>
          <cell r="O147" t="str">
            <v>05 02 2002</v>
          </cell>
          <cell r="P147" t="str">
            <v>EUR</v>
          </cell>
          <cell r="Q147">
            <v>5796434.7300000004</v>
          </cell>
          <cell r="R147" t="str">
            <v>кредит</v>
          </cell>
          <cell r="S147" t="str">
            <v>оборотные средства</v>
          </cell>
          <cell r="T147" t="str">
            <v>недвижимость</v>
          </cell>
          <cell r="U147" t="str">
            <v/>
          </cell>
          <cell r="V147">
            <v>2898217.37</v>
          </cell>
          <cell r="W147">
            <v>0</v>
          </cell>
          <cell r="X147">
            <v>0</v>
          </cell>
          <cell r="Y147">
            <v>41165.279999999999</v>
          </cell>
          <cell r="Z147">
            <v>414031.06</v>
          </cell>
          <cell r="AA147">
            <v>41165.279999999999</v>
          </cell>
          <cell r="AB147">
            <v>0</v>
          </cell>
          <cell r="AC147">
            <v>28478.35</v>
          </cell>
          <cell r="AD147">
            <v>414031.06</v>
          </cell>
          <cell r="AE147">
            <v>28478.35</v>
          </cell>
          <cell r="AF147">
            <v>0</v>
          </cell>
          <cell r="AG147">
            <v>27159.279999999999</v>
          </cell>
          <cell r="AH147">
            <v>0</v>
          </cell>
          <cell r="AI147">
            <v>27159.279999999999</v>
          </cell>
          <cell r="AJ147">
            <v>0</v>
          </cell>
          <cell r="AK147">
            <v>24706.17</v>
          </cell>
          <cell r="AL147">
            <v>414031.05</v>
          </cell>
          <cell r="AM147">
            <v>24706.17</v>
          </cell>
          <cell r="AN147">
            <v>0</v>
          </cell>
          <cell r="AO147">
            <v>19799.98</v>
          </cell>
          <cell r="AP147">
            <v>414031.05</v>
          </cell>
          <cell r="AQ147">
            <v>19799.98</v>
          </cell>
          <cell r="AR147">
            <v>1242093.1499999999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414031.05</v>
          </cell>
          <cell r="BA147">
            <v>0</v>
          </cell>
          <cell r="BB147">
            <v>0</v>
          </cell>
          <cell r="BC147">
            <v>0</v>
          </cell>
          <cell r="BD147">
            <v>414031.05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414031.05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3726279.45</v>
          </cell>
          <cell r="BU147">
            <v>0</v>
          </cell>
          <cell r="BV147">
            <v>4.0351867945027262</v>
          </cell>
          <cell r="BW147">
            <v>0.1530235347366643</v>
          </cell>
          <cell r="BX147">
            <v>3.1384786396045583</v>
          </cell>
          <cell r="BY147">
            <v>2.690124540497481</v>
          </cell>
          <cell r="BZ147">
            <v>2.2417704413904032</v>
          </cell>
          <cell r="CA147">
            <v>2.2417704413904032</v>
          </cell>
          <cell r="CB147">
            <v>1.7934163531123228</v>
          </cell>
          <cell r="CC147">
            <v>1.3450622648342421</v>
          </cell>
          <cell r="CD147">
            <v>2.6901245296684837</v>
          </cell>
          <cell r="CE147">
            <v>2.6901245296684837</v>
          </cell>
          <cell r="CF147">
            <v>3.1384786179465651</v>
          </cell>
          <cell r="CG147">
            <v>3.5868327062246457</v>
          </cell>
          <cell r="CH147">
            <v>3.5868327062246457</v>
          </cell>
          <cell r="CI147">
            <v>4.0351867945027262</v>
          </cell>
        </row>
        <row r="148">
          <cell r="A148" t="str">
            <v xml:space="preserve">ЗАО "Лукойл Балтия" </v>
          </cell>
          <cell r="B148" t="str">
            <v>+370</v>
          </cell>
          <cell r="C148">
            <v>1044171</v>
          </cell>
          <cell r="E148" t="str">
            <v>ЛИГ</v>
          </cell>
          <cell r="F148" t="str">
            <v>10 04 2003</v>
          </cell>
          <cell r="G148" t="str">
            <v>LTL</v>
          </cell>
          <cell r="H148" t="str">
            <v>К2</v>
          </cell>
          <cell r="I148" t="str">
            <v>Б</v>
          </cell>
          <cell r="J148" t="str">
            <v xml:space="preserve">AO "Летувос жямес укё банкас"  </v>
          </cell>
          <cell r="K148" t="str">
            <v>370+1202927</v>
          </cell>
          <cell r="L148">
            <v>37344</v>
          </cell>
          <cell r="M148">
            <v>37739</v>
          </cell>
          <cell r="N148">
            <v>18</v>
          </cell>
          <cell r="O148" t="str">
            <v>29 03 2002</v>
          </cell>
          <cell r="P148" t="str">
            <v>LTL</v>
          </cell>
          <cell r="Q148">
            <v>5000000</v>
          </cell>
          <cell r="R148" t="str">
            <v>овердрафт</v>
          </cell>
          <cell r="S148" t="str">
            <v>оборотные средства</v>
          </cell>
          <cell r="T148" t="str">
            <v>основные средства</v>
          </cell>
          <cell r="U148" t="str">
            <v/>
          </cell>
          <cell r="V148">
            <v>0</v>
          </cell>
          <cell r="W148">
            <v>0</v>
          </cell>
          <cell r="X148">
            <v>2989467.85</v>
          </cell>
          <cell r="Y148">
            <v>10263.280000000001</v>
          </cell>
          <cell r="Z148">
            <v>0</v>
          </cell>
          <cell r="AA148">
            <v>10273</v>
          </cell>
          <cell r="AB148">
            <v>0</v>
          </cell>
          <cell r="AC148">
            <v>5191.16</v>
          </cell>
          <cell r="AD148">
            <v>2989467.85</v>
          </cell>
          <cell r="AE148">
            <v>5191.16</v>
          </cell>
          <cell r="AF148">
            <v>200112.79</v>
          </cell>
          <cell r="AG148">
            <v>1734.08</v>
          </cell>
          <cell r="AH148">
            <v>0</v>
          </cell>
          <cell r="AI148">
            <v>727.91</v>
          </cell>
          <cell r="AJ148">
            <v>0</v>
          </cell>
          <cell r="AK148">
            <v>34.03</v>
          </cell>
          <cell r="AL148">
            <v>200112.79</v>
          </cell>
          <cell r="AM148">
            <v>1030.48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-1.1368683772161603E-12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5.3342754440553093E-3</v>
          </cell>
          <cell r="BX148">
            <v>0</v>
          </cell>
          <cell r="BY148">
            <v>0.92591660021586941</v>
          </cell>
          <cell r="BZ148">
            <v>0</v>
          </cell>
          <cell r="CA148">
            <v>6.198017957494082E-2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</row>
        <row r="149">
          <cell r="A149" t="str">
            <v xml:space="preserve">ЗАО "Лукойл Балтия" </v>
          </cell>
          <cell r="B149" t="str">
            <v>+370</v>
          </cell>
          <cell r="C149">
            <v>1044171</v>
          </cell>
          <cell r="E149" t="str">
            <v>ЛИГ</v>
          </cell>
          <cell r="F149" t="str">
            <v>10 04 2003</v>
          </cell>
          <cell r="G149" t="str">
            <v>EUR</v>
          </cell>
          <cell r="H149" t="str">
            <v>К2</v>
          </cell>
          <cell r="I149" t="str">
            <v>Б</v>
          </cell>
          <cell r="J149" t="str">
            <v xml:space="preserve">AO "Летувос жямес укё банкас"  </v>
          </cell>
          <cell r="K149" t="str">
            <v>370+1202927</v>
          </cell>
          <cell r="L149">
            <v>37498</v>
          </cell>
          <cell r="M149">
            <v>38534</v>
          </cell>
          <cell r="N149">
            <v>69</v>
          </cell>
          <cell r="O149" t="str">
            <v>30 08 2002</v>
          </cell>
          <cell r="P149" t="str">
            <v>EUR</v>
          </cell>
          <cell r="Q149">
            <v>1776147.73</v>
          </cell>
          <cell r="R149" t="str">
            <v>кредитная линия</v>
          </cell>
          <cell r="S149" t="str">
            <v>оборотные средства</v>
          </cell>
          <cell r="T149" t="str">
            <v>недвижимость и основные средства</v>
          </cell>
          <cell r="U149" t="str">
            <v/>
          </cell>
          <cell r="V149">
            <v>1776147.73</v>
          </cell>
          <cell r="W149">
            <v>0</v>
          </cell>
          <cell r="X149">
            <v>0</v>
          </cell>
          <cell r="Y149">
            <v>25982.15</v>
          </cell>
          <cell r="Z149">
            <v>0</v>
          </cell>
          <cell r="AA149">
            <v>25982.15</v>
          </cell>
          <cell r="AB149">
            <v>0</v>
          </cell>
          <cell r="AC149">
            <v>21836.06</v>
          </cell>
          <cell r="AD149">
            <v>161468</v>
          </cell>
          <cell r="AE149">
            <v>21836.06</v>
          </cell>
          <cell r="AF149">
            <v>0</v>
          </cell>
          <cell r="AG149">
            <v>24004.18</v>
          </cell>
          <cell r="AH149">
            <v>0</v>
          </cell>
          <cell r="AI149">
            <v>24004.18</v>
          </cell>
          <cell r="AJ149">
            <v>0</v>
          </cell>
          <cell r="AK149">
            <v>23229.85</v>
          </cell>
          <cell r="AL149">
            <v>0</v>
          </cell>
          <cell r="AM149">
            <v>22962.58</v>
          </cell>
          <cell r="AN149">
            <v>0</v>
          </cell>
          <cell r="AO149">
            <v>21676.51</v>
          </cell>
          <cell r="AP149">
            <v>161468</v>
          </cell>
          <cell r="AQ149">
            <v>21943.78</v>
          </cell>
          <cell r="AR149">
            <v>1453211.73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161468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161468</v>
          </cell>
          <cell r="BQ149">
            <v>0</v>
          </cell>
          <cell r="BR149">
            <v>0</v>
          </cell>
          <cell r="BS149">
            <v>0</v>
          </cell>
          <cell r="BT149">
            <v>3229359.46</v>
          </cell>
          <cell r="BU149">
            <v>0</v>
          </cell>
          <cell r="BV149">
            <v>3.4970723002791573</v>
          </cell>
          <cell r="BW149">
            <v>0.12640552509791239</v>
          </cell>
          <cell r="BX149">
            <v>1.9233897943918277</v>
          </cell>
          <cell r="BY149">
            <v>1.9233897943918277</v>
          </cell>
          <cell r="BZ149">
            <v>1.7485361501395786</v>
          </cell>
          <cell r="CA149">
            <v>1.7485361501395786</v>
          </cell>
          <cell r="CB149">
            <v>1.7485361501395786</v>
          </cell>
          <cell r="CC149">
            <v>1.5736825058873298</v>
          </cell>
          <cell r="CD149">
            <v>3.1473650117746597</v>
          </cell>
          <cell r="CE149">
            <v>3.1473650117746597</v>
          </cell>
          <cell r="CF149">
            <v>3.1473650117746597</v>
          </cell>
          <cell r="CG149">
            <v>3.3222186560269087</v>
          </cell>
          <cell r="CH149">
            <v>3.3222186560269087</v>
          </cell>
          <cell r="CI149">
            <v>3.3222186560269087</v>
          </cell>
        </row>
        <row r="150">
          <cell r="A150" t="str">
            <v xml:space="preserve">ЗАО "Лукойл Балтия" </v>
          </cell>
          <cell r="B150" t="str">
            <v>+370</v>
          </cell>
          <cell r="C150">
            <v>1044171</v>
          </cell>
          <cell r="E150" t="str">
            <v>ЛИГ</v>
          </cell>
          <cell r="F150" t="str">
            <v>10 04 2003</v>
          </cell>
          <cell r="G150" t="str">
            <v>EUR</v>
          </cell>
          <cell r="H150" t="str">
            <v>К2</v>
          </cell>
          <cell r="I150" t="str">
            <v>Б</v>
          </cell>
          <cell r="J150" t="str">
            <v xml:space="preserve">AO "Летувос жямес укё банкас"  </v>
          </cell>
          <cell r="K150" t="str">
            <v>370+1202927</v>
          </cell>
          <cell r="L150">
            <v>36865</v>
          </cell>
          <cell r="M150">
            <v>38534</v>
          </cell>
          <cell r="N150">
            <v>98</v>
          </cell>
          <cell r="O150" t="str">
            <v>05 12 2000</v>
          </cell>
          <cell r="P150" t="str">
            <v>EUR</v>
          </cell>
          <cell r="Q150">
            <v>4000000</v>
          </cell>
          <cell r="R150" t="str">
            <v>кредитная линия</v>
          </cell>
          <cell r="S150" t="str">
            <v>оборотные средства</v>
          </cell>
          <cell r="T150" t="str">
            <v>недвижимость и основные средства</v>
          </cell>
          <cell r="U150" t="str">
            <v/>
          </cell>
          <cell r="V150">
            <v>3592640.88</v>
          </cell>
          <cell r="W150">
            <v>0</v>
          </cell>
          <cell r="X150">
            <v>0</v>
          </cell>
          <cell r="Y150">
            <v>54961.53</v>
          </cell>
          <cell r="Z150">
            <v>0</v>
          </cell>
          <cell r="AA150">
            <v>54961.63</v>
          </cell>
          <cell r="AB150">
            <v>0</v>
          </cell>
          <cell r="AC150">
            <v>43178.55</v>
          </cell>
          <cell r="AD150">
            <v>24004.18</v>
          </cell>
          <cell r="AE150">
            <v>43178.54</v>
          </cell>
          <cell r="AF150">
            <v>0</v>
          </cell>
          <cell r="AG150">
            <v>40600.03</v>
          </cell>
          <cell r="AH150">
            <v>1262640.8799999999</v>
          </cell>
          <cell r="AI150">
            <v>40600.03</v>
          </cell>
          <cell r="AJ150">
            <v>24004.18</v>
          </cell>
          <cell r="AK150">
            <v>31623.14</v>
          </cell>
          <cell r="AL150">
            <v>0</v>
          </cell>
          <cell r="AM150">
            <v>31623.05</v>
          </cell>
          <cell r="AN150">
            <v>0</v>
          </cell>
          <cell r="AO150">
            <v>32675.64</v>
          </cell>
          <cell r="AP150">
            <v>0</v>
          </cell>
          <cell r="AQ150">
            <v>32675.64</v>
          </cell>
          <cell r="AR150">
            <v>2330000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4660000.0000000009</v>
          </cell>
          <cell r="BU150">
            <v>0</v>
          </cell>
          <cell r="BV150">
            <v>5.0463124719169157</v>
          </cell>
          <cell r="BW150">
            <v>0.21987074740153792</v>
          </cell>
          <cell r="BX150">
            <v>3.8904696308717943</v>
          </cell>
          <cell r="BY150">
            <v>3.8904696308717943</v>
          </cell>
          <cell r="BZ150">
            <v>3.8644755122211203</v>
          </cell>
          <cell r="CA150">
            <v>2.4971621173077847</v>
          </cell>
          <cell r="CB150">
            <v>2.5231562359584574</v>
          </cell>
          <cell r="CC150">
            <v>2.5231562359584574</v>
          </cell>
          <cell r="CD150">
            <v>5.0463124719169157</v>
          </cell>
          <cell r="CE150">
            <v>5.0463124719169157</v>
          </cell>
          <cell r="CF150">
            <v>5.0463124719169157</v>
          </cell>
          <cell r="CG150">
            <v>5.0463124719169157</v>
          </cell>
          <cell r="CH150">
            <v>5.0463124719169157</v>
          </cell>
          <cell r="CI150">
            <v>5.0463124719169157</v>
          </cell>
        </row>
        <row r="151">
          <cell r="A151" t="str">
            <v xml:space="preserve">ЗАО "Лукойл Балтия" </v>
          </cell>
          <cell r="B151" t="str">
            <v>+370</v>
          </cell>
          <cell r="C151">
            <v>1044171</v>
          </cell>
          <cell r="E151" t="str">
            <v>ЛИГ</v>
          </cell>
          <cell r="F151" t="str">
            <v>10 04 2003</v>
          </cell>
          <cell r="G151" t="str">
            <v>LTL</v>
          </cell>
          <cell r="H151" t="str">
            <v>К2</v>
          </cell>
          <cell r="I151" t="str">
            <v>Б</v>
          </cell>
          <cell r="J151" t="str">
            <v xml:space="preserve">AO "Летувос жямес укё банкас"  </v>
          </cell>
          <cell r="K151" t="str">
            <v>370+1202927</v>
          </cell>
          <cell r="L151">
            <v>37610</v>
          </cell>
          <cell r="M151">
            <v>37772</v>
          </cell>
          <cell r="N151" t="str">
            <v>85TL</v>
          </cell>
          <cell r="O151" t="str">
            <v>20 12 2002</v>
          </cell>
          <cell r="P151" t="str">
            <v>LTL</v>
          </cell>
          <cell r="Q151">
            <v>5000000</v>
          </cell>
          <cell r="R151" t="str">
            <v>кредитная линия</v>
          </cell>
          <cell r="S151" t="str">
            <v>оборотные средства</v>
          </cell>
          <cell r="T151" t="str">
            <v>основные средства</v>
          </cell>
          <cell r="U151" t="str">
            <v/>
          </cell>
          <cell r="V151">
            <v>5000000</v>
          </cell>
          <cell r="W151">
            <v>0</v>
          </cell>
          <cell r="X151">
            <v>0</v>
          </cell>
          <cell r="Y151">
            <v>19770.14</v>
          </cell>
          <cell r="Z151">
            <v>0</v>
          </cell>
          <cell r="AA151">
            <v>19770.14</v>
          </cell>
          <cell r="AB151">
            <v>0</v>
          </cell>
          <cell r="AC151">
            <v>17586.919999999998</v>
          </cell>
          <cell r="AD151">
            <v>0</v>
          </cell>
          <cell r="AE151">
            <v>17586.919999999998</v>
          </cell>
          <cell r="AF151">
            <v>0</v>
          </cell>
          <cell r="AG151">
            <v>3124.17</v>
          </cell>
          <cell r="AH151">
            <v>0</v>
          </cell>
          <cell r="AI151">
            <v>3124.17</v>
          </cell>
          <cell r="AJ151">
            <v>0</v>
          </cell>
          <cell r="AK151">
            <v>2554.13</v>
          </cell>
          <cell r="AL151">
            <v>3034900</v>
          </cell>
          <cell r="AM151">
            <v>1828.84</v>
          </cell>
          <cell r="AN151">
            <v>6352804.9900000002</v>
          </cell>
          <cell r="AO151">
            <v>25580.44</v>
          </cell>
          <cell r="AP151">
            <v>0</v>
          </cell>
          <cell r="AQ151">
            <v>25665.360000000001</v>
          </cell>
          <cell r="AR151">
            <v>8317904.9900000002</v>
          </cell>
          <cell r="AS151">
            <v>640.36999999999898</v>
          </cell>
          <cell r="AT151">
            <v>0</v>
          </cell>
          <cell r="AU151">
            <v>0</v>
          </cell>
          <cell r="AV151">
            <v>0</v>
          </cell>
          <cell r="AW151">
            <v>640.37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16635809.98</v>
          </cell>
          <cell r="BU151">
            <v>1921.109999999986</v>
          </cell>
          <cell r="BV151">
            <v>5.1525466709798629</v>
          </cell>
          <cell r="BW151">
            <v>2.1053773514845393E-2</v>
          </cell>
          <cell r="BX151">
            <v>1.5486311388427698</v>
          </cell>
          <cell r="BY151">
            <v>1.5486311388427698</v>
          </cell>
          <cell r="BZ151">
            <v>1.5486311388427698</v>
          </cell>
          <cell r="CA151">
            <v>1.5486311388427698</v>
          </cell>
          <cell r="CB151">
            <v>0.60864301018798539</v>
          </cell>
          <cell r="CC151">
            <v>2.5762733354899314</v>
          </cell>
          <cell r="CD151">
            <v>5.1525466709798629</v>
          </cell>
          <cell r="CE151">
            <v>5.1525466709798629</v>
          </cell>
          <cell r="CF151">
            <v>5.1525466709798629</v>
          </cell>
          <cell r="CG151">
            <v>5.1525466709798629</v>
          </cell>
          <cell r="CH151">
            <v>5.1525466709798629</v>
          </cell>
          <cell r="CI151">
            <v>5.1525466709798629</v>
          </cell>
        </row>
        <row r="152">
          <cell r="A152" t="str">
            <v xml:space="preserve">ЗАО "Лукойл Балтия" </v>
          </cell>
          <cell r="B152" t="str">
            <v>+370</v>
          </cell>
          <cell r="C152">
            <v>1044171</v>
          </cell>
          <cell r="E152" t="str">
            <v>ЛИГ</v>
          </cell>
          <cell r="F152" t="str">
            <v>10 04 2003</v>
          </cell>
          <cell r="G152" t="str">
            <v>LTL</v>
          </cell>
          <cell r="H152" t="str">
            <v>К2</v>
          </cell>
          <cell r="I152" t="str">
            <v>Б</v>
          </cell>
          <cell r="J152" t="str">
            <v xml:space="preserve">AO банкас "Гaнсa-ЛТБ"      </v>
          </cell>
          <cell r="K152" t="str">
            <v>370+1202965</v>
          </cell>
          <cell r="L152">
            <v>37314</v>
          </cell>
          <cell r="M152">
            <v>38131</v>
          </cell>
          <cell r="N152" t="str">
            <v>02-01-32/02-003756-OJ-1</v>
          </cell>
          <cell r="O152" t="str">
            <v>27 02 2002</v>
          </cell>
          <cell r="P152" t="str">
            <v>LTL</v>
          </cell>
          <cell r="Q152">
            <v>5000000</v>
          </cell>
          <cell r="R152" t="str">
            <v>овердрафт</v>
          </cell>
          <cell r="S152" t="str">
            <v>оборотные средства и</v>
          </cell>
          <cell r="T152" t="str">
            <v>основные средства и недвижимость</v>
          </cell>
          <cell r="U152" t="str">
            <v/>
          </cell>
          <cell r="V152">
            <v>0</v>
          </cell>
          <cell r="W152">
            <v>27.78</v>
          </cell>
          <cell r="X152">
            <v>0</v>
          </cell>
          <cell r="Y152">
            <v>9438.77</v>
          </cell>
          <cell r="Z152">
            <v>0</v>
          </cell>
          <cell r="AA152">
            <v>8824.39</v>
          </cell>
          <cell r="AB152">
            <v>4600867.3099999996</v>
          </cell>
          <cell r="AC152">
            <v>7280.9</v>
          </cell>
          <cell r="AD152">
            <v>0</v>
          </cell>
          <cell r="AE152">
            <v>539.13</v>
          </cell>
          <cell r="AF152">
            <v>0</v>
          </cell>
          <cell r="AG152">
            <v>7492.92</v>
          </cell>
          <cell r="AH152">
            <v>881613.52</v>
          </cell>
          <cell r="AI152">
            <v>10945.01</v>
          </cell>
          <cell r="AJ152">
            <v>0</v>
          </cell>
          <cell r="AK152">
            <v>4889.03</v>
          </cell>
          <cell r="AL152">
            <v>12577.58</v>
          </cell>
          <cell r="AM152">
            <v>7193.17</v>
          </cell>
          <cell r="AN152">
            <v>0</v>
          </cell>
          <cell r="AO152">
            <v>10891.9</v>
          </cell>
          <cell r="AP152">
            <v>653511.91</v>
          </cell>
          <cell r="AQ152">
            <v>12204.62</v>
          </cell>
          <cell r="AR152">
            <v>3053164.3</v>
          </cell>
          <cell r="AS152">
            <v>287.20000000000073</v>
          </cell>
          <cell r="AT152">
            <v>0</v>
          </cell>
          <cell r="AU152">
            <v>0</v>
          </cell>
          <cell r="AV152">
            <v>0</v>
          </cell>
          <cell r="AW152">
            <v>287.2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T152">
            <v>6106328.5999999996</v>
          </cell>
          <cell r="BU152">
            <v>889.37999999999738</v>
          </cell>
          <cell r="BV152">
            <v>1.8912901227932351</v>
          </cell>
          <cell r="BW152">
            <v>1.229808871217109E-2</v>
          </cell>
          <cell r="BX152">
            <v>0</v>
          </cell>
          <cell r="BY152">
            <v>0</v>
          </cell>
          <cell r="BZ152">
            <v>1.4250092763899542</v>
          </cell>
          <cell r="CA152">
            <v>1.1519504464905974</v>
          </cell>
          <cell r="CB152">
            <v>1.1480548400827402</v>
          </cell>
          <cell r="CC152">
            <v>0.94564506139661753</v>
          </cell>
          <cell r="CD152">
            <v>1.8912901227932351</v>
          </cell>
          <cell r="CE152">
            <v>1.8912901227932351</v>
          </cell>
          <cell r="CF152">
            <v>1.8912901227932351</v>
          </cell>
          <cell r="CG152">
            <v>1.8912901227932351</v>
          </cell>
          <cell r="CH152">
            <v>1.8912901227932351</v>
          </cell>
          <cell r="CI152">
            <v>1.8912901227932351</v>
          </cell>
        </row>
        <row r="153">
          <cell r="A153" t="str">
            <v xml:space="preserve">ЗАО "Лукойл Балтия" </v>
          </cell>
          <cell r="B153" t="str">
            <v>+370</v>
          </cell>
          <cell r="C153">
            <v>1044171</v>
          </cell>
          <cell r="E153" t="str">
            <v>ЛИГ</v>
          </cell>
          <cell r="F153" t="str">
            <v>10 04 2003</v>
          </cell>
          <cell r="G153" t="str">
            <v>LTL</v>
          </cell>
          <cell r="H153" t="str">
            <v>К2</v>
          </cell>
          <cell r="I153" t="str">
            <v>Б</v>
          </cell>
          <cell r="J153" t="str">
            <v xml:space="preserve">AO банкас "Гaнсa-ЛТБ"      </v>
          </cell>
          <cell r="K153" t="str">
            <v>370+1202965</v>
          </cell>
          <cell r="L153">
            <v>37673</v>
          </cell>
          <cell r="M153">
            <v>37772</v>
          </cell>
          <cell r="N153" t="str">
            <v>Nr.02-018822-AK</v>
          </cell>
          <cell r="O153" t="str">
            <v>21 02 2003</v>
          </cell>
          <cell r="P153" t="str">
            <v>LTL</v>
          </cell>
          <cell r="Q153">
            <v>42026000</v>
          </cell>
          <cell r="R153" t="str">
            <v>кредитная линия</v>
          </cell>
          <cell r="S153" t="str">
            <v>оборотные средства</v>
          </cell>
          <cell r="T153" t="str">
            <v>Запасы н/п и основные средства</v>
          </cell>
          <cell r="U153" t="str">
            <v/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42026000</v>
          </cell>
          <cell r="AC153">
            <v>204966.06</v>
          </cell>
          <cell r="AD153">
            <v>0</v>
          </cell>
          <cell r="AE153">
            <v>204966.06</v>
          </cell>
          <cell r="AF153">
            <v>0</v>
          </cell>
          <cell r="AG153">
            <v>97447.92</v>
          </cell>
          <cell r="AH153">
            <v>27026000</v>
          </cell>
          <cell r="AI153">
            <v>97447.92</v>
          </cell>
          <cell r="AJ153">
            <v>0</v>
          </cell>
          <cell r="AK153">
            <v>17722.14</v>
          </cell>
          <cell r="AL153">
            <v>15000000</v>
          </cell>
          <cell r="AM153">
            <v>17722.14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9.9154552820061109E-2</v>
          </cell>
          <cell r="BX153">
            <v>0</v>
          </cell>
          <cell r="BY153">
            <v>0</v>
          </cell>
          <cell r="BZ153">
            <v>13.016554448201248</v>
          </cell>
          <cell r="CA153">
            <v>4.6458934165283097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</row>
        <row r="154">
          <cell r="A154" t="str">
            <v xml:space="preserve">ЗАО "Лукойл Балтия" </v>
          </cell>
          <cell r="B154" t="str">
            <v>+370</v>
          </cell>
          <cell r="C154">
            <v>1044171</v>
          </cell>
          <cell r="E154" t="str">
            <v>ЛИГ</v>
          </cell>
          <cell r="F154" t="str">
            <v>10 04 2003</v>
          </cell>
          <cell r="G154" t="str">
            <v>LTL</v>
          </cell>
          <cell r="H154" t="str">
            <v>К2</v>
          </cell>
          <cell r="I154" t="str">
            <v>Б</v>
          </cell>
          <cell r="J154" t="str">
            <v xml:space="preserve">AO банкас "Гaнсa-ЛТБ"      </v>
          </cell>
          <cell r="K154" t="str">
            <v>370+1202965</v>
          </cell>
          <cell r="L154">
            <v>37673</v>
          </cell>
          <cell r="M154">
            <v>38022</v>
          </cell>
          <cell r="N154" t="str">
            <v>Nr.02-018822-AKPak. Susitar.. Nr02-018822-AK/03-004239-KL-2</v>
          </cell>
          <cell r="O154" t="str">
            <v>21 02 2003</v>
          </cell>
          <cell r="P154" t="str">
            <v>LTL</v>
          </cell>
          <cell r="Q154">
            <v>12000000</v>
          </cell>
          <cell r="R154" t="str">
            <v>кредитная линия</v>
          </cell>
          <cell r="S154" t="str">
            <v>оборотные средства</v>
          </cell>
          <cell r="T154" t="str">
            <v>Запасы н/п и основные средства</v>
          </cell>
          <cell r="U154" t="str">
            <v/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12000000</v>
          </cell>
          <cell r="AC154">
            <v>1333.34</v>
          </cell>
          <cell r="AD154">
            <v>0</v>
          </cell>
          <cell r="AE154">
            <v>6742.64</v>
          </cell>
          <cell r="AF154">
            <v>0</v>
          </cell>
          <cell r="AG154">
            <v>51666.67</v>
          </cell>
          <cell r="AH154">
            <v>0</v>
          </cell>
          <cell r="AI154">
            <v>46257.37</v>
          </cell>
          <cell r="AJ154">
            <v>0</v>
          </cell>
          <cell r="AK154">
            <v>48133.41</v>
          </cell>
          <cell r="AL154">
            <v>2000000</v>
          </cell>
          <cell r="AM154">
            <v>48133.41</v>
          </cell>
          <cell r="AN154">
            <v>0</v>
          </cell>
          <cell r="AO154">
            <v>41176.17</v>
          </cell>
          <cell r="AP154">
            <v>3793000</v>
          </cell>
          <cell r="AQ154">
            <v>40122.04</v>
          </cell>
          <cell r="AR154">
            <v>6207000</v>
          </cell>
          <cell r="AS154">
            <v>1054.1300000000001</v>
          </cell>
          <cell r="AT154">
            <v>0</v>
          </cell>
          <cell r="AU154">
            <v>0</v>
          </cell>
          <cell r="AV154">
            <v>0</v>
          </cell>
          <cell r="AW154">
            <v>1054.1300000000001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12414000</v>
          </cell>
          <cell r="BU154">
            <v>3162.3899999999849</v>
          </cell>
          <cell r="BV154">
            <v>3.8449413915188289</v>
          </cell>
          <cell r="BW154">
            <v>4.3750520777511868E-2</v>
          </cell>
          <cell r="BX154">
            <v>0</v>
          </cell>
          <cell r="BY154">
            <v>0</v>
          </cell>
          <cell r="BZ154">
            <v>3.7167147332226476</v>
          </cell>
          <cell r="CA154">
            <v>3.7167147332226476</v>
          </cell>
          <cell r="CB154">
            <v>3.0972622776855396</v>
          </cell>
          <cell r="CC154">
            <v>1.9224706957594144</v>
          </cell>
          <cell r="CD154">
            <v>3.8449413915188289</v>
          </cell>
          <cell r="CE154">
            <v>3.8449413915188289</v>
          </cell>
          <cell r="CF154">
            <v>3.8449413915188289</v>
          </cell>
          <cell r="CG154">
            <v>3.8449413915188289</v>
          </cell>
          <cell r="CH154">
            <v>3.8449413915188289</v>
          </cell>
          <cell r="CI154">
            <v>3.8449413915188289</v>
          </cell>
        </row>
        <row r="155">
          <cell r="A155" t="str">
            <v>ЗАО "Лукор"</v>
          </cell>
          <cell r="B155">
            <v>380</v>
          </cell>
          <cell r="C155">
            <v>31256759</v>
          </cell>
          <cell r="E155" t="str">
            <v>ЛИГ</v>
          </cell>
          <cell r="F155">
            <v>37778</v>
          </cell>
          <cell r="G155" t="str">
            <v>в единицах валюты</v>
          </cell>
          <cell r="H155" t="str">
            <v>К2</v>
          </cell>
          <cell r="I155" t="str">
            <v>Б</v>
          </cell>
          <cell r="J155" t="str">
            <v>КБ "Захидин-комбанк"</v>
          </cell>
          <cell r="K155" t="str">
            <v>380+19233095</v>
          </cell>
          <cell r="L155">
            <v>37524</v>
          </cell>
          <cell r="M155">
            <v>37705</v>
          </cell>
          <cell r="N155" t="str">
            <v>2509/01-631</v>
          </cell>
          <cell r="O155">
            <v>37524</v>
          </cell>
          <cell r="P155" t="str">
            <v>UAH</v>
          </cell>
          <cell r="Q155">
            <v>3400000</v>
          </cell>
          <cell r="R155" t="str">
            <v>Кредитная линия</v>
          </cell>
          <cell r="S155" t="str">
            <v>Пополнение оборотных средств</v>
          </cell>
          <cell r="T155" t="str">
            <v>Имущество, согласно договора имущества от 25/09/2002 г.</v>
          </cell>
          <cell r="U155" t="str">
            <v>Нет</v>
          </cell>
          <cell r="V155">
            <v>3400000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12109.59</v>
          </cell>
          <cell r="AD155">
            <v>3400000</v>
          </cell>
          <cell r="AE155">
            <v>12109.59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2.2593343446611065E-3</v>
          </cell>
          <cell r="BX155">
            <v>0.63435151576954818</v>
          </cell>
          <cell r="BY155">
            <v>0.63435151576954818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</row>
        <row r="156">
          <cell r="A156" t="str">
            <v>ЗАО "Лукор"</v>
          </cell>
          <cell r="B156">
            <v>380</v>
          </cell>
          <cell r="C156">
            <v>31256759</v>
          </cell>
          <cell r="E156" t="str">
            <v>ЛИГ</v>
          </cell>
          <cell r="F156">
            <v>37778</v>
          </cell>
          <cell r="G156" t="str">
            <v>в единицах валюты</v>
          </cell>
          <cell r="H156" t="str">
            <v>К2</v>
          </cell>
          <cell r="I156" t="str">
            <v>Б</v>
          </cell>
          <cell r="J156" t="str">
            <v>Филия "Калушское отделение Проминвестбанка"</v>
          </cell>
          <cell r="K156" t="str">
            <v>380+31956767</v>
          </cell>
          <cell r="L156">
            <v>37362</v>
          </cell>
          <cell r="M156">
            <v>37895</v>
          </cell>
          <cell r="N156">
            <v>39</v>
          </cell>
          <cell r="O156">
            <v>37543</v>
          </cell>
          <cell r="P156" t="str">
            <v>UAH</v>
          </cell>
          <cell r="Q156">
            <v>1000000</v>
          </cell>
          <cell r="R156" t="str">
            <v>Кредитная линия</v>
          </cell>
          <cell r="S156" t="str">
            <v>Пополнение оборотных средств</v>
          </cell>
          <cell r="T156" t="str">
            <v>Имущество, согласно договора зайома имущества от 03/12/2002 г. и имущественные права по контракту №24-И от 20/01/2003 г., согласно договора зайома имущественных прав №3/39 от 30/01/2003 г.</v>
          </cell>
          <cell r="U156" t="str">
            <v>Нет</v>
          </cell>
          <cell r="V156">
            <v>1000000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15287.67</v>
          </cell>
          <cell r="AH156">
            <v>0</v>
          </cell>
          <cell r="AI156">
            <v>15287.67</v>
          </cell>
          <cell r="AJ156">
            <v>0</v>
          </cell>
          <cell r="AK156">
            <v>13808.22</v>
          </cell>
          <cell r="AL156">
            <v>1000000</v>
          </cell>
          <cell r="AM156">
            <v>13808.22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5.428535860048247E-3</v>
          </cell>
          <cell r="BX156">
            <v>0.1865739752263377</v>
          </cell>
          <cell r="BY156">
            <v>0.1865739752263377</v>
          </cell>
          <cell r="BZ156">
            <v>0.1865739752263377</v>
          </cell>
          <cell r="CA156">
            <v>0.1865739752263377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</row>
        <row r="157">
          <cell r="A157" t="str">
            <v>ИП "ЛУКОЙЛ-Белоруссия"</v>
          </cell>
          <cell r="B157">
            <v>375</v>
          </cell>
          <cell r="C157">
            <v>100126124</v>
          </cell>
          <cell r="E157" t="str">
            <v>ЛИГ</v>
          </cell>
          <cell r="F157">
            <v>37777</v>
          </cell>
          <cell r="G157" t="str">
            <v>USD</v>
          </cell>
          <cell r="H157" t="str">
            <v>К2</v>
          </cell>
          <cell r="I157" t="str">
            <v>Б</v>
          </cell>
          <cell r="J157" t="str">
            <v>ОАО "БелИнвестБанк"</v>
          </cell>
          <cell r="K157" t="str">
            <v>375+101630837</v>
          </cell>
          <cell r="L157">
            <v>37589</v>
          </cell>
          <cell r="M157">
            <v>37770</v>
          </cell>
          <cell r="N157" t="str">
            <v>20-20</v>
          </cell>
          <cell r="O157">
            <v>37589</v>
          </cell>
          <cell r="P157" t="str">
            <v>USD</v>
          </cell>
          <cell r="Q157">
            <v>2300000</v>
          </cell>
          <cell r="R157" t="str">
            <v>кредитная линия</v>
          </cell>
          <cell r="S157" t="str">
            <v xml:space="preserve">оплата поставок нефти, нефтепродуктов </v>
          </cell>
          <cell r="T157" t="str">
            <v>залог товаров в обороте</v>
          </cell>
          <cell r="U157" t="str">
            <v>нет</v>
          </cell>
          <cell r="V157">
            <v>2299021</v>
          </cell>
          <cell r="W157">
            <v>0</v>
          </cell>
          <cell r="X157">
            <v>1736978</v>
          </cell>
          <cell r="Y157">
            <v>22574.400000000001</v>
          </cell>
          <cell r="Z157">
            <v>1736000</v>
          </cell>
          <cell r="AA157">
            <v>22574.400000000001</v>
          </cell>
          <cell r="AB157">
            <v>965000</v>
          </cell>
          <cell r="AC157">
            <v>21382.21</v>
          </cell>
          <cell r="AD157">
            <v>965000</v>
          </cell>
          <cell r="AE157">
            <v>21382.21</v>
          </cell>
          <cell r="AF157">
            <v>600000</v>
          </cell>
          <cell r="AG157">
            <v>25262</v>
          </cell>
          <cell r="AH157">
            <v>1586000</v>
          </cell>
          <cell r="AI157">
            <v>25262</v>
          </cell>
          <cell r="AJ157">
            <v>0</v>
          </cell>
          <cell r="AK157">
            <v>10762.91</v>
          </cell>
          <cell r="AL157">
            <v>1313999</v>
          </cell>
          <cell r="AM157">
            <v>10762.91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7.998152E-2</v>
          </cell>
          <cell r="BX157">
            <v>2.2990210000000002</v>
          </cell>
          <cell r="BY157">
            <v>2.2999990000000001</v>
          </cell>
          <cell r="BZ157">
            <v>2.2999990000000001</v>
          </cell>
          <cell r="CA157">
            <v>1.3139989999999999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</row>
        <row r="158">
          <cell r="A158" t="str">
            <v>КБ "UNIBANK" АО</v>
          </cell>
          <cell r="B158">
            <v>373</v>
          </cell>
          <cell r="C158">
            <v>180088</v>
          </cell>
          <cell r="E158" t="str">
            <v>ЛИГ</v>
          </cell>
          <cell r="F158">
            <v>37778</v>
          </cell>
          <cell r="G158" t="str">
            <v>в единицах валюты</v>
          </cell>
          <cell r="H158" t="str">
            <v>Пр</v>
          </cell>
          <cell r="I158" t="str">
            <v>Б</v>
          </cell>
          <cell r="J158" t="str">
            <v xml:space="preserve">Банковские депозиты </v>
          </cell>
          <cell r="K158">
            <v>373</v>
          </cell>
          <cell r="N158" t="str">
            <v>-</v>
          </cell>
          <cell r="O158" t="str">
            <v>-</v>
          </cell>
          <cell r="P158" t="str">
            <v>MDL</v>
          </cell>
          <cell r="Q158">
            <v>13072400</v>
          </cell>
          <cell r="R158" t="str">
            <v>краткосрочные привлечение</v>
          </cell>
          <cell r="U158" t="str">
            <v>НЕТ</v>
          </cell>
          <cell r="V158">
            <v>5069486</v>
          </cell>
          <cell r="W158">
            <v>0</v>
          </cell>
          <cell r="X158">
            <v>0</v>
          </cell>
          <cell r="Y158">
            <v>72191.78</v>
          </cell>
          <cell r="Z158">
            <v>0</v>
          </cell>
          <cell r="AA158">
            <v>72191.78</v>
          </cell>
          <cell r="AB158">
            <v>3000000</v>
          </cell>
          <cell r="AC158">
            <v>98630.14</v>
          </cell>
          <cell r="AD158">
            <v>0</v>
          </cell>
          <cell r="AE158">
            <v>98630.14</v>
          </cell>
          <cell r="AF158">
            <v>0</v>
          </cell>
          <cell r="AG158">
            <v>140136.98000000001</v>
          </cell>
          <cell r="AH158">
            <v>0</v>
          </cell>
          <cell r="AI158">
            <v>140136.98000000001</v>
          </cell>
          <cell r="AJ158">
            <v>5002914</v>
          </cell>
          <cell r="AK158">
            <v>95342.46</v>
          </cell>
          <cell r="AL158">
            <v>13000000</v>
          </cell>
          <cell r="AM158">
            <v>95342.46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T158">
            <v>72400</v>
          </cell>
          <cell r="BU158">
            <v>0</v>
          </cell>
          <cell r="BV158">
            <v>4.976019069410231E-3</v>
          </cell>
          <cell r="BW158">
            <v>2.7924907669714248E-2</v>
          </cell>
          <cell r="BX158">
            <v>0.34842346696282039</v>
          </cell>
          <cell r="BY158">
            <v>0.34842346696282039</v>
          </cell>
          <cell r="BZ158">
            <v>0.55461210243562009</v>
          </cell>
          <cell r="CA158">
            <v>0.55461210243562009</v>
          </cell>
          <cell r="CB158">
            <v>4.976019069410231E-3</v>
          </cell>
          <cell r="CC158">
            <v>4.976019069410231E-3</v>
          </cell>
          <cell r="CD158">
            <v>4.976019069410231E-3</v>
          </cell>
          <cell r="CE158">
            <v>4.976019069410231E-3</v>
          </cell>
          <cell r="CF158">
            <v>4.976019069410231E-3</v>
          </cell>
          <cell r="CG158">
            <v>4.976019069410231E-3</v>
          </cell>
          <cell r="CH158">
            <v>4.976019069410231E-3</v>
          </cell>
          <cell r="CI158">
            <v>4.976019069410231E-3</v>
          </cell>
        </row>
        <row r="159">
          <cell r="A159" t="str">
            <v>КБ "UNIBANK" АО</v>
          </cell>
          <cell r="B159">
            <v>373</v>
          </cell>
          <cell r="C159">
            <v>180088</v>
          </cell>
          <cell r="E159" t="str">
            <v>ЛИГ</v>
          </cell>
          <cell r="F159">
            <v>37778</v>
          </cell>
          <cell r="G159" t="str">
            <v>в единицах валюты</v>
          </cell>
          <cell r="H159" t="str">
            <v>К2</v>
          </cell>
          <cell r="I159" t="str">
            <v>Б</v>
          </cell>
          <cell r="J159" t="str">
            <v>Межбанковское привлечение</v>
          </cell>
          <cell r="K159">
            <v>373</v>
          </cell>
          <cell r="N159" t="str">
            <v>-</v>
          </cell>
          <cell r="O159" t="str">
            <v>-</v>
          </cell>
          <cell r="P159" t="str">
            <v>MDL</v>
          </cell>
          <cell r="Q159">
            <v>397000000</v>
          </cell>
          <cell r="R159" t="str">
            <v>краткосрочные привлечение</v>
          </cell>
          <cell r="U159" t="str">
            <v>НЕТ</v>
          </cell>
          <cell r="V159">
            <v>0</v>
          </cell>
          <cell r="W159">
            <v>0</v>
          </cell>
          <cell r="X159">
            <v>6000000</v>
          </cell>
          <cell r="Y159">
            <v>1726.03</v>
          </cell>
          <cell r="Z159">
            <v>6000000</v>
          </cell>
          <cell r="AA159">
            <v>1726.03</v>
          </cell>
          <cell r="AB159">
            <v>55000000</v>
          </cell>
          <cell r="AC159">
            <v>15753.42</v>
          </cell>
          <cell r="AD159">
            <v>55000000</v>
          </cell>
          <cell r="AE159">
            <v>15753.42</v>
          </cell>
          <cell r="AF159">
            <v>64000000</v>
          </cell>
          <cell r="AG159">
            <v>0</v>
          </cell>
          <cell r="AH159">
            <v>64000000</v>
          </cell>
          <cell r="AI159">
            <v>0</v>
          </cell>
          <cell r="AJ159">
            <v>182000000</v>
          </cell>
          <cell r="AK159">
            <v>105662.29</v>
          </cell>
          <cell r="AL159">
            <v>172000000</v>
          </cell>
          <cell r="AM159">
            <v>62922.559999999998</v>
          </cell>
          <cell r="AN159">
            <v>90000000</v>
          </cell>
          <cell r="AO159">
            <v>82511.41</v>
          </cell>
          <cell r="AP159">
            <v>90000000</v>
          </cell>
          <cell r="AQ159">
            <v>125251.14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T159">
            <v>10000000</v>
          </cell>
          <cell r="BU159">
            <v>0</v>
          </cell>
          <cell r="BV159">
            <v>0.68729545157599881</v>
          </cell>
          <cell r="BW159">
            <v>1.4134447459727662E-2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0.68729545157599881</v>
          </cell>
          <cell r="CC159">
            <v>0.68729545157599881</v>
          </cell>
          <cell r="CD159">
            <v>0.68729545157599881</v>
          </cell>
          <cell r="CE159">
            <v>0.68729545157599881</v>
          </cell>
          <cell r="CF159">
            <v>0.68729545157599881</v>
          </cell>
          <cell r="CG159">
            <v>0.68729545157599881</v>
          </cell>
          <cell r="CH159">
            <v>0.68729545157599881</v>
          </cell>
          <cell r="CI159">
            <v>0.68729545157599881</v>
          </cell>
        </row>
        <row r="160">
          <cell r="A160" t="str">
            <v>КБ "UNIBANK" АО</v>
          </cell>
          <cell r="B160">
            <v>373</v>
          </cell>
          <cell r="C160">
            <v>180088</v>
          </cell>
          <cell r="E160" t="str">
            <v>ЛИГ</v>
          </cell>
          <cell r="F160">
            <v>37778</v>
          </cell>
          <cell r="G160" t="str">
            <v>в единицах валюты</v>
          </cell>
          <cell r="H160" t="str">
            <v>Пр</v>
          </cell>
          <cell r="I160" t="str">
            <v>К</v>
          </cell>
          <cell r="J160" t="str">
            <v xml:space="preserve">текущие счета клиентов </v>
          </cell>
          <cell r="K160">
            <v>373</v>
          </cell>
          <cell r="N160" t="str">
            <v>-</v>
          </cell>
          <cell r="O160" t="str">
            <v>-</v>
          </cell>
          <cell r="P160" t="str">
            <v>MDL</v>
          </cell>
          <cell r="Q160">
            <v>720590010.37</v>
          </cell>
          <cell r="R160" t="str">
            <v xml:space="preserve">текущие счета </v>
          </cell>
          <cell r="U160" t="str">
            <v>НЕТ</v>
          </cell>
          <cell r="V160">
            <v>62153978.009999998</v>
          </cell>
          <cell r="W160">
            <v>391582.3</v>
          </cell>
          <cell r="X160">
            <v>250404447.14999998</v>
          </cell>
          <cell r="Y160">
            <v>765911.46</v>
          </cell>
          <cell r="Z160">
            <v>257599643.69</v>
          </cell>
          <cell r="AA160">
            <v>739145.87</v>
          </cell>
          <cell r="AB160">
            <v>332198651.62</v>
          </cell>
          <cell r="AC160">
            <v>761584.76</v>
          </cell>
          <cell r="AD160">
            <v>322392467.44999999</v>
          </cell>
          <cell r="AE160">
            <v>737129.03</v>
          </cell>
          <cell r="AF160">
            <v>174384466.74000001</v>
          </cell>
          <cell r="AG160">
            <v>746380.06</v>
          </cell>
          <cell r="AH160">
            <v>181112470.53999999</v>
          </cell>
          <cell r="AI160">
            <v>769294.24</v>
          </cell>
          <cell r="AJ160">
            <v>146767587.73999998</v>
          </cell>
          <cell r="AK160">
            <v>764853.47</v>
          </cell>
          <cell r="AL160">
            <v>152677243.77000001</v>
          </cell>
          <cell r="AM160">
            <v>762411.72</v>
          </cell>
          <cell r="AN160">
            <v>140947120.93000001</v>
          </cell>
          <cell r="AO160">
            <v>757548.9</v>
          </cell>
          <cell r="AP160">
            <v>144534678.55000001</v>
          </cell>
          <cell r="AQ160">
            <v>762089.12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T160">
            <v>48539748.190000057</v>
          </cell>
          <cell r="BU160">
            <v>417790.9700000002</v>
          </cell>
          <cell r="BV160">
            <v>3.3361148151631359</v>
          </cell>
          <cell r="BW160">
            <v>0.25911519493772167</v>
          </cell>
          <cell r="BX160">
            <v>4.2718146383627644</v>
          </cell>
          <cell r="BY160">
            <v>3.7772920528490266</v>
          </cell>
          <cell r="BZ160">
            <v>4.4512666305847839</v>
          </cell>
          <cell r="CA160">
            <v>3.9888539895921835</v>
          </cell>
          <cell r="CB160">
            <v>3.5826860186124176</v>
          </cell>
          <cell r="CC160">
            <v>3.3361148151631359</v>
          </cell>
          <cell r="CD160">
            <v>3.3361148151631359</v>
          </cell>
          <cell r="CE160">
            <v>3.3361148151631359</v>
          </cell>
          <cell r="CF160">
            <v>3.3361148151631359</v>
          </cell>
          <cell r="CG160">
            <v>3.3361148151631359</v>
          </cell>
          <cell r="CH160">
            <v>3.3361148151631359</v>
          </cell>
          <cell r="CI160">
            <v>3.3361148151631359</v>
          </cell>
        </row>
        <row r="161">
          <cell r="A161" t="str">
            <v>КБ "UNIBANK" АО</v>
          </cell>
          <cell r="B161">
            <v>373</v>
          </cell>
          <cell r="C161">
            <v>180088</v>
          </cell>
          <cell r="E161" t="str">
            <v>ЛИГ</v>
          </cell>
          <cell r="F161">
            <v>37778</v>
          </cell>
          <cell r="G161" t="str">
            <v>в единицах валюты</v>
          </cell>
          <cell r="H161" t="str">
            <v>Пр</v>
          </cell>
          <cell r="I161" t="str">
            <v>К</v>
          </cell>
          <cell r="J161" t="str">
            <v xml:space="preserve">текущие счета клиентов </v>
          </cell>
          <cell r="K161">
            <v>373</v>
          </cell>
          <cell r="N161" t="str">
            <v>-</v>
          </cell>
          <cell r="O161" t="str">
            <v>-</v>
          </cell>
          <cell r="P161" t="str">
            <v>USD</v>
          </cell>
          <cell r="Q161">
            <v>35739121.629999995</v>
          </cell>
          <cell r="R161" t="str">
            <v xml:space="preserve">текущие счета </v>
          </cell>
          <cell r="U161" t="str">
            <v>НЕТ</v>
          </cell>
          <cell r="V161">
            <v>6994044.54</v>
          </cell>
          <cell r="W161">
            <v>39962.720000000001</v>
          </cell>
          <cell r="X161">
            <v>6997494.0700000003</v>
          </cell>
          <cell r="Y161">
            <v>54251.76</v>
          </cell>
          <cell r="Z161">
            <v>7073717.9000000004</v>
          </cell>
          <cell r="AA161">
            <v>50156.82</v>
          </cell>
          <cell r="AB161">
            <v>7973851.9299999997</v>
          </cell>
          <cell r="AC161">
            <v>50495.79</v>
          </cell>
          <cell r="AD161">
            <v>4744158.5</v>
          </cell>
          <cell r="AE161">
            <v>50640.639999999999</v>
          </cell>
          <cell r="AF161">
            <v>3523214.13</v>
          </cell>
          <cell r="AG161">
            <v>66046.149999999994</v>
          </cell>
          <cell r="AH161">
            <v>2528155.4900000002</v>
          </cell>
          <cell r="AI161">
            <v>51009.760000000002</v>
          </cell>
          <cell r="AJ161">
            <v>5165190.7</v>
          </cell>
          <cell r="AK161">
            <v>83219.990000000005</v>
          </cell>
          <cell r="AL161">
            <v>5881715.0099999998</v>
          </cell>
          <cell r="AM161">
            <v>74873.820000000007</v>
          </cell>
          <cell r="AN161">
            <v>5085326.26</v>
          </cell>
          <cell r="AO161">
            <v>93543.93</v>
          </cell>
          <cell r="AP161">
            <v>5238851.6100000003</v>
          </cell>
          <cell r="AQ161">
            <v>90656.73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T161">
            <v>10272523.119999997</v>
          </cell>
          <cell r="BU161">
            <v>70182.569999999949</v>
          </cell>
          <cell r="BV161">
            <v>10.272523119999997</v>
          </cell>
          <cell r="BW161">
            <v>0.31733777000000002</v>
          </cell>
          <cell r="BX161">
            <v>6.99404454</v>
          </cell>
          <cell r="BY161">
            <v>6.9178207099999991</v>
          </cell>
          <cell r="BZ161">
            <v>10.147514139999998</v>
          </cell>
          <cell r="CA161">
            <v>11.142572779999998</v>
          </cell>
          <cell r="CB161">
            <v>10.42604847</v>
          </cell>
          <cell r="CC161">
            <v>10.272523119999997</v>
          </cell>
          <cell r="CD161">
            <v>10.272523119999997</v>
          </cell>
          <cell r="CE161">
            <v>10.272523119999997</v>
          </cell>
          <cell r="CF161">
            <v>10.272523119999997</v>
          </cell>
          <cell r="CG161">
            <v>10.272523119999997</v>
          </cell>
          <cell r="CH161">
            <v>10.272523119999997</v>
          </cell>
          <cell r="CI161">
            <v>10.272523119999997</v>
          </cell>
        </row>
        <row r="162">
          <cell r="A162" t="str">
            <v>КБ "UNIBANK" АО</v>
          </cell>
          <cell r="B162">
            <v>373</v>
          </cell>
          <cell r="C162">
            <v>180088</v>
          </cell>
          <cell r="E162" t="str">
            <v>ЛИГ</v>
          </cell>
          <cell r="F162">
            <v>37778</v>
          </cell>
          <cell r="G162" t="str">
            <v>в единицах валюты</v>
          </cell>
          <cell r="H162" t="str">
            <v>Пр</v>
          </cell>
          <cell r="I162" t="str">
            <v>К</v>
          </cell>
          <cell r="J162" t="str">
            <v xml:space="preserve">текущие счета клиентов </v>
          </cell>
          <cell r="K162">
            <v>373</v>
          </cell>
          <cell r="N162" t="str">
            <v>-</v>
          </cell>
          <cell r="O162" t="str">
            <v>-</v>
          </cell>
          <cell r="P162" t="str">
            <v>EUR</v>
          </cell>
          <cell r="Q162">
            <v>1294468.0900000001</v>
          </cell>
          <cell r="R162" t="str">
            <v xml:space="preserve">текущие счета </v>
          </cell>
          <cell r="U162" t="str">
            <v>НЕТ</v>
          </cell>
          <cell r="V162">
            <v>161033.22</v>
          </cell>
          <cell r="W162">
            <v>1137</v>
          </cell>
          <cell r="X162">
            <v>256559.99</v>
          </cell>
          <cell r="Y162">
            <v>613.17999999999995</v>
          </cell>
          <cell r="Z162">
            <v>229735.95</v>
          </cell>
          <cell r="AA162">
            <v>480.47</v>
          </cell>
          <cell r="AB162">
            <v>167623.62</v>
          </cell>
          <cell r="AC162">
            <v>886.06</v>
          </cell>
          <cell r="AD162">
            <v>129322.8</v>
          </cell>
          <cell r="AE162">
            <v>700.31</v>
          </cell>
          <cell r="AF162">
            <v>183788.53</v>
          </cell>
          <cell r="AG162">
            <v>905.52</v>
          </cell>
          <cell r="AH162">
            <v>172922.62</v>
          </cell>
          <cell r="AI162">
            <v>554.71</v>
          </cell>
          <cell r="AJ162">
            <v>364204.12</v>
          </cell>
          <cell r="AK162">
            <v>900.79</v>
          </cell>
          <cell r="AL162">
            <v>328306.13</v>
          </cell>
          <cell r="AM162">
            <v>562.54999999999995</v>
          </cell>
          <cell r="AN162">
            <v>161258.60999999999</v>
          </cell>
          <cell r="AO162">
            <v>1238.72</v>
          </cell>
          <cell r="AP162">
            <v>144367.07</v>
          </cell>
          <cell r="AQ162">
            <v>1053.6600000000001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T162">
            <v>289813.52</v>
          </cell>
          <cell r="BU162">
            <v>2329.5699999999997</v>
          </cell>
          <cell r="BV162">
            <v>0.31383896577385029</v>
          </cell>
          <cell r="BW162">
            <v>3.6295548309278804E-3</v>
          </cell>
          <cell r="BX162">
            <v>0.17438282113281983</v>
          </cell>
          <cell r="BY162">
            <v>0.20343056525281938</v>
          </cell>
          <cell r="BZ162">
            <v>0.24490651067141272</v>
          </cell>
          <cell r="CA162">
            <v>0.25667320104731978</v>
          </cell>
          <cell r="CB162">
            <v>0.29554712264683664</v>
          </cell>
          <cell r="CC162">
            <v>0.31383896577385029</v>
          </cell>
          <cell r="CD162">
            <v>0.31383896577385029</v>
          </cell>
          <cell r="CE162">
            <v>0.31383896577385029</v>
          </cell>
          <cell r="CF162">
            <v>0.31383896577385029</v>
          </cell>
          <cell r="CG162">
            <v>0.31383896577385029</v>
          </cell>
          <cell r="CH162">
            <v>0.31383896577385029</v>
          </cell>
          <cell r="CI162">
            <v>0.31383896577385029</v>
          </cell>
        </row>
        <row r="163">
          <cell r="A163" t="str">
            <v>КБ "UNIBANK" АО</v>
          </cell>
          <cell r="B163">
            <v>373</v>
          </cell>
          <cell r="C163">
            <v>180088</v>
          </cell>
          <cell r="E163" t="str">
            <v>ЛИГ</v>
          </cell>
          <cell r="F163">
            <v>37778</v>
          </cell>
          <cell r="G163" t="str">
            <v>в единицах валюты</v>
          </cell>
          <cell r="H163" t="str">
            <v>Пр</v>
          </cell>
          <cell r="I163" t="str">
            <v>К</v>
          </cell>
          <cell r="J163" t="str">
            <v xml:space="preserve">текущие счета клиентов </v>
          </cell>
          <cell r="K163">
            <v>373</v>
          </cell>
          <cell r="N163" t="str">
            <v>-</v>
          </cell>
          <cell r="O163" t="str">
            <v>-</v>
          </cell>
          <cell r="P163" t="str">
            <v>RUR</v>
          </cell>
          <cell r="Q163">
            <v>59389720.170000002</v>
          </cell>
          <cell r="R163" t="str">
            <v xml:space="preserve">текущие счета </v>
          </cell>
          <cell r="U163" t="str">
            <v>НЕТ</v>
          </cell>
          <cell r="V163">
            <v>327045.23</v>
          </cell>
          <cell r="W163">
            <v>0</v>
          </cell>
          <cell r="X163">
            <v>14239375.720000001</v>
          </cell>
          <cell r="Y163">
            <v>0</v>
          </cell>
          <cell r="Z163">
            <v>14566130.91</v>
          </cell>
          <cell r="AA163">
            <v>0</v>
          </cell>
          <cell r="AB163">
            <v>12752612.09</v>
          </cell>
          <cell r="AC163">
            <v>0</v>
          </cell>
          <cell r="AD163">
            <v>12534103.720000001</v>
          </cell>
          <cell r="AE163">
            <v>0</v>
          </cell>
          <cell r="AF163">
            <v>15718792.220000001</v>
          </cell>
          <cell r="AG163">
            <v>0</v>
          </cell>
          <cell r="AH163">
            <v>15098901.85</v>
          </cell>
          <cell r="AI163">
            <v>0</v>
          </cell>
          <cell r="AJ163">
            <v>6866521.0300000003</v>
          </cell>
          <cell r="AK163">
            <v>0</v>
          </cell>
          <cell r="AL163">
            <v>7654037.8700000001</v>
          </cell>
          <cell r="AM163">
            <v>0</v>
          </cell>
          <cell r="AN163">
            <v>9485373.8800000008</v>
          </cell>
          <cell r="AO163">
            <v>0</v>
          </cell>
          <cell r="AP163">
            <v>9536213.7799999993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T163">
            <v>332.03999999910593</v>
          </cell>
          <cell r="BU163">
            <v>0</v>
          </cell>
          <cell r="BV163">
            <v>1.0581228230601748E-5</v>
          </cell>
          <cell r="BW163">
            <v>0</v>
          </cell>
          <cell r="BX163">
            <v>1.0422058247105648E-2</v>
          </cell>
          <cell r="BY163">
            <v>9.242800373515972E-6</v>
          </cell>
          <cell r="BZ163">
            <v>6.9725211200729166E-3</v>
          </cell>
          <cell r="CA163">
            <v>2.6726772062548993E-2</v>
          </cell>
          <cell r="CB163">
            <v>1.6307130952418129E-3</v>
          </cell>
          <cell r="CC163">
            <v>1.0581228230601748E-5</v>
          </cell>
          <cell r="CD163">
            <v>1.0581228230601748E-5</v>
          </cell>
          <cell r="CE163">
            <v>1.0581228230601748E-5</v>
          </cell>
          <cell r="CF163">
            <v>1.0581228230601748E-5</v>
          </cell>
          <cell r="CG163">
            <v>1.0581228230601748E-5</v>
          </cell>
          <cell r="CH163">
            <v>1.0581228230601748E-5</v>
          </cell>
          <cell r="CI163">
            <v>1.0581228230601748E-5</v>
          </cell>
        </row>
        <row r="164">
          <cell r="A164" t="str">
            <v>КБ "UNIBANK" АО</v>
          </cell>
          <cell r="B164">
            <v>373</v>
          </cell>
          <cell r="C164">
            <v>180088</v>
          </cell>
          <cell r="E164" t="str">
            <v>ЛИГ</v>
          </cell>
          <cell r="F164">
            <v>37778</v>
          </cell>
          <cell r="G164" t="str">
            <v>в единицах валюты</v>
          </cell>
          <cell r="H164" t="str">
            <v>Пр</v>
          </cell>
          <cell r="I164" t="str">
            <v>К</v>
          </cell>
          <cell r="J164" t="str">
            <v xml:space="preserve">текущие счета клиентов </v>
          </cell>
          <cell r="K164">
            <v>373</v>
          </cell>
          <cell r="N164" t="str">
            <v>-</v>
          </cell>
          <cell r="O164" t="str">
            <v>-</v>
          </cell>
          <cell r="P164" t="str">
            <v>UAH</v>
          </cell>
          <cell r="Q164">
            <v>961896.62</v>
          </cell>
          <cell r="R164" t="str">
            <v xml:space="preserve">текущие счета </v>
          </cell>
          <cell r="U164" t="str">
            <v>НЕТ</v>
          </cell>
          <cell r="V164">
            <v>15.22</v>
          </cell>
          <cell r="W164">
            <v>0</v>
          </cell>
          <cell r="X164">
            <v>194464.5</v>
          </cell>
          <cell r="Y164">
            <v>0</v>
          </cell>
          <cell r="Z164">
            <v>162800</v>
          </cell>
          <cell r="AA164">
            <v>0</v>
          </cell>
          <cell r="AB164">
            <v>106987.95</v>
          </cell>
          <cell r="AC164">
            <v>0</v>
          </cell>
          <cell r="AD164">
            <v>138652.45000000001</v>
          </cell>
          <cell r="AE164">
            <v>0</v>
          </cell>
          <cell r="AF164">
            <v>205280</v>
          </cell>
          <cell r="AG164">
            <v>0</v>
          </cell>
          <cell r="AH164">
            <v>203480</v>
          </cell>
          <cell r="AI164">
            <v>0</v>
          </cell>
          <cell r="AJ164">
            <v>316148.95</v>
          </cell>
          <cell r="AK164">
            <v>0</v>
          </cell>
          <cell r="AL164">
            <v>291280.45</v>
          </cell>
          <cell r="AM164">
            <v>0</v>
          </cell>
          <cell r="AN164">
            <v>139000</v>
          </cell>
          <cell r="AO164">
            <v>0</v>
          </cell>
          <cell r="AP164">
            <v>165546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T164">
            <v>137.71999999997206</v>
          </cell>
          <cell r="BU164">
            <v>0</v>
          </cell>
          <cell r="BV164">
            <v>2.5694967868166013E-5</v>
          </cell>
          <cell r="BW164">
            <v>0</v>
          </cell>
          <cell r="BX164">
            <v>2.8396559029448598E-6</v>
          </cell>
          <cell r="BY164">
            <v>5.9106112944573149E-3</v>
          </cell>
          <cell r="BZ164">
            <v>2.8396559029396471E-6</v>
          </cell>
          <cell r="CA164">
            <v>3.386728113103475E-4</v>
          </cell>
          <cell r="CB164">
            <v>4.9784877142265271E-3</v>
          </cell>
          <cell r="CC164">
            <v>2.5694967868166013E-5</v>
          </cell>
          <cell r="CD164">
            <v>2.5694967868166013E-5</v>
          </cell>
          <cell r="CE164">
            <v>2.5694967868166013E-5</v>
          </cell>
          <cell r="CF164">
            <v>2.5694967868166013E-5</v>
          </cell>
          <cell r="CG164">
            <v>2.5694967868166013E-5</v>
          </cell>
          <cell r="CH164">
            <v>2.5694967868166013E-5</v>
          </cell>
          <cell r="CI164">
            <v>2.5694967868166013E-5</v>
          </cell>
        </row>
        <row r="165">
          <cell r="A165" t="str">
            <v>КБ "UNIBANK" АО</v>
          </cell>
          <cell r="B165">
            <v>373</v>
          </cell>
          <cell r="C165">
            <v>180088</v>
          </cell>
          <cell r="E165" t="str">
            <v>ЛИГ</v>
          </cell>
          <cell r="F165">
            <v>37778</v>
          </cell>
          <cell r="G165" t="str">
            <v>в единицах валюты</v>
          </cell>
          <cell r="H165" t="str">
            <v>Пр</v>
          </cell>
          <cell r="I165" t="str">
            <v>К</v>
          </cell>
          <cell r="J165" t="str">
            <v xml:space="preserve">текущие счета клиентов </v>
          </cell>
          <cell r="K165">
            <v>373</v>
          </cell>
          <cell r="N165" t="str">
            <v>-</v>
          </cell>
          <cell r="O165" t="str">
            <v>-</v>
          </cell>
          <cell r="P165" t="str">
            <v>BYB</v>
          </cell>
          <cell r="Q165">
            <v>4805430</v>
          </cell>
          <cell r="R165" t="str">
            <v xml:space="preserve">текущие счета </v>
          </cell>
          <cell r="U165" t="str">
            <v>НЕТ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4805430</v>
          </cell>
          <cell r="AG165">
            <v>0</v>
          </cell>
          <cell r="AH165">
            <v>4805430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</row>
        <row r="166">
          <cell r="A166" t="str">
            <v>Лукойл Балтик Бункер</v>
          </cell>
          <cell r="B166">
            <v>7</v>
          </cell>
          <cell r="D166">
            <v>3906070901</v>
          </cell>
          <cell r="E166" t="str">
            <v>ЛИГ</v>
          </cell>
          <cell r="G166" t="str">
            <v>в единицах валюты</v>
          </cell>
          <cell r="H166" t="str">
            <v>К2</v>
          </cell>
          <cell r="I166" t="str">
            <v>Б</v>
          </cell>
          <cell r="J166" t="str">
            <v>"Альфа-Банк"</v>
          </cell>
          <cell r="K166" t="str">
            <v>7+390402001</v>
          </cell>
          <cell r="L166">
            <v>37350</v>
          </cell>
          <cell r="M166">
            <v>37684</v>
          </cell>
          <cell r="N166">
            <v>84</v>
          </cell>
          <cell r="O166">
            <v>37319</v>
          </cell>
          <cell r="P166" t="str">
            <v>RUR</v>
          </cell>
          <cell r="Q166">
            <v>3000000</v>
          </cell>
          <cell r="R166" t="str">
            <v>кредитная линия</v>
          </cell>
          <cell r="S166" t="str">
            <v>расчеты с поставщиками</v>
          </cell>
          <cell r="T166" t="str">
            <v>выручка</v>
          </cell>
          <cell r="U166" t="str">
            <v>нет</v>
          </cell>
          <cell r="V166">
            <v>3000000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2000000</v>
          </cell>
          <cell r="AC166">
            <v>55333.21</v>
          </cell>
          <cell r="AD166">
            <v>2000000</v>
          </cell>
          <cell r="AE166">
            <v>55333.21</v>
          </cell>
          <cell r="AF166">
            <v>0</v>
          </cell>
          <cell r="AG166">
            <v>36199.1</v>
          </cell>
          <cell r="AH166">
            <v>3000000</v>
          </cell>
          <cell r="AI166">
            <v>36199.1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2.9168903222105726E-3</v>
          </cell>
          <cell r="BX166">
            <v>9.5601989796080949E-2</v>
          </cell>
          <cell r="BY166">
            <v>9.5601989796080949E-2</v>
          </cell>
          <cell r="BZ166">
            <v>9.5601989796080949E-2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</row>
        <row r="167">
          <cell r="A167" t="str">
            <v>Лукойл Балтик Бункер</v>
          </cell>
          <cell r="B167">
            <v>7</v>
          </cell>
          <cell r="D167">
            <v>3906070901</v>
          </cell>
          <cell r="E167" t="str">
            <v>ЛИГ</v>
          </cell>
          <cell r="G167" t="str">
            <v>в единицах валюты</v>
          </cell>
          <cell r="H167" t="str">
            <v>К2</v>
          </cell>
          <cell r="I167" t="str">
            <v>Б</v>
          </cell>
          <cell r="J167" t="str">
            <v>"Альфа-Банк"</v>
          </cell>
          <cell r="K167" t="str">
            <v>7+390402001</v>
          </cell>
          <cell r="L167">
            <v>37341</v>
          </cell>
          <cell r="M167">
            <v>37706</v>
          </cell>
          <cell r="N167">
            <v>90</v>
          </cell>
          <cell r="O167">
            <v>37341</v>
          </cell>
          <cell r="P167" t="str">
            <v>RUR</v>
          </cell>
          <cell r="Q167">
            <v>7900000</v>
          </cell>
          <cell r="R167" t="str">
            <v>кредитная линия</v>
          </cell>
          <cell r="S167" t="str">
            <v>расчеты с поставщиками</v>
          </cell>
          <cell r="T167" t="str">
            <v>выручка</v>
          </cell>
          <cell r="U167" t="str">
            <v>нет</v>
          </cell>
          <cell r="V167">
            <v>7900000</v>
          </cell>
          <cell r="W167">
            <v>0</v>
          </cell>
          <cell r="X167">
            <v>5200000</v>
          </cell>
          <cell r="Y167">
            <v>197712.93</v>
          </cell>
          <cell r="Z167">
            <v>5200000</v>
          </cell>
          <cell r="AA167">
            <v>197712.93</v>
          </cell>
          <cell r="AB167">
            <v>4100000</v>
          </cell>
          <cell r="AC167">
            <v>111662.67</v>
          </cell>
          <cell r="AD167">
            <v>6200000</v>
          </cell>
          <cell r="AE167">
            <v>111662.67</v>
          </cell>
          <cell r="AF167">
            <v>0</v>
          </cell>
          <cell r="AG167">
            <v>70013.23</v>
          </cell>
          <cell r="AH167">
            <v>5800000</v>
          </cell>
          <cell r="AI167">
            <v>70013.23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1.2090109018135696E-2</v>
          </cell>
          <cell r="BX167">
            <v>0.25175190646301315</v>
          </cell>
          <cell r="BY167">
            <v>0.25175190646301315</v>
          </cell>
          <cell r="BZ167">
            <v>0.1848305136057565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</row>
        <row r="168">
          <cell r="A168" t="str">
            <v>ЛУКОЙЛ Крым</v>
          </cell>
          <cell r="B168">
            <v>380</v>
          </cell>
          <cell r="C168">
            <v>14371556</v>
          </cell>
          <cell r="E168" t="str">
            <v>ЛИГ</v>
          </cell>
          <cell r="F168" t="str">
            <v>04.06.03 г.</v>
          </cell>
          <cell r="G168" t="str">
            <v>в единицах валюты</v>
          </cell>
          <cell r="H168" t="str">
            <v>К2</v>
          </cell>
          <cell r="I168" t="str">
            <v>Б</v>
          </cell>
          <cell r="J168" t="str">
            <v>Морской транспортный банк</v>
          </cell>
          <cell r="K168" t="str">
            <v>380+24397611</v>
          </cell>
          <cell r="L168">
            <v>37642</v>
          </cell>
          <cell r="M168">
            <v>37822</v>
          </cell>
          <cell r="N168">
            <v>69</v>
          </cell>
          <cell r="O168">
            <v>37642</v>
          </cell>
          <cell r="P168" t="str">
            <v>UAH</v>
          </cell>
          <cell r="Q168">
            <v>2700000</v>
          </cell>
          <cell r="R168" t="str">
            <v>кредитная линия</v>
          </cell>
          <cell r="S168" t="str">
            <v xml:space="preserve">приобретение нефтепродуктов, уплата налогов </v>
          </cell>
          <cell r="T168" t="str">
            <v>основные средства</v>
          </cell>
          <cell r="U168" t="str">
            <v>ПИИ ЛУКОЙЛ-Украина</v>
          </cell>
          <cell r="V168">
            <v>0</v>
          </cell>
          <cell r="W168">
            <v>0</v>
          </cell>
          <cell r="X168">
            <v>2540000</v>
          </cell>
          <cell r="Y168">
            <v>6208.89</v>
          </cell>
          <cell r="Z168">
            <v>0</v>
          </cell>
          <cell r="AA168">
            <v>6208.89</v>
          </cell>
          <cell r="AB168">
            <v>0</v>
          </cell>
          <cell r="AC168">
            <v>47413.34</v>
          </cell>
          <cell r="AD168">
            <v>0</v>
          </cell>
          <cell r="AE168">
            <v>47413.34</v>
          </cell>
          <cell r="AF168">
            <v>0</v>
          </cell>
          <cell r="AG168">
            <v>39511.11</v>
          </cell>
          <cell r="AH168">
            <v>0</v>
          </cell>
          <cell r="AI168">
            <v>39511.11</v>
          </cell>
          <cell r="AJ168">
            <v>0</v>
          </cell>
          <cell r="AK168">
            <v>43744.44</v>
          </cell>
          <cell r="AL168">
            <v>0</v>
          </cell>
          <cell r="AM168">
            <v>43744.44</v>
          </cell>
          <cell r="AN168">
            <v>0</v>
          </cell>
          <cell r="AO168">
            <v>41722.230000000003</v>
          </cell>
          <cell r="AP168">
            <v>200000</v>
          </cell>
          <cell r="AQ168">
            <v>41722.230000000003</v>
          </cell>
          <cell r="AR168">
            <v>0</v>
          </cell>
          <cell r="AS168">
            <v>40300</v>
          </cell>
          <cell r="AT168">
            <v>0</v>
          </cell>
          <cell r="AU168">
            <v>40300</v>
          </cell>
          <cell r="AV168">
            <v>0</v>
          </cell>
          <cell r="AW168">
            <v>32500</v>
          </cell>
          <cell r="AX168">
            <v>2340000</v>
          </cell>
          <cell r="AY168">
            <v>32500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4.6904699237641047E-2</v>
          </cell>
          <cell r="BX168">
            <v>0</v>
          </cell>
          <cell r="BY168">
            <v>0.47389789707489777</v>
          </cell>
          <cell r="BZ168">
            <v>0.47389789707489777</v>
          </cell>
          <cell r="CA168">
            <v>0.47389789707489777</v>
          </cell>
          <cell r="CB168">
            <v>0.47389789707489777</v>
          </cell>
          <cell r="CC168">
            <v>0.43658310202963024</v>
          </cell>
          <cell r="CD168">
            <v>0.43658310202963024</v>
          </cell>
          <cell r="CE168">
            <v>0.43658310202963024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</row>
        <row r="169">
          <cell r="A169" t="str">
            <v>ОАО "ЛУКОЙЛ-Одесский НПЗ"</v>
          </cell>
          <cell r="B169">
            <v>380</v>
          </cell>
          <cell r="C169" t="str">
            <v>00152282</v>
          </cell>
          <cell r="E169" t="str">
            <v>ЛИГ</v>
          </cell>
          <cell r="F169">
            <v>37778</v>
          </cell>
          <cell r="G169" t="str">
            <v>в единицах валюты</v>
          </cell>
          <cell r="H169" t="str">
            <v>К2</v>
          </cell>
          <cell r="I169" t="str">
            <v>К</v>
          </cell>
          <cell r="J169" t="str">
            <v>Bevalo investments limited</v>
          </cell>
          <cell r="K169" t="str">
            <v>357+ 87145</v>
          </cell>
          <cell r="L169">
            <v>37434</v>
          </cell>
          <cell r="M169">
            <v>37785</v>
          </cell>
          <cell r="N169" t="str">
            <v>№КН04/04-2002</v>
          </cell>
          <cell r="O169">
            <v>37421</v>
          </cell>
          <cell r="P169" t="str">
            <v>USD</v>
          </cell>
          <cell r="Q169">
            <v>3000000</v>
          </cell>
          <cell r="R169" t="str">
            <v>Кредитная линия с лимитом задолженности</v>
          </cell>
          <cell r="S169" t="str">
            <v xml:space="preserve">Строительство объектов:  договор №379 от 13.08.01 "СК-Центр",Украина (выполнение общестроительных работ, прокладка внутренних и внешних сетей по бытовому корпусу);                                                                                            </v>
          </cell>
          <cell r="T169" t="str">
            <v>Обеспечивается всем принадлежащим Заемщику имуществом и средствами, на которые может быть обращено взыскание</v>
          </cell>
          <cell r="U169" t="str">
            <v>нет</v>
          </cell>
          <cell r="V169">
            <v>3000000</v>
          </cell>
          <cell r="W169">
            <v>0</v>
          </cell>
          <cell r="X169">
            <v>0</v>
          </cell>
          <cell r="Y169">
            <v>27900</v>
          </cell>
          <cell r="Z169">
            <v>0</v>
          </cell>
          <cell r="AA169">
            <v>27900</v>
          </cell>
          <cell r="AB169">
            <v>0</v>
          </cell>
          <cell r="AC169">
            <v>27900</v>
          </cell>
          <cell r="AD169">
            <v>0</v>
          </cell>
          <cell r="AE169">
            <v>27900</v>
          </cell>
          <cell r="AF169">
            <v>0</v>
          </cell>
          <cell r="AG169">
            <v>25200</v>
          </cell>
          <cell r="AH169">
            <v>0</v>
          </cell>
          <cell r="AI169">
            <v>25200</v>
          </cell>
          <cell r="AJ169">
            <v>0</v>
          </cell>
          <cell r="AK169">
            <v>27900</v>
          </cell>
          <cell r="AL169">
            <v>0</v>
          </cell>
          <cell r="AM169">
            <v>27900</v>
          </cell>
          <cell r="AN169">
            <v>0</v>
          </cell>
          <cell r="AO169">
            <v>27000</v>
          </cell>
          <cell r="AP169">
            <v>0</v>
          </cell>
          <cell r="AQ169">
            <v>27000</v>
          </cell>
          <cell r="AR169">
            <v>0</v>
          </cell>
          <cell r="AS169">
            <v>18000</v>
          </cell>
          <cell r="AT169">
            <v>3000000</v>
          </cell>
          <cell r="AU169">
            <v>18000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0.15390000000000001</v>
          </cell>
          <cell r="BX169">
            <v>3</v>
          </cell>
          <cell r="BY169">
            <v>3</v>
          </cell>
          <cell r="BZ169">
            <v>3</v>
          </cell>
          <cell r="CA169">
            <v>3</v>
          </cell>
          <cell r="CB169">
            <v>3</v>
          </cell>
          <cell r="CC169">
            <v>3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</row>
        <row r="170">
          <cell r="A170" t="str">
            <v>ООО  "ЛУКОЙЛ ДЖОРДЖИЯ"</v>
          </cell>
          <cell r="B170" t="str">
            <v>995-Грузия</v>
          </cell>
          <cell r="C170">
            <v>204976302</v>
          </cell>
          <cell r="E170" t="str">
            <v>ЛИГ</v>
          </cell>
          <cell r="F170">
            <v>37781</v>
          </cell>
          <cell r="G170" t="str">
            <v>В единицах валюты</v>
          </cell>
          <cell r="H170" t="str">
            <v>К2</v>
          </cell>
          <cell r="I170" t="str">
            <v>К</v>
          </cell>
          <cell r="J170" t="str">
            <v>Caspian Venture Capital Limited</v>
          </cell>
          <cell r="L170">
            <v>37571</v>
          </cell>
          <cell r="M170">
            <v>38302</v>
          </cell>
          <cell r="N170" t="str">
            <v>07/02</v>
          </cell>
          <cell r="O170">
            <v>37571</v>
          </cell>
          <cell r="P170" t="str">
            <v>USD</v>
          </cell>
          <cell r="Q170">
            <v>1000000</v>
          </cell>
          <cell r="R170" t="str">
            <v>Разовый кредит</v>
          </cell>
          <cell r="S170" t="str">
            <v>Инвестиция</v>
          </cell>
          <cell r="T170" t="str">
            <v>нет</v>
          </cell>
          <cell r="U170" t="str">
            <v>нет</v>
          </cell>
          <cell r="V170">
            <v>1000000</v>
          </cell>
          <cell r="W170">
            <v>18518.509999999998</v>
          </cell>
          <cell r="X170">
            <v>0</v>
          </cell>
          <cell r="Y170">
            <v>11481.48</v>
          </cell>
          <cell r="Z170">
            <v>0</v>
          </cell>
          <cell r="AA170">
            <v>0</v>
          </cell>
          <cell r="AB170">
            <v>0</v>
          </cell>
          <cell r="AC170">
            <v>10370.370000000001</v>
          </cell>
          <cell r="AD170">
            <v>0</v>
          </cell>
          <cell r="AE170">
            <v>0</v>
          </cell>
          <cell r="AF170">
            <v>0</v>
          </cell>
          <cell r="AG170">
            <v>11481.48</v>
          </cell>
          <cell r="AH170">
            <v>0</v>
          </cell>
          <cell r="AI170">
            <v>0</v>
          </cell>
          <cell r="AJ170">
            <v>0</v>
          </cell>
          <cell r="AK170">
            <v>11111.11</v>
          </cell>
          <cell r="AL170">
            <v>0</v>
          </cell>
          <cell r="AM170">
            <v>0</v>
          </cell>
          <cell r="AN170">
            <v>0</v>
          </cell>
          <cell r="AO170">
            <v>11484.48</v>
          </cell>
          <cell r="AP170">
            <v>0</v>
          </cell>
          <cell r="AQ170">
            <v>0</v>
          </cell>
          <cell r="AR170">
            <v>0</v>
          </cell>
          <cell r="AS170">
            <v>11111.11</v>
          </cell>
          <cell r="AT170">
            <v>0</v>
          </cell>
          <cell r="AU170">
            <v>0</v>
          </cell>
          <cell r="AV170">
            <v>0</v>
          </cell>
          <cell r="AW170">
            <v>11481.48</v>
          </cell>
          <cell r="AX170">
            <v>0</v>
          </cell>
          <cell r="AY170">
            <v>0</v>
          </cell>
          <cell r="AZ170">
            <v>0</v>
          </cell>
          <cell r="BA170">
            <v>11481.48</v>
          </cell>
          <cell r="BB170">
            <v>0</v>
          </cell>
          <cell r="BC170">
            <v>0</v>
          </cell>
          <cell r="BD170">
            <v>0</v>
          </cell>
          <cell r="BE170">
            <v>11111.11</v>
          </cell>
          <cell r="BF170">
            <v>0</v>
          </cell>
          <cell r="BG170">
            <v>0</v>
          </cell>
          <cell r="BH170">
            <v>0</v>
          </cell>
          <cell r="BI170">
            <v>11481.48</v>
          </cell>
          <cell r="BJ170">
            <v>0</v>
          </cell>
          <cell r="BK170">
            <v>0</v>
          </cell>
          <cell r="BL170">
            <v>0</v>
          </cell>
          <cell r="BM170">
            <v>11111.11</v>
          </cell>
          <cell r="BN170">
            <v>0</v>
          </cell>
          <cell r="BO170">
            <v>0</v>
          </cell>
          <cell r="BP170">
            <v>0</v>
          </cell>
          <cell r="BQ170">
            <v>11481.48</v>
          </cell>
          <cell r="BR170">
            <v>0</v>
          </cell>
          <cell r="BT170">
            <v>1000000</v>
          </cell>
          <cell r="BU170">
            <v>153706.68</v>
          </cell>
          <cell r="BV170">
            <v>1</v>
          </cell>
          <cell r="BW170">
            <v>0</v>
          </cell>
          <cell r="BX170">
            <v>1</v>
          </cell>
          <cell r="BY170">
            <v>1</v>
          </cell>
          <cell r="BZ170">
            <v>1</v>
          </cell>
          <cell r="CA170">
            <v>1</v>
          </cell>
          <cell r="CB170">
            <v>1</v>
          </cell>
          <cell r="CC170">
            <v>1</v>
          </cell>
          <cell r="CD170">
            <v>1</v>
          </cell>
          <cell r="CE170">
            <v>1</v>
          </cell>
          <cell r="CF170">
            <v>1</v>
          </cell>
          <cell r="CG170">
            <v>1</v>
          </cell>
          <cell r="CH170">
            <v>1</v>
          </cell>
          <cell r="CI170">
            <v>1</v>
          </cell>
        </row>
        <row r="171">
          <cell r="A171" t="str">
            <v>ООО  "ЛУКОЙЛ ДЖОРДЖИЯ"</v>
          </cell>
          <cell r="B171" t="str">
            <v>995-Грузия</v>
          </cell>
          <cell r="C171">
            <v>204976302</v>
          </cell>
          <cell r="E171" t="str">
            <v>ЛИГ</v>
          </cell>
          <cell r="F171">
            <v>37781</v>
          </cell>
          <cell r="G171" t="str">
            <v>В единицах валюты</v>
          </cell>
          <cell r="H171" t="str">
            <v>К2</v>
          </cell>
          <cell r="I171" t="str">
            <v>К</v>
          </cell>
          <cell r="J171" t="str">
            <v>Hunter LTD</v>
          </cell>
          <cell r="L171">
            <v>37337</v>
          </cell>
          <cell r="M171">
            <v>38433</v>
          </cell>
          <cell r="N171" t="str">
            <v>01/02 и 02/02</v>
          </cell>
          <cell r="O171">
            <v>37337</v>
          </cell>
          <cell r="P171" t="str">
            <v>USD</v>
          </cell>
          <cell r="Q171">
            <v>2500000</v>
          </cell>
          <cell r="R171" t="str">
            <v>Разовый кредит</v>
          </cell>
          <cell r="S171" t="str">
            <v>Инвестиция</v>
          </cell>
          <cell r="T171" t="str">
            <v>нет</v>
          </cell>
          <cell r="U171" t="str">
            <v>нет</v>
          </cell>
          <cell r="V171">
            <v>2500000</v>
          </cell>
          <cell r="W171">
            <v>85185.18</v>
          </cell>
          <cell r="X171">
            <v>0</v>
          </cell>
          <cell r="Y171">
            <v>28703.7</v>
          </cell>
          <cell r="Z171">
            <v>0</v>
          </cell>
          <cell r="AA171">
            <v>0</v>
          </cell>
          <cell r="AB171">
            <v>0</v>
          </cell>
          <cell r="AC171">
            <v>25925.919999999998</v>
          </cell>
          <cell r="AD171">
            <v>0</v>
          </cell>
          <cell r="AE171">
            <v>0</v>
          </cell>
          <cell r="AF171">
            <v>0</v>
          </cell>
          <cell r="AG171">
            <v>28703.7</v>
          </cell>
          <cell r="AH171">
            <v>0</v>
          </cell>
          <cell r="AI171">
            <v>0</v>
          </cell>
          <cell r="AJ171">
            <v>0</v>
          </cell>
          <cell r="AK171">
            <v>27777.78</v>
          </cell>
          <cell r="AL171">
            <v>0</v>
          </cell>
          <cell r="AM171">
            <v>0</v>
          </cell>
          <cell r="AN171">
            <v>0</v>
          </cell>
          <cell r="AO171">
            <v>28703.7</v>
          </cell>
          <cell r="AP171">
            <v>0</v>
          </cell>
          <cell r="AQ171">
            <v>0</v>
          </cell>
          <cell r="AR171">
            <v>0</v>
          </cell>
          <cell r="AS171">
            <v>27777.78</v>
          </cell>
          <cell r="AT171">
            <v>0</v>
          </cell>
          <cell r="AU171">
            <v>0</v>
          </cell>
          <cell r="AV171">
            <v>0</v>
          </cell>
          <cell r="AW171">
            <v>28703.7</v>
          </cell>
          <cell r="AX171">
            <v>0</v>
          </cell>
          <cell r="AY171">
            <v>0</v>
          </cell>
          <cell r="AZ171">
            <v>0</v>
          </cell>
          <cell r="BA171">
            <v>28703.7</v>
          </cell>
          <cell r="BB171">
            <v>0</v>
          </cell>
          <cell r="BC171">
            <v>0</v>
          </cell>
          <cell r="BD171">
            <v>0</v>
          </cell>
          <cell r="BE171">
            <v>27777.78</v>
          </cell>
          <cell r="BF171">
            <v>0</v>
          </cell>
          <cell r="BG171">
            <v>0</v>
          </cell>
          <cell r="BH171">
            <v>0</v>
          </cell>
          <cell r="BI171">
            <v>28703.7</v>
          </cell>
          <cell r="BJ171">
            <v>0</v>
          </cell>
          <cell r="BK171">
            <v>0</v>
          </cell>
          <cell r="BL171">
            <v>0</v>
          </cell>
          <cell r="BM171">
            <v>27777.78</v>
          </cell>
          <cell r="BN171">
            <v>0</v>
          </cell>
          <cell r="BO171">
            <v>0</v>
          </cell>
          <cell r="BP171">
            <v>0</v>
          </cell>
          <cell r="BQ171">
            <v>28703.7</v>
          </cell>
          <cell r="BR171">
            <v>0</v>
          </cell>
          <cell r="BT171">
            <v>2500000</v>
          </cell>
          <cell r="BU171">
            <v>423148.12</v>
          </cell>
          <cell r="BV171">
            <v>2.5</v>
          </cell>
          <cell r="BW171">
            <v>0</v>
          </cell>
          <cell r="BX171">
            <v>2.5</v>
          </cell>
          <cell r="BY171">
            <v>2.5</v>
          </cell>
          <cell r="BZ171">
            <v>2.5</v>
          </cell>
          <cell r="CA171">
            <v>2.5</v>
          </cell>
          <cell r="CB171">
            <v>2.5</v>
          </cell>
          <cell r="CC171">
            <v>2.5</v>
          </cell>
          <cell r="CD171">
            <v>2.5</v>
          </cell>
          <cell r="CE171">
            <v>2.5</v>
          </cell>
          <cell r="CF171">
            <v>2.5</v>
          </cell>
          <cell r="CG171">
            <v>2.5</v>
          </cell>
          <cell r="CH171">
            <v>2.5</v>
          </cell>
          <cell r="CI171">
            <v>2.5</v>
          </cell>
        </row>
        <row r="172">
          <cell r="A172" t="str">
            <v>ООО  "ЛУКОЙЛ ДЖОРДЖИЯ"</v>
          </cell>
          <cell r="B172" t="str">
            <v>995-Грузия</v>
          </cell>
          <cell r="C172">
            <v>204976302</v>
          </cell>
          <cell r="E172" t="str">
            <v>ЛИГ</v>
          </cell>
          <cell r="F172">
            <v>37781</v>
          </cell>
          <cell r="G172" t="str">
            <v>В единицах валюты</v>
          </cell>
          <cell r="H172" t="str">
            <v>К2</v>
          </cell>
          <cell r="I172" t="str">
            <v>К</v>
          </cell>
          <cell r="J172" t="str">
            <v>Roselight worldwide inc</v>
          </cell>
          <cell r="L172">
            <v>37539</v>
          </cell>
          <cell r="M172">
            <v>37567</v>
          </cell>
          <cell r="N172" t="str">
            <v>03/02</v>
          </cell>
          <cell r="O172">
            <v>37536</v>
          </cell>
          <cell r="P172" t="str">
            <v>USD</v>
          </cell>
          <cell r="Q172">
            <v>200000</v>
          </cell>
          <cell r="R172" t="str">
            <v>Разовый кредит</v>
          </cell>
          <cell r="S172" t="str">
            <v>Инвестиция</v>
          </cell>
          <cell r="T172" t="str">
            <v>нет</v>
          </cell>
          <cell r="U172" t="str">
            <v>нет</v>
          </cell>
          <cell r="V172">
            <v>200000</v>
          </cell>
          <cell r="W172">
            <v>-674.9</v>
          </cell>
          <cell r="X172">
            <v>0</v>
          </cell>
          <cell r="Y172">
            <v>2296.3000000000002</v>
          </cell>
          <cell r="Z172">
            <v>0</v>
          </cell>
          <cell r="AA172">
            <v>0</v>
          </cell>
          <cell r="AB172">
            <v>0</v>
          </cell>
          <cell r="AC172">
            <v>2074.08</v>
          </cell>
          <cell r="AD172">
            <v>0</v>
          </cell>
          <cell r="AE172">
            <v>0</v>
          </cell>
          <cell r="AF172">
            <v>0</v>
          </cell>
          <cell r="AG172">
            <v>2296.3000000000002</v>
          </cell>
          <cell r="AH172">
            <v>0</v>
          </cell>
          <cell r="AI172">
            <v>5991.78</v>
          </cell>
          <cell r="AJ172">
            <v>0</v>
          </cell>
          <cell r="AK172">
            <v>2222.2199999999998</v>
          </cell>
          <cell r="AL172">
            <v>0</v>
          </cell>
          <cell r="AM172">
            <v>0</v>
          </cell>
          <cell r="AN172">
            <v>0</v>
          </cell>
          <cell r="AO172">
            <v>2296.3000000000002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200000</v>
          </cell>
          <cell r="AU172">
            <v>4518.5200000000004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1.0510299999999998E-2</v>
          </cell>
          <cell r="BX172">
            <v>0.2</v>
          </cell>
          <cell r="BY172">
            <v>0.2</v>
          </cell>
          <cell r="BZ172">
            <v>0.2</v>
          </cell>
          <cell r="CA172">
            <v>0.2</v>
          </cell>
          <cell r="CB172">
            <v>0.2</v>
          </cell>
          <cell r="CC172">
            <v>0.2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</row>
        <row r="173">
          <cell r="A173" t="str">
            <v>ООО  "ЛУКОЙЛ ДЖОРДЖИЯ"</v>
          </cell>
          <cell r="B173" t="str">
            <v>995-Грузия</v>
          </cell>
          <cell r="C173">
            <v>204976302</v>
          </cell>
          <cell r="E173" t="str">
            <v>ЛИГ</v>
          </cell>
          <cell r="F173">
            <v>37781</v>
          </cell>
          <cell r="G173" t="str">
            <v>В единицах валюты</v>
          </cell>
          <cell r="H173" t="str">
            <v>К2</v>
          </cell>
          <cell r="I173" t="str">
            <v>Б</v>
          </cell>
          <cell r="J173" t="str">
            <v>TBC Bank</v>
          </cell>
          <cell r="L173">
            <v>37560</v>
          </cell>
          <cell r="M173">
            <v>37655</v>
          </cell>
          <cell r="N173" t="str">
            <v>23474-11289</v>
          </cell>
          <cell r="O173">
            <v>37560</v>
          </cell>
          <cell r="P173" t="str">
            <v>USD</v>
          </cell>
          <cell r="Q173">
            <v>300000</v>
          </cell>
          <cell r="R173" t="str">
            <v>Многоразовый кредит</v>
          </cell>
          <cell r="S173" t="str">
            <v>Инвестиция</v>
          </cell>
          <cell r="T173" t="str">
            <v>нет</v>
          </cell>
          <cell r="U173" t="str">
            <v>нет</v>
          </cell>
          <cell r="V173">
            <v>218109.12</v>
          </cell>
          <cell r="W173">
            <v>3323.72</v>
          </cell>
          <cell r="X173">
            <v>20000</v>
          </cell>
          <cell r="Y173">
            <v>3511.77</v>
          </cell>
          <cell r="Z173">
            <v>18118.68</v>
          </cell>
          <cell r="AA173">
            <v>5368.14</v>
          </cell>
          <cell r="AB173">
            <v>0</v>
          </cell>
          <cell r="AC173">
            <v>3160.43</v>
          </cell>
          <cell r="AD173">
            <v>0</v>
          </cell>
          <cell r="AE173">
            <v>2007.23</v>
          </cell>
          <cell r="AF173">
            <v>197171.12</v>
          </cell>
          <cell r="AG173">
            <v>3190.25</v>
          </cell>
          <cell r="AH173">
            <v>219990.44</v>
          </cell>
          <cell r="AI173">
            <v>3869.66</v>
          </cell>
          <cell r="AJ173">
            <v>2136</v>
          </cell>
          <cell r="AK173">
            <v>2947.92</v>
          </cell>
          <cell r="AL173">
            <v>0</v>
          </cell>
          <cell r="AM173">
            <v>2135.92</v>
          </cell>
          <cell r="AN173">
            <v>0</v>
          </cell>
          <cell r="AO173">
            <v>3048.11</v>
          </cell>
          <cell r="AP173">
            <v>0</v>
          </cell>
          <cell r="AQ173">
            <v>2851.46</v>
          </cell>
          <cell r="AR173">
            <v>0</v>
          </cell>
          <cell r="AS173">
            <v>0</v>
          </cell>
          <cell r="AT173">
            <v>199307.12</v>
          </cell>
          <cell r="AU173">
            <v>2949.79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1.91822E-2</v>
          </cell>
          <cell r="BX173">
            <v>0.21810911999999999</v>
          </cell>
          <cell r="BY173">
            <v>0.21999044000000001</v>
          </cell>
          <cell r="BZ173">
            <v>0.21999044000000001</v>
          </cell>
          <cell r="CA173">
            <v>0.19717112000000001</v>
          </cell>
          <cell r="CB173">
            <v>0.19930712</v>
          </cell>
          <cell r="CC173">
            <v>0.19930712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</row>
        <row r="174">
          <cell r="A174" t="str">
            <v>ООО "ЛУКОЙЛ Пасифик Бункер"</v>
          </cell>
          <cell r="B174">
            <v>7</v>
          </cell>
          <cell r="D174">
            <v>2540081174</v>
          </cell>
          <cell r="E174" t="str">
            <v>ЛИГ</v>
          </cell>
          <cell r="G174" t="str">
            <v>в единицах валюты</v>
          </cell>
          <cell r="H174" t="str">
            <v>К2</v>
          </cell>
          <cell r="I174" t="str">
            <v>К</v>
          </cell>
          <cell r="J174" t="str">
            <v>ООО "Восточная корпорация"</v>
          </cell>
          <cell r="K174" t="str">
            <v>7+2538076219</v>
          </cell>
          <cell r="L174">
            <v>37733</v>
          </cell>
          <cell r="M174">
            <v>37771</v>
          </cell>
          <cell r="N174" t="str">
            <v>б/н</v>
          </cell>
          <cell r="O174">
            <v>37732</v>
          </cell>
          <cell r="P174" t="str">
            <v>RUR</v>
          </cell>
          <cell r="Q174">
            <v>5000000</v>
          </cell>
          <cell r="R174" t="str">
            <v>разовый кредит</v>
          </cell>
          <cell r="S174" t="str">
            <v>пополнение ОбС</v>
          </cell>
          <cell r="T174" t="str">
            <v>Выручка</v>
          </cell>
          <cell r="U174" t="str">
            <v>нет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5000000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T174">
            <v>5000000</v>
          </cell>
          <cell r="BU174">
            <v>0</v>
          </cell>
          <cell r="BV174">
            <v>0.15933664966013492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0.15933664966013492</v>
          </cell>
          <cell r="CC174">
            <v>0.15933664966013492</v>
          </cell>
          <cell r="CD174">
            <v>0.15933664966013492</v>
          </cell>
          <cell r="CE174">
            <v>0.15933664966013492</v>
          </cell>
          <cell r="CF174">
            <v>0.15933664966013492</v>
          </cell>
          <cell r="CG174">
            <v>0.15933664966013492</v>
          </cell>
          <cell r="CH174">
            <v>0.15933664966013492</v>
          </cell>
          <cell r="CI174">
            <v>0.15933664966013492</v>
          </cell>
        </row>
        <row r="175">
          <cell r="A175" t="str">
            <v>ООО "ЛУКОЙЛ Пасифик Бункер"</v>
          </cell>
          <cell r="B175">
            <v>7</v>
          </cell>
          <cell r="D175">
            <v>2540081174</v>
          </cell>
          <cell r="E175" t="str">
            <v>ЛИГ</v>
          </cell>
          <cell r="G175" t="str">
            <v>в единицах валюты</v>
          </cell>
          <cell r="H175" t="str">
            <v>К2</v>
          </cell>
          <cell r="I175" t="str">
            <v>К</v>
          </cell>
          <cell r="J175" t="str">
            <v>ООО "Элкон"</v>
          </cell>
          <cell r="K175" t="str">
            <v>7+2536124530</v>
          </cell>
          <cell r="L175">
            <v>37673</v>
          </cell>
          <cell r="M175">
            <v>37712</v>
          </cell>
          <cell r="N175" t="str">
            <v>б/н</v>
          </cell>
          <cell r="O175">
            <v>37672</v>
          </cell>
          <cell r="P175" t="str">
            <v>RUR</v>
          </cell>
          <cell r="Q175">
            <v>6000000</v>
          </cell>
          <cell r="R175" t="str">
            <v>разовый кредит</v>
          </cell>
          <cell r="S175" t="str">
            <v>поплнение ОбС</v>
          </cell>
          <cell r="T175" t="str">
            <v>Выручка</v>
          </cell>
          <cell r="U175" t="str">
            <v>нет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6000000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109479.45</v>
          </cell>
          <cell r="AL175">
            <v>6000000</v>
          </cell>
          <cell r="AM175">
            <v>109479.45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3.4888177539268515E-3</v>
          </cell>
          <cell r="BX175">
            <v>0</v>
          </cell>
          <cell r="BY175">
            <v>0</v>
          </cell>
          <cell r="BZ175">
            <v>0.1912039795921619</v>
          </cell>
          <cell r="CA175">
            <v>0.1912039795921619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</row>
        <row r="176">
          <cell r="A176" t="str">
            <v>ООО "ЛУК-Синт"</v>
          </cell>
          <cell r="B176">
            <v>380</v>
          </cell>
          <cell r="C176">
            <v>25426680</v>
          </cell>
          <cell r="E176" t="str">
            <v>ЛИГ</v>
          </cell>
          <cell r="G176" t="str">
            <v>в единицах валюты</v>
          </cell>
          <cell r="H176" t="str">
            <v>К2</v>
          </cell>
          <cell r="I176" t="str">
            <v>К</v>
          </cell>
          <cell r="J176" t="str">
            <v>Bevalo Investments Limited</v>
          </cell>
          <cell r="K176" t="str">
            <v>357+87145</v>
          </cell>
          <cell r="L176">
            <v>37350</v>
          </cell>
          <cell r="M176">
            <v>37701</v>
          </cell>
          <cell r="N176" t="str">
            <v xml:space="preserve"> КН01/03-2002</v>
          </cell>
          <cell r="O176">
            <v>37336</v>
          </cell>
          <cell r="P176" t="str">
            <v>USD</v>
          </cell>
          <cell r="Q176">
            <v>5000000</v>
          </cell>
          <cell r="R176" t="str">
            <v>кредитная линия</v>
          </cell>
          <cell r="S176" t="str">
            <v>Пополнение оборотных средств</v>
          </cell>
          <cell r="U176" t="str">
            <v>нет</v>
          </cell>
          <cell r="V176">
            <v>5000000</v>
          </cell>
          <cell r="W176">
            <v>0</v>
          </cell>
          <cell r="X176">
            <v>0</v>
          </cell>
          <cell r="Y176">
            <v>43563.1</v>
          </cell>
          <cell r="Z176">
            <v>889970</v>
          </cell>
          <cell r="AA176">
            <v>43563.1</v>
          </cell>
          <cell r="AB176">
            <v>0</v>
          </cell>
          <cell r="AC176">
            <v>38223.279999999999</v>
          </cell>
          <cell r="AD176">
            <v>0</v>
          </cell>
          <cell r="AE176">
            <v>38223.279999999999</v>
          </cell>
          <cell r="AF176">
            <v>0</v>
          </cell>
          <cell r="AG176">
            <v>34524.25</v>
          </cell>
          <cell r="AH176">
            <v>0</v>
          </cell>
          <cell r="AI176">
            <v>34524.25</v>
          </cell>
          <cell r="AJ176">
            <v>0</v>
          </cell>
          <cell r="AK176">
            <v>38223.279999999999</v>
          </cell>
          <cell r="AL176">
            <v>0</v>
          </cell>
          <cell r="AM176">
            <v>38223.279999999999</v>
          </cell>
          <cell r="AN176">
            <v>0</v>
          </cell>
          <cell r="AO176">
            <v>30111.07</v>
          </cell>
          <cell r="AP176">
            <v>4110000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T176">
            <v>30</v>
          </cell>
          <cell r="BU176">
            <v>30111.070000000007</v>
          </cell>
          <cell r="BV176">
            <v>3.0000000000000001E-5</v>
          </cell>
          <cell r="BW176">
            <v>0.15453391</v>
          </cell>
          <cell r="BX176">
            <v>5</v>
          </cell>
          <cell r="BY176">
            <v>4.1100300000000001</v>
          </cell>
          <cell r="BZ176">
            <v>4.1100300000000001</v>
          </cell>
          <cell r="CA176">
            <v>4.1100300000000001</v>
          </cell>
          <cell r="CB176">
            <v>4.1100300000000001</v>
          </cell>
          <cell r="CC176">
            <v>3.0000000000000001E-5</v>
          </cell>
          <cell r="CD176">
            <v>3.0000000000000001E-5</v>
          </cell>
          <cell r="CE176">
            <v>3.0000000000000001E-5</v>
          </cell>
          <cell r="CF176">
            <v>3.0000000000000001E-5</v>
          </cell>
          <cell r="CG176">
            <v>3.0000000000000001E-5</v>
          </cell>
          <cell r="CH176">
            <v>3.0000000000000001E-5</v>
          </cell>
          <cell r="CI176">
            <v>3.0000000000000001E-5</v>
          </cell>
        </row>
        <row r="177">
          <cell r="A177" t="str">
            <v>ООО "САМАЛ-интернешнл"</v>
          </cell>
          <cell r="B177">
            <v>7</v>
          </cell>
          <cell r="D177">
            <v>7701251799</v>
          </cell>
          <cell r="E177" t="str">
            <v>ЛИГ</v>
          </cell>
          <cell r="F177">
            <v>37781</v>
          </cell>
          <cell r="G177" t="str">
            <v>в единицах валюты</v>
          </cell>
          <cell r="H177" t="str">
            <v>К2</v>
          </cell>
          <cell r="I177" t="str">
            <v>К</v>
          </cell>
          <cell r="J177" t="str">
            <v>Риенко Инвестмент</v>
          </cell>
          <cell r="K177">
            <v>357</v>
          </cell>
          <cell r="L177">
            <v>37483</v>
          </cell>
          <cell r="M177">
            <v>39309</v>
          </cell>
          <cell r="N177" t="str">
            <v>б/н</v>
          </cell>
          <cell r="O177">
            <v>37468</v>
          </cell>
          <cell r="P177" t="str">
            <v>USD</v>
          </cell>
          <cell r="Q177" t="str">
            <v>2200000.00</v>
          </cell>
          <cell r="R177" t="str">
            <v>разовый</v>
          </cell>
          <cell r="S177" t="str">
            <v>поп.об.ср-в</v>
          </cell>
          <cell r="U177" t="str">
            <v>нет</v>
          </cell>
          <cell r="V177">
            <v>2200000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38500</v>
          </cell>
          <cell r="AH177">
            <v>0</v>
          </cell>
          <cell r="AI177">
            <v>38500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T177">
            <v>2200000</v>
          </cell>
          <cell r="BU177">
            <v>0</v>
          </cell>
          <cell r="BV177">
            <v>2.2000000000000002</v>
          </cell>
          <cell r="BW177">
            <v>3.85E-2</v>
          </cell>
          <cell r="BX177">
            <v>2.2000000000000002</v>
          </cell>
          <cell r="BY177">
            <v>2.2000000000000002</v>
          </cell>
          <cell r="BZ177">
            <v>2.2000000000000002</v>
          </cell>
          <cell r="CA177">
            <v>2.2000000000000002</v>
          </cell>
          <cell r="CB177">
            <v>2.2000000000000002</v>
          </cell>
          <cell r="CC177">
            <v>2.2000000000000002</v>
          </cell>
          <cell r="CD177">
            <v>2.2000000000000002</v>
          </cell>
          <cell r="CE177">
            <v>2.2000000000000002</v>
          </cell>
          <cell r="CF177">
            <v>2.2000000000000002</v>
          </cell>
          <cell r="CG177">
            <v>2.2000000000000002</v>
          </cell>
          <cell r="CH177">
            <v>2.2000000000000002</v>
          </cell>
          <cell r="CI177">
            <v>2.2000000000000002</v>
          </cell>
        </row>
        <row r="178">
          <cell r="A178" t="str">
            <v>ЗАО "Байтек-Силур"</v>
          </cell>
          <cell r="B178">
            <v>7</v>
          </cell>
          <cell r="D178">
            <v>1105008859</v>
          </cell>
          <cell r="E178" t="str">
            <v>ЛО</v>
          </cell>
          <cell r="F178">
            <v>37789</v>
          </cell>
          <cell r="G178" t="str">
            <v>RUR</v>
          </cell>
          <cell r="H178" t="str">
            <v xml:space="preserve"> К2 </v>
          </cell>
          <cell r="I178" t="str">
            <v xml:space="preserve"> Б </v>
          </cell>
          <cell r="J178" t="str">
            <v>Cбербанк РФ</v>
          </cell>
          <cell r="K178" t="str">
            <v xml:space="preserve"> 7+ ИНН 7707083893 </v>
          </cell>
          <cell r="L178">
            <v>37309</v>
          </cell>
          <cell r="M178">
            <v>37669</v>
          </cell>
          <cell r="N178">
            <v>33</v>
          </cell>
          <cell r="O178">
            <v>37309</v>
          </cell>
          <cell r="P178" t="str">
            <v>RUR</v>
          </cell>
          <cell r="Q178">
            <v>140000000</v>
          </cell>
          <cell r="R178" t="str">
            <v>кредитная линия</v>
          </cell>
          <cell r="S178" t="str">
            <v>финансирование проекта</v>
          </cell>
          <cell r="T178" t="str">
            <v>Основные средства, гарантия ЗАО "Лукойл-Пермь"</v>
          </cell>
          <cell r="U178" t="str">
            <v>нет</v>
          </cell>
          <cell r="V178">
            <v>140000000</v>
          </cell>
          <cell r="W178">
            <v>0</v>
          </cell>
          <cell r="X178">
            <v>0</v>
          </cell>
          <cell r="Y178">
            <v>1700000</v>
          </cell>
          <cell r="Z178">
            <v>140000000</v>
          </cell>
          <cell r="AA178">
            <v>1700000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5.4174460884445871E-2</v>
          </cell>
          <cell r="BX178">
            <v>4.4614261904837775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</row>
        <row r="179">
          <cell r="A179" t="str">
            <v>ЗАО "Байтек-Силур"</v>
          </cell>
          <cell r="B179">
            <v>7</v>
          </cell>
          <cell r="D179">
            <v>1105008859</v>
          </cell>
          <cell r="E179" t="str">
            <v>ЛО</v>
          </cell>
          <cell r="F179">
            <v>37789</v>
          </cell>
          <cell r="G179" t="str">
            <v>RUR</v>
          </cell>
          <cell r="H179" t="str">
            <v xml:space="preserve"> К2 </v>
          </cell>
          <cell r="I179" t="str">
            <v xml:space="preserve"> Б </v>
          </cell>
          <cell r="J179" t="str">
            <v>Cбербанк РФ</v>
          </cell>
          <cell r="K179" t="str">
            <v xml:space="preserve"> 7+ИНН 7707083893 </v>
          </cell>
          <cell r="L179">
            <v>37373</v>
          </cell>
          <cell r="M179">
            <v>37736</v>
          </cell>
          <cell r="N179">
            <v>60</v>
          </cell>
          <cell r="O179">
            <v>37373</v>
          </cell>
          <cell r="P179" t="str">
            <v>RUR</v>
          </cell>
          <cell r="Q179">
            <v>140000000</v>
          </cell>
          <cell r="R179" t="str">
            <v>кредитная линия</v>
          </cell>
          <cell r="S179" t="str">
            <v>финансирование проекта</v>
          </cell>
          <cell r="T179" t="str">
            <v>Основные средства, гарантия ЗАО "Лукойл-Пермь"</v>
          </cell>
          <cell r="U179" t="str">
            <v>нет</v>
          </cell>
          <cell r="V179">
            <v>140000000</v>
          </cell>
          <cell r="W179">
            <v>0</v>
          </cell>
          <cell r="X179">
            <v>0</v>
          </cell>
          <cell r="Y179">
            <v>2100000</v>
          </cell>
          <cell r="Z179">
            <v>0</v>
          </cell>
          <cell r="AA179">
            <v>2070000</v>
          </cell>
          <cell r="AB179">
            <v>0</v>
          </cell>
          <cell r="AC179">
            <v>2070000</v>
          </cell>
          <cell r="AD179">
            <v>0</v>
          </cell>
          <cell r="AE179">
            <v>2130000</v>
          </cell>
          <cell r="AF179">
            <v>0</v>
          </cell>
          <cell r="AG179">
            <v>1950000</v>
          </cell>
          <cell r="AH179">
            <v>0</v>
          </cell>
          <cell r="AI179">
            <v>1980000</v>
          </cell>
          <cell r="AJ179">
            <v>0</v>
          </cell>
          <cell r="AK179">
            <v>1786000</v>
          </cell>
          <cell r="AL179">
            <v>140000000</v>
          </cell>
          <cell r="AM179">
            <v>1726000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0.25194311044260531</v>
          </cell>
          <cell r="BX179">
            <v>4.4614261904837775</v>
          </cell>
          <cell r="BY179">
            <v>4.4614261904837775</v>
          </cell>
          <cell r="BZ179">
            <v>4.4614261904837775</v>
          </cell>
          <cell r="CA179">
            <v>4.4614261904837775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</row>
        <row r="180">
          <cell r="A180" t="str">
            <v>ЗАО "Байтек-Силур"</v>
          </cell>
          <cell r="B180">
            <v>7</v>
          </cell>
          <cell r="D180">
            <v>1105008859</v>
          </cell>
          <cell r="E180" t="str">
            <v>ЛО</v>
          </cell>
          <cell r="F180">
            <v>37789</v>
          </cell>
          <cell r="G180" t="str">
            <v>RUR</v>
          </cell>
          <cell r="H180" t="str">
            <v xml:space="preserve"> К2 </v>
          </cell>
          <cell r="I180" t="str">
            <v xml:space="preserve"> Б </v>
          </cell>
          <cell r="J180" t="str">
            <v>Cбербанк РФ</v>
          </cell>
          <cell r="K180" t="str">
            <v xml:space="preserve"> 7+ ИНН 7707083893 </v>
          </cell>
          <cell r="L180">
            <v>37468</v>
          </cell>
          <cell r="M180">
            <v>37827</v>
          </cell>
          <cell r="N180">
            <v>76</v>
          </cell>
          <cell r="O180">
            <v>37468</v>
          </cell>
          <cell r="P180" t="str">
            <v>RUR</v>
          </cell>
          <cell r="Q180">
            <v>30000000</v>
          </cell>
          <cell r="R180" t="str">
            <v>кредитная линия</v>
          </cell>
          <cell r="S180" t="str">
            <v>финансирование проекта</v>
          </cell>
          <cell r="T180" t="str">
            <v>Основные средства, гарантия ЗАО "Лукойл-Пермь"</v>
          </cell>
          <cell r="U180" t="str">
            <v>нет</v>
          </cell>
          <cell r="V180">
            <v>30000000</v>
          </cell>
          <cell r="W180">
            <v>0</v>
          </cell>
          <cell r="X180">
            <v>0</v>
          </cell>
          <cell r="Y180">
            <v>450000</v>
          </cell>
          <cell r="Z180">
            <v>0</v>
          </cell>
          <cell r="AA180">
            <v>450000</v>
          </cell>
          <cell r="AB180">
            <v>0</v>
          </cell>
          <cell r="AC180">
            <v>450000</v>
          </cell>
          <cell r="AD180">
            <v>0</v>
          </cell>
          <cell r="AE180">
            <v>450000</v>
          </cell>
          <cell r="AF180">
            <v>0</v>
          </cell>
          <cell r="AG180">
            <v>450000</v>
          </cell>
          <cell r="AH180">
            <v>0</v>
          </cell>
          <cell r="AI180">
            <v>450000</v>
          </cell>
          <cell r="AJ180">
            <v>0</v>
          </cell>
          <cell r="AK180">
            <v>450000</v>
          </cell>
          <cell r="AL180">
            <v>0</v>
          </cell>
          <cell r="AM180">
            <v>450000</v>
          </cell>
          <cell r="AN180">
            <v>0</v>
          </cell>
          <cell r="AO180">
            <v>450000</v>
          </cell>
          <cell r="AP180">
            <v>0</v>
          </cell>
          <cell r="AQ180">
            <v>450000</v>
          </cell>
          <cell r="AR180">
            <v>0</v>
          </cell>
          <cell r="AS180">
            <v>450000</v>
          </cell>
          <cell r="AT180">
            <v>0</v>
          </cell>
          <cell r="AU180">
            <v>450000</v>
          </cell>
          <cell r="AV180">
            <v>0</v>
          </cell>
          <cell r="AW180">
            <v>384000</v>
          </cell>
          <cell r="AX180">
            <v>30000000</v>
          </cell>
          <cell r="AY180">
            <v>384000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9.8278845510371221E-2</v>
          </cell>
          <cell r="BX180">
            <v>0.95601989796080955</v>
          </cell>
          <cell r="BY180">
            <v>0.95601989796080955</v>
          </cell>
          <cell r="BZ180">
            <v>0.95601989796080955</v>
          </cell>
          <cell r="CA180">
            <v>0.95601989796080955</v>
          </cell>
          <cell r="CB180">
            <v>0.95601989796080955</v>
          </cell>
          <cell r="CC180">
            <v>0.95601989796080955</v>
          </cell>
          <cell r="CD180">
            <v>0.95601989796080955</v>
          </cell>
          <cell r="CE180">
            <v>0.95601989796080955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</row>
        <row r="181">
          <cell r="A181" t="str">
            <v>ЗАО "Байтек-Силур"</v>
          </cell>
          <cell r="B181">
            <v>7</v>
          </cell>
          <cell r="D181">
            <v>1105008859</v>
          </cell>
          <cell r="E181" t="str">
            <v>ЛО</v>
          </cell>
          <cell r="F181">
            <v>37789</v>
          </cell>
          <cell r="G181" t="str">
            <v>RUR</v>
          </cell>
          <cell r="H181" t="str">
            <v xml:space="preserve"> К2 </v>
          </cell>
          <cell r="I181" t="str">
            <v xml:space="preserve"> Б </v>
          </cell>
          <cell r="J181" t="str">
            <v>Cбербанк РФ</v>
          </cell>
          <cell r="K181" t="str">
            <v xml:space="preserve"> 7+ ИНН 7707083893 </v>
          </cell>
          <cell r="L181">
            <v>37552</v>
          </cell>
          <cell r="M181">
            <v>38091</v>
          </cell>
          <cell r="N181">
            <v>93</v>
          </cell>
          <cell r="O181">
            <v>37552</v>
          </cell>
          <cell r="P181" t="str">
            <v>RUR</v>
          </cell>
          <cell r="Q181">
            <v>200000000</v>
          </cell>
          <cell r="R181" t="str">
            <v>кредитная линия</v>
          </cell>
          <cell r="S181" t="str">
            <v>реструктуризация задолженности</v>
          </cell>
          <cell r="T181" t="str">
            <v>Основные средства, гарантия ЗАО "Лукойл-Пермь"</v>
          </cell>
          <cell r="U181" t="str">
            <v>нет</v>
          </cell>
          <cell r="V181">
            <v>200000000</v>
          </cell>
          <cell r="W181">
            <v>0</v>
          </cell>
          <cell r="X181">
            <v>0</v>
          </cell>
          <cell r="Y181">
            <v>3187890</v>
          </cell>
          <cell r="Z181">
            <v>0</v>
          </cell>
          <cell r="AA181">
            <v>3230000</v>
          </cell>
          <cell r="AB181">
            <v>0</v>
          </cell>
          <cell r="AC181">
            <v>2920000</v>
          </cell>
          <cell r="AD181">
            <v>0</v>
          </cell>
          <cell r="AE181">
            <v>2920000</v>
          </cell>
          <cell r="AF181">
            <v>0</v>
          </cell>
          <cell r="AG181">
            <v>3187836</v>
          </cell>
          <cell r="AH181">
            <v>0</v>
          </cell>
          <cell r="AI181">
            <v>3144000</v>
          </cell>
          <cell r="AJ181">
            <v>0</v>
          </cell>
          <cell r="AK181">
            <v>2916000</v>
          </cell>
          <cell r="AL181">
            <v>0</v>
          </cell>
          <cell r="AM181">
            <v>2916000</v>
          </cell>
          <cell r="AN181">
            <v>0</v>
          </cell>
          <cell r="AO181">
            <v>2916000</v>
          </cell>
          <cell r="AP181">
            <v>0</v>
          </cell>
          <cell r="AQ181">
            <v>2916000</v>
          </cell>
          <cell r="AR181">
            <v>0</v>
          </cell>
          <cell r="AS181">
            <v>2916000</v>
          </cell>
          <cell r="AT181">
            <v>0</v>
          </cell>
          <cell r="AU181">
            <v>2916000</v>
          </cell>
          <cell r="AV181">
            <v>0</v>
          </cell>
          <cell r="AW181">
            <v>2916000</v>
          </cell>
          <cell r="AX181">
            <v>0</v>
          </cell>
          <cell r="AY181">
            <v>2916000</v>
          </cell>
          <cell r="AZ181">
            <v>0</v>
          </cell>
          <cell r="BA181">
            <v>2916000</v>
          </cell>
          <cell r="BB181">
            <v>0</v>
          </cell>
          <cell r="BC181">
            <v>2916000</v>
          </cell>
          <cell r="BD181">
            <v>0</v>
          </cell>
          <cell r="BE181">
            <v>2916000</v>
          </cell>
          <cell r="BF181">
            <v>0</v>
          </cell>
          <cell r="BG181">
            <v>2916000</v>
          </cell>
          <cell r="BH181">
            <v>0</v>
          </cell>
          <cell r="BI181">
            <v>2916000</v>
          </cell>
          <cell r="BJ181">
            <v>0</v>
          </cell>
          <cell r="BK181">
            <v>2916000</v>
          </cell>
          <cell r="BL181">
            <v>0</v>
          </cell>
          <cell r="BM181">
            <v>2916000</v>
          </cell>
          <cell r="BN181">
            <v>0</v>
          </cell>
          <cell r="BO181">
            <v>2916000</v>
          </cell>
          <cell r="BP181">
            <v>0</v>
          </cell>
          <cell r="BQ181">
            <v>2916000</v>
          </cell>
          <cell r="BR181">
            <v>0</v>
          </cell>
          <cell r="BS181">
            <v>0</v>
          </cell>
          <cell r="BT181">
            <v>200000000</v>
          </cell>
          <cell r="BU181">
            <v>2917726</v>
          </cell>
          <cell r="BV181">
            <v>6.3734659864053969</v>
          </cell>
          <cell r="BW181">
            <v>1.0395760370425842</v>
          </cell>
          <cell r="BX181">
            <v>6.3734659864053969</v>
          </cell>
          <cell r="BY181">
            <v>6.3734659864053969</v>
          </cell>
          <cell r="BZ181">
            <v>6.3734659864053969</v>
          </cell>
          <cell r="CA181">
            <v>6.3734659864053969</v>
          </cell>
          <cell r="CB181">
            <v>6.3734659864053969</v>
          </cell>
          <cell r="CC181">
            <v>6.3734659864053969</v>
          </cell>
          <cell r="CD181">
            <v>6.3734659864053969</v>
          </cell>
          <cell r="CE181">
            <v>6.3734659864053969</v>
          </cell>
          <cell r="CF181">
            <v>6.3734659864053969</v>
          </cell>
          <cell r="CG181">
            <v>6.3734659864053969</v>
          </cell>
          <cell r="CH181">
            <v>6.3734659864053969</v>
          </cell>
          <cell r="CI181">
            <v>6.3734659864053969</v>
          </cell>
        </row>
        <row r="182">
          <cell r="A182" t="str">
            <v>ЗАО "Байтек-Силур"</v>
          </cell>
          <cell r="B182">
            <v>7</v>
          </cell>
          <cell r="D182">
            <v>1105008859</v>
          </cell>
          <cell r="E182" t="str">
            <v>ЛО</v>
          </cell>
          <cell r="F182">
            <v>37789</v>
          </cell>
          <cell r="G182" t="str">
            <v>RUR</v>
          </cell>
          <cell r="H182" t="str">
            <v xml:space="preserve"> К2 </v>
          </cell>
          <cell r="I182" t="str">
            <v xml:space="preserve"> Б </v>
          </cell>
          <cell r="J182" t="str">
            <v>Cбербанк РФ</v>
          </cell>
          <cell r="K182" t="str">
            <v xml:space="preserve"> 7+ ИНН 7707083893 </v>
          </cell>
          <cell r="L182">
            <v>37650</v>
          </cell>
          <cell r="M182">
            <v>38189</v>
          </cell>
          <cell r="N182">
            <v>115</v>
          </cell>
          <cell r="O182">
            <v>37641</v>
          </cell>
          <cell r="P182" t="str">
            <v>RUR</v>
          </cell>
          <cell r="Q182">
            <v>140000000</v>
          </cell>
          <cell r="R182" t="str">
            <v>кредитная линия</v>
          </cell>
          <cell r="S182" t="str">
            <v>реструктуризация задолженности</v>
          </cell>
          <cell r="T182" t="str">
            <v>Основные средства, гарантия ЗАО "Лукойл-Пермь"</v>
          </cell>
          <cell r="U182" t="str">
            <v>нет</v>
          </cell>
          <cell r="V182">
            <v>0</v>
          </cell>
          <cell r="W182">
            <v>0</v>
          </cell>
          <cell r="X182">
            <v>45000000</v>
          </cell>
          <cell r="Y182">
            <v>712000</v>
          </cell>
          <cell r="Z182">
            <v>0</v>
          </cell>
          <cell r="AA182">
            <v>0</v>
          </cell>
          <cell r="AB182">
            <v>95000000</v>
          </cell>
          <cell r="AC182">
            <v>1660000</v>
          </cell>
          <cell r="AD182">
            <v>0</v>
          </cell>
          <cell r="AE182">
            <v>2372000</v>
          </cell>
          <cell r="AF182">
            <v>0</v>
          </cell>
          <cell r="AG182">
            <v>2041000</v>
          </cell>
          <cell r="AH182">
            <v>0</v>
          </cell>
          <cell r="AI182">
            <v>1724575</v>
          </cell>
          <cell r="AJ182">
            <v>0</v>
          </cell>
          <cell r="AK182">
            <v>1550000</v>
          </cell>
          <cell r="AL182">
            <v>140000000</v>
          </cell>
          <cell r="AM182">
            <v>1866000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425</v>
          </cell>
          <cell r="BV182">
            <v>0</v>
          </cell>
          <cell r="BW182">
            <v>0.19001134476945578</v>
          </cell>
          <cell r="BX182">
            <v>0</v>
          </cell>
          <cell r="BY182">
            <v>1.4340298469412143</v>
          </cell>
          <cell r="BZ182">
            <v>4.4614261904837775</v>
          </cell>
          <cell r="CA182">
            <v>4.4614261904837775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</row>
        <row r="183">
          <cell r="A183" t="str">
            <v>ЗАО "ЛУКОЙЛ-ПЕРМЬ"</v>
          </cell>
          <cell r="B183">
            <v>7</v>
          </cell>
          <cell r="D183">
            <v>5902109527</v>
          </cell>
          <cell r="E183" t="str">
            <v>ЛО</v>
          </cell>
          <cell r="F183">
            <v>37789</v>
          </cell>
          <cell r="G183" t="str">
            <v>RUR</v>
          </cell>
          <cell r="H183" t="str">
            <v>К2</v>
          </cell>
          <cell r="I183" t="str">
            <v>Б</v>
          </cell>
          <cell r="J183" t="str">
            <v>Сбербанк РФ</v>
          </cell>
          <cell r="K183" t="str">
            <v>7+7707083893</v>
          </cell>
          <cell r="L183">
            <v>37519</v>
          </cell>
          <cell r="M183">
            <v>39313</v>
          </cell>
          <cell r="N183" t="str">
            <v>№109</v>
          </cell>
          <cell r="O183">
            <v>37487</v>
          </cell>
          <cell r="P183" t="str">
            <v>RUR</v>
          </cell>
          <cell r="Q183">
            <v>158576113</v>
          </cell>
          <cell r="R183" t="str">
            <v>кредитная линия</v>
          </cell>
          <cell r="S183" t="str">
            <v>финансирование проекта</v>
          </cell>
          <cell r="T183" t="str">
            <v>основные средства</v>
          </cell>
          <cell r="U183" t="str">
            <v>нет</v>
          </cell>
          <cell r="V183">
            <v>147245113</v>
          </cell>
          <cell r="W183">
            <v>0</v>
          </cell>
          <cell r="X183">
            <v>11331000</v>
          </cell>
          <cell r="Y183">
            <v>2558941</v>
          </cell>
          <cell r="Z183">
            <v>0</v>
          </cell>
          <cell r="AA183">
            <v>2558941</v>
          </cell>
          <cell r="AB183">
            <v>0</v>
          </cell>
          <cell r="AC183">
            <v>2558941</v>
          </cell>
          <cell r="AD183">
            <v>0</v>
          </cell>
          <cell r="AE183">
            <v>2558941</v>
          </cell>
          <cell r="AF183">
            <v>0</v>
          </cell>
          <cell r="AG183">
            <v>2311301</v>
          </cell>
          <cell r="AH183">
            <v>0</v>
          </cell>
          <cell r="AI183">
            <v>2311301</v>
          </cell>
          <cell r="AJ183">
            <v>0</v>
          </cell>
          <cell r="AK183">
            <v>2020216</v>
          </cell>
          <cell r="AL183">
            <v>0</v>
          </cell>
          <cell r="AM183">
            <v>2020216</v>
          </cell>
          <cell r="AN183">
            <v>0</v>
          </cell>
          <cell r="AO183">
            <v>1955048</v>
          </cell>
          <cell r="AP183">
            <v>0</v>
          </cell>
          <cell r="AQ183">
            <v>1955048</v>
          </cell>
          <cell r="AR183">
            <v>0</v>
          </cell>
          <cell r="AS183">
            <v>2020216</v>
          </cell>
          <cell r="AT183">
            <v>0</v>
          </cell>
          <cell r="AU183">
            <v>2020216</v>
          </cell>
          <cell r="AV183">
            <v>0</v>
          </cell>
          <cell r="AW183">
            <v>1955048</v>
          </cell>
          <cell r="AX183">
            <v>0</v>
          </cell>
          <cell r="AY183">
            <v>1955048</v>
          </cell>
          <cell r="AZ183">
            <v>0</v>
          </cell>
          <cell r="BA183">
            <v>2020216</v>
          </cell>
          <cell r="BB183">
            <v>0</v>
          </cell>
          <cell r="BC183">
            <v>2020216</v>
          </cell>
          <cell r="BD183">
            <v>0</v>
          </cell>
          <cell r="BE183">
            <v>2020216</v>
          </cell>
          <cell r="BF183">
            <v>0</v>
          </cell>
          <cell r="BG183">
            <v>2020216</v>
          </cell>
          <cell r="BH183">
            <v>0</v>
          </cell>
          <cell r="BI183">
            <v>1955048</v>
          </cell>
          <cell r="BJ183">
            <v>0</v>
          </cell>
          <cell r="BK183">
            <v>1955048</v>
          </cell>
          <cell r="BL183">
            <v>0</v>
          </cell>
          <cell r="BM183">
            <v>2020216</v>
          </cell>
          <cell r="BN183">
            <v>0</v>
          </cell>
          <cell r="BO183">
            <v>2020216</v>
          </cell>
          <cell r="BP183">
            <v>0</v>
          </cell>
          <cell r="BQ183">
            <v>1955048</v>
          </cell>
          <cell r="BR183">
            <v>0</v>
          </cell>
          <cell r="BS183">
            <v>0</v>
          </cell>
          <cell r="BT183">
            <v>158576113</v>
          </cell>
          <cell r="BU183">
            <v>1955048</v>
          </cell>
          <cell r="BV183">
            <v>5.0533973123093938</v>
          </cell>
          <cell r="BW183">
            <v>0.74554915376305364</v>
          </cell>
          <cell r="BX183">
            <v>4.6923085968495952</v>
          </cell>
          <cell r="BY183">
            <v>5.0533973123093938</v>
          </cell>
          <cell r="BZ183">
            <v>5.0533973123093938</v>
          </cell>
          <cell r="CA183">
            <v>5.0533973123093938</v>
          </cell>
          <cell r="CB183">
            <v>5.0533973123093938</v>
          </cell>
          <cell r="CC183">
            <v>5.0533973123093938</v>
          </cell>
          <cell r="CD183">
            <v>5.0533973123093938</v>
          </cell>
          <cell r="CE183">
            <v>5.0533973123093938</v>
          </cell>
          <cell r="CF183">
            <v>5.0533973123093938</v>
          </cell>
          <cell r="CG183">
            <v>5.0533973123093938</v>
          </cell>
          <cell r="CH183">
            <v>5.0533973123093938</v>
          </cell>
          <cell r="CI183">
            <v>5.0533973123093938</v>
          </cell>
        </row>
        <row r="184">
          <cell r="A184" t="str">
            <v>ЗАО "ЛУКОЙЛ-ПЕРМЬ"</v>
          </cell>
          <cell r="B184">
            <v>7</v>
          </cell>
          <cell r="D184">
            <v>5902109527</v>
          </cell>
          <cell r="E184" t="str">
            <v>ЛО</v>
          </cell>
          <cell r="F184">
            <v>37789</v>
          </cell>
          <cell r="G184" t="str">
            <v>RUR</v>
          </cell>
          <cell r="H184" t="str">
            <v>К1</v>
          </cell>
          <cell r="I184" t="str">
            <v>Б</v>
          </cell>
          <cell r="J184" t="str">
            <v>Сбербанк РФ</v>
          </cell>
          <cell r="K184" t="str">
            <v>7+7707083893</v>
          </cell>
          <cell r="L184">
            <v>37058</v>
          </cell>
          <cell r="M184">
            <v>38742</v>
          </cell>
          <cell r="N184" t="str">
            <v>№51;№9088</v>
          </cell>
          <cell r="O184">
            <v>36966</v>
          </cell>
          <cell r="P184" t="str">
            <v>RUR</v>
          </cell>
          <cell r="Q184">
            <v>904550000</v>
          </cell>
          <cell r="R184" t="str">
            <v>кредитная линия</v>
          </cell>
          <cell r="S184" t="str">
            <v>финансирование проекта</v>
          </cell>
          <cell r="T184" t="str">
            <v>основные средства</v>
          </cell>
          <cell r="U184" t="str">
            <v>нет</v>
          </cell>
          <cell r="V184">
            <v>799368224</v>
          </cell>
          <cell r="W184">
            <v>0</v>
          </cell>
          <cell r="X184">
            <v>0</v>
          </cell>
          <cell r="Y184">
            <v>14373845</v>
          </cell>
          <cell r="Z184">
            <v>21036000</v>
          </cell>
          <cell r="AA184">
            <v>14373845</v>
          </cell>
          <cell r="AB184">
            <v>0</v>
          </cell>
          <cell r="AC184">
            <v>12805110</v>
          </cell>
          <cell r="AD184">
            <v>21036000</v>
          </cell>
          <cell r="AE184">
            <v>12805110</v>
          </cell>
          <cell r="AF184">
            <v>0</v>
          </cell>
          <cell r="AG184">
            <v>11618814</v>
          </cell>
          <cell r="AH184">
            <v>21036000</v>
          </cell>
          <cell r="AI184">
            <v>11618814</v>
          </cell>
          <cell r="AJ184">
            <v>0</v>
          </cell>
          <cell r="AK184">
            <v>9379771</v>
          </cell>
          <cell r="AL184">
            <v>21036000</v>
          </cell>
          <cell r="AM184">
            <v>9379771</v>
          </cell>
          <cell r="AN184">
            <v>0</v>
          </cell>
          <cell r="AO184">
            <v>8817850</v>
          </cell>
          <cell r="AP184">
            <v>21036000</v>
          </cell>
          <cell r="AQ184">
            <v>8817850</v>
          </cell>
          <cell r="AR184">
            <v>0</v>
          </cell>
          <cell r="AS184">
            <v>8843785</v>
          </cell>
          <cell r="AT184">
            <v>21036000</v>
          </cell>
          <cell r="AU184">
            <v>8843785</v>
          </cell>
          <cell r="AV184">
            <v>0</v>
          </cell>
          <cell r="AW184">
            <v>8299153</v>
          </cell>
          <cell r="AX184">
            <v>21036000</v>
          </cell>
          <cell r="AY184">
            <v>8299153</v>
          </cell>
          <cell r="AZ184">
            <v>0</v>
          </cell>
          <cell r="BA184">
            <v>8307798</v>
          </cell>
          <cell r="BB184">
            <v>21036000</v>
          </cell>
          <cell r="BC184">
            <v>8307798</v>
          </cell>
          <cell r="BD184">
            <v>0</v>
          </cell>
          <cell r="BE184">
            <v>8039804</v>
          </cell>
          <cell r="BF184">
            <v>21036000</v>
          </cell>
          <cell r="BG184">
            <v>8039804</v>
          </cell>
          <cell r="BH184">
            <v>0</v>
          </cell>
          <cell r="BI184">
            <v>7521107</v>
          </cell>
          <cell r="BJ184">
            <v>21036000</v>
          </cell>
          <cell r="BK184">
            <v>7521107</v>
          </cell>
          <cell r="BL184">
            <v>0</v>
          </cell>
          <cell r="BM184">
            <v>7503817</v>
          </cell>
          <cell r="BN184">
            <v>21036000</v>
          </cell>
          <cell r="BO184">
            <v>7503817</v>
          </cell>
          <cell r="BP184">
            <v>0</v>
          </cell>
          <cell r="BQ184">
            <v>7002410</v>
          </cell>
          <cell r="BR184">
            <v>21036000</v>
          </cell>
          <cell r="BS184">
            <v>0</v>
          </cell>
          <cell r="BT184">
            <v>546936224</v>
          </cell>
          <cell r="BU184">
            <v>7002410</v>
          </cell>
          <cell r="BV184">
            <v>17.429397101985014</v>
          </cell>
          <cell r="BW184">
            <v>3.362349195827929</v>
          </cell>
          <cell r="BX184">
            <v>25.473730931386449</v>
          </cell>
          <cell r="BY184">
            <v>24.803369778936329</v>
          </cell>
          <cell r="BZ184">
            <v>24.133008626486212</v>
          </cell>
          <cell r="CA184">
            <v>23.462647474036089</v>
          </cell>
          <cell r="CB184">
            <v>22.792286321585973</v>
          </cell>
          <cell r="CC184">
            <v>22.121925169135853</v>
          </cell>
          <cell r="CD184">
            <v>21.451564016685733</v>
          </cell>
          <cell r="CE184">
            <v>21.451564016685733</v>
          </cell>
          <cell r="CF184">
            <v>20.11084171178549</v>
          </cell>
          <cell r="CG184">
            <v>19.440480559335374</v>
          </cell>
          <cell r="CH184">
            <v>18.770119406885254</v>
          </cell>
          <cell r="CI184">
            <v>18.099758254435134</v>
          </cell>
        </row>
        <row r="185">
          <cell r="A185" t="str">
            <v>ЛУКОЙЛ Оверсиз Вест Проджект Лтд.</v>
          </cell>
          <cell r="B185">
            <v>284</v>
          </cell>
          <cell r="E185" t="str">
            <v>ЛО</v>
          </cell>
          <cell r="G185" t="str">
            <v>долл. США</v>
          </cell>
          <cell r="H185" t="str">
            <v>К2</v>
          </cell>
          <cell r="I185" t="str">
            <v>К</v>
          </cell>
          <cell r="J185" t="str">
            <v>Лоура Оверсиз Лтд.</v>
          </cell>
          <cell r="K185">
            <v>357</v>
          </cell>
          <cell r="L185">
            <v>37251</v>
          </cell>
          <cell r="M185">
            <v>38717</v>
          </cell>
          <cell r="O185">
            <v>37251</v>
          </cell>
          <cell r="P185" t="str">
            <v>USD</v>
          </cell>
          <cell r="Q185">
            <v>5000000</v>
          </cell>
          <cell r="R185" t="str">
            <v>кредитная линия</v>
          </cell>
          <cell r="S185" t="str">
            <v>пополнение оборотного капитала</v>
          </cell>
          <cell r="T185" t="str">
            <v>нет</v>
          </cell>
          <cell r="U185" t="str">
            <v>нет</v>
          </cell>
          <cell r="V185">
            <v>4450000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1800000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T185">
            <v>4450000</v>
          </cell>
          <cell r="BU185">
            <v>1800000</v>
          </cell>
          <cell r="BV185">
            <v>4.45</v>
          </cell>
          <cell r="BW185">
            <v>0</v>
          </cell>
          <cell r="BX185">
            <v>4.45</v>
          </cell>
          <cell r="BY185">
            <v>4.45</v>
          </cell>
          <cell r="BZ185">
            <v>4.45</v>
          </cell>
          <cell r="CA185">
            <v>4.45</v>
          </cell>
          <cell r="CB185">
            <v>4.45</v>
          </cell>
          <cell r="CC185">
            <v>4.45</v>
          </cell>
          <cell r="CD185">
            <v>4.45</v>
          </cell>
          <cell r="CE185">
            <v>4.45</v>
          </cell>
          <cell r="CF185">
            <v>4.45</v>
          </cell>
          <cell r="CG185">
            <v>4.45</v>
          </cell>
          <cell r="CH185">
            <v>4.45</v>
          </cell>
          <cell r="CI185">
            <v>4.45</v>
          </cell>
        </row>
        <row r="186">
          <cell r="A186" t="str">
            <v>ЛУКОЙЛ Оверсиз Карачаганак БВ</v>
          </cell>
          <cell r="B186">
            <v>31</v>
          </cell>
          <cell r="E186" t="str">
            <v>ЛО</v>
          </cell>
          <cell r="G186" t="str">
            <v>долл. США</v>
          </cell>
          <cell r="H186" t="str">
            <v>К1</v>
          </cell>
          <cell r="I186" t="str">
            <v>К</v>
          </cell>
          <cell r="J186" t="str">
            <v>МФК</v>
          </cell>
          <cell r="L186">
            <v>37559</v>
          </cell>
          <cell r="M186">
            <v>40709</v>
          </cell>
          <cell r="O186">
            <v>37559</v>
          </cell>
          <cell r="P186" t="str">
            <v>USD</v>
          </cell>
          <cell r="Q186">
            <v>150000000</v>
          </cell>
          <cell r="R186" t="str">
            <v>кредитная линия</v>
          </cell>
          <cell r="S186" t="str">
            <v>финансирование проекта Карачаганак</v>
          </cell>
          <cell r="T186" t="str">
            <v>Гарантия ОАО "ЛУКОЙЛ", права по СРП, акции заемщика</v>
          </cell>
          <cell r="U186" t="str">
            <v>ОАО "ЛУКОЙЛ"</v>
          </cell>
          <cell r="V186">
            <v>0</v>
          </cell>
          <cell r="W186">
            <v>0</v>
          </cell>
          <cell r="X186">
            <v>25000000</v>
          </cell>
          <cell r="Y186">
            <v>22495.659722222223</v>
          </cell>
          <cell r="Z186">
            <v>0</v>
          </cell>
          <cell r="AA186">
            <v>20000</v>
          </cell>
          <cell r="AB186">
            <v>0</v>
          </cell>
          <cell r="AC186">
            <v>69878.472222222219</v>
          </cell>
          <cell r="AD186">
            <v>0</v>
          </cell>
          <cell r="AE186">
            <v>0</v>
          </cell>
          <cell r="AF186">
            <v>90000000</v>
          </cell>
          <cell r="AG186">
            <v>2980737.951388889</v>
          </cell>
          <cell r="AH186">
            <v>0</v>
          </cell>
          <cell r="AI186">
            <v>2665000</v>
          </cell>
          <cell r="AJ186">
            <v>15000000</v>
          </cell>
          <cell r="AK186">
            <v>439720.20833333337</v>
          </cell>
          <cell r="AL186">
            <v>0</v>
          </cell>
          <cell r="AM186">
            <v>0</v>
          </cell>
          <cell r="AN186">
            <v>12500000</v>
          </cell>
          <cell r="AO186">
            <v>490736.56250000006</v>
          </cell>
          <cell r="AP186">
            <v>0</v>
          </cell>
          <cell r="AQ186">
            <v>0</v>
          </cell>
          <cell r="AR186">
            <v>0</v>
          </cell>
          <cell r="AS186">
            <v>664159.22833333327</v>
          </cell>
          <cell r="AT186">
            <v>0</v>
          </cell>
          <cell r="AU186">
            <v>1712116.9</v>
          </cell>
          <cell r="AV186">
            <v>0</v>
          </cell>
          <cell r="AW186">
            <v>565723.09027777775</v>
          </cell>
          <cell r="AX186">
            <v>0</v>
          </cell>
          <cell r="AY186">
            <v>0</v>
          </cell>
          <cell r="AZ186">
            <v>0</v>
          </cell>
          <cell r="BA186">
            <v>565723.09027777775</v>
          </cell>
          <cell r="BB186">
            <v>0</v>
          </cell>
          <cell r="BC186">
            <v>0</v>
          </cell>
          <cell r="BD186">
            <v>0</v>
          </cell>
          <cell r="BE186">
            <v>547473.95833333337</v>
          </cell>
          <cell r="BF186">
            <v>0</v>
          </cell>
          <cell r="BG186">
            <v>0</v>
          </cell>
          <cell r="BH186">
            <v>0</v>
          </cell>
          <cell r="BI186">
            <v>565723.09027777775</v>
          </cell>
          <cell r="BJ186">
            <v>0</v>
          </cell>
          <cell r="BK186">
            <v>0</v>
          </cell>
          <cell r="BL186">
            <v>0</v>
          </cell>
          <cell r="BM186">
            <v>547473.95833333337</v>
          </cell>
          <cell r="BN186">
            <v>0</v>
          </cell>
          <cell r="BO186">
            <v>0</v>
          </cell>
          <cell r="BP186">
            <v>0</v>
          </cell>
          <cell r="BQ186">
            <v>642459.20138888899</v>
          </cell>
          <cell r="BR186">
            <v>0</v>
          </cell>
          <cell r="BT186">
            <v>142500000</v>
          </cell>
          <cell r="BU186">
            <v>3705187.5713888891</v>
          </cell>
          <cell r="BV186">
            <v>142.5</v>
          </cell>
          <cell r="BW186">
            <v>4.3971169000000003</v>
          </cell>
          <cell r="BX186">
            <v>0</v>
          </cell>
          <cell r="BY186">
            <v>25</v>
          </cell>
          <cell r="BZ186">
            <v>25</v>
          </cell>
          <cell r="CA186">
            <v>115</v>
          </cell>
          <cell r="CB186">
            <v>130</v>
          </cell>
          <cell r="CC186">
            <v>142.5</v>
          </cell>
          <cell r="CD186">
            <v>142.5</v>
          </cell>
          <cell r="CE186">
            <v>142.5</v>
          </cell>
          <cell r="CF186">
            <v>142.5</v>
          </cell>
          <cell r="CG186">
            <v>142.5</v>
          </cell>
          <cell r="CH186">
            <v>142.5</v>
          </cell>
          <cell r="CI186">
            <v>142.5</v>
          </cell>
        </row>
        <row r="187">
          <cell r="A187" t="str">
            <v>ЛУКОЙЛ Оверсиз Сайпрус Лтд.</v>
          </cell>
          <cell r="B187">
            <v>357</v>
          </cell>
          <cell r="E187" t="str">
            <v>ЛО</v>
          </cell>
          <cell r="G187" t="str">
            <v>долл. США</v>
          </cell>
          <cell r="H187" t="str">
            <v>К1</v>
          </cell>
          <cell r="I187" t="str">
            <v>Б</v>
          </cell>
          <cell r="J187" t="str">
            <v>АБН АМРО Банк</v>
          </cell>
          <cell r="L187">
            <v>37687</v>
          </cell>
          <cell r="M187">
            <v>37779</v>
          </cell>
          <cell r="O187">
            <v>37687</v>
          </cell>
          <cell r="P187" t="str">
            <v>USD</v>
          </cell>
          <cell r="Q187">
            <v>25000000</v>
          </cell>
          <cell r="R187" t="str">
            <v>разовый кредит</v>
          </cell>
          <cell r="S187" t="str">
            <v>финансирование проекта "Волга"</v>
          </cell>
          <cell r="T187" t="str">
            <v>нет</v>
          </cell>
          <cell r="U187" t="str">
            <v>нет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25000000</v>
          </cell>
          <cell r="AG187">
            <v>136009.30555555556</v>
          </cell>
          <cell r="AH187">
            <v>0</v>
          </cell>
          <cell r="AI187">
            <v>82945</v>
          </cell>
          <cell r="AJ187">
            <v>0</v>
          </cell>
          <cell r="AK187">
            <v>79431.527777777766</v>
          </cell>
          <cell r="AL187">
            <v>0</v>
          </cell>
          <cell r="AM187">
            <v>82249.673611111095</v>
          </cell>
          <cell r="AN187">
            <v>0</v>
          </cell>
          <cell r="AO187">
            <v>31734.416666666668</v>
          </cell>
          <cell r="AP187">
            <v>25000000</v>
          </cell>
          <cell r="AQ187">
            <v>81980.576388888891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0.24717525000000001</v>
          </cell>
          <cell r="BX187">
            <v>0</v>
          </cell>
          <cell r="BY187">
            <v>0</v>
          </cell>
          <cell r="BZ187">
            <v>0</v>
          </cell>
          <cell r="CA187">
            <v>25</v>
          </cell>
          <cell r="CB187">
            <v>25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</row>
        <row r="188">
          <cell r="A188" t="str">
            <v>ЛУКОЙЛ Оверсиз Сайпрус Лтд.</v>
          </cell>
          <cell r="B188">
            <v>357</v>
          </cell>
          <cell r="E188" t="str">
            <v>ЛО</v>
          </cell>
          <cell r="G188" t="str">
            <v>долл. США</v>
          </cell>
          <cell r="H188" t="str">
            <v>К1</v>
          </cell>
          <cell r="I188" t="str">
            <v>Б</v>
          </cell>
          <cell r="J188" t="str">
            <v>ХСБС Банк</v>
          </cell>
          <cell r="L188">
            <v>37691</v>
          </cell>
          <cell r="M188">
            <v>37873</v>
          </cell>
          <cell r="O188">
            <v>37691</v>
          </cell>
          <cell r="P188" t="str">
            <v>USD</v>
          </cell>
          <cell r="Q188">
            <v>25000000</v>
          </cell>
          <cell r="R188" t="str">
            <v>разовый кредит</v>
          </cell>
          <cell r="S188" t="str">
            <v>финансирование проекта "Волга"</v>
          </cell>
          <cell r="T188" t="str">
            <v>нет</v>
          </cell>
          <cell r="U188" t="str">
            <v>нет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25000000</v>
          </cell>
          <cell r="AG188">
            <v>109625</v>
          </cell>
          <cell r="AH188">
            <v>0</v>
          </cell>
          <cell r="AI188">
            <v>62500</v>
          </cell>
          <cell r="AJ188">
            <v>0</v>
          </cell>
          <cell r="AK188">
            <v>78875</v>
          </cell>
          <cell r="AL188">
            <v>0</v>
          </cell>
          <cell r="AM188">
            <v>83777.777777777781</v>
          </cell>
          <cell r="AN188">
            <v>0</v>
          </cell>
          <cell r="AO188">
            <v>36944.444444444445</v>
          </cell>
          <cell r="AP188">
            <v>25000000</v>
          </cell>
          <cell r="AQ188">
            <v>79166.666666666657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0.22544444444444445</v>
          </cell>
          <cell r="BX188">
            <v>0</v>
          </cell>
          <cell r="BY188">
            <v>0</v>
          </cell>
          <cell r="BZ188">
            <v>0</v>
          </cell>
          <cell r="CA188">
            <v>25</v>
          </cell>
          <cell r="CB188">
            <v>25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</row>
        <row r="189">
          <cell r="A189" t="str">
            <v>ООО "ПЕРМЬТЕКС"</v>
          </cell>
          <cell r="B189">
            <v>7</v>
          </cell>
          <cell r="D189">
            <v>5914006170</v>
          </cell>
          <cell r="E189" t="str">
            <v>ЛО</v>
          </cell>
          <cell r="F189">
            <v>37789</v>
          </cell>
          <cell r="G189" t="str">
            <v>USD</v>
          </cell>
          <cell r="H189" t="str">
            <v>К1</v>
          </cell>
          <cell r="I189" t="str">
            <v>Б</v>
          </cell>
          <cell r="J189" t="str">
            <v>Европейский банк реконструкции и развития</v>
          </cell>
          <cell r="K189" t="str">
            <v>44+</v>
          </cell>
          <cell r="L189">
            <v>36501</v>
          </cell>
          <cell r="M189">
            <v>39330</v>
          </cell>
          <cell r="N189" t="str">
            <v>№729</v>
          </cell>
          <cell r="O189">
            <v>36292</v>
          </cell>
          <cell r="P189" t="str">
            <v>USD</v>
          </cell>
          <cell r="Q189">
            <v>45000000</v>
          </cell>
          <cell r="R189" t="str">
            <v>кредитная линия</v>
          </cell>
          <cell r="S189" t="str">
            <v>финансирование проекта</v>
          </cell>
          <cell r="T189" t="str">
            <v>основные средства,залог долей, гарантия ЗАО "ЛУКОЙЛ-ПЕРМЬ</v>
          </cell>
          <cell r="U189" t="str">
            <v>да</v>
          </cell>
          <cell r="V189">
            <v>33636000</v>
          </cell>
          <cell r="W189">
            <v>664000</v>
          </cell>
          <cell r="X189">
            <v>0</v>
          </cell>
          <cell r="Y189">
            <v>199010</v>
          </cell>
          <cell r="Z189">
            <v>0</v>
          </cell>
          <cell r="AA189">
            <v>0</v>
          </cell>
          <cell r="AB189">
            <v>0</v>
          </cell>
          <cell r="AC189">
            <v>199010</v>
          </cell>
          <cell r="AD189">
            <v>0</v>
          </cell>
          <cell r="AE189">
            <v>0</v>
          </cell>
          <cell r="AF189">
            <v>0</v>
          </cell>
          <cell r="AG189">
            <v>188250</v>
          </cell>
          <cell r="AH189">
            <v>1364000</v>
          </cell>
          <cell r="AI189">
            <v>1199680</v>
          </cell>
          <cell r="AJ189">
            <v>0</v>
          </cell>
          <cell r="AK189">
            <v>162067</v>
          </cell>
          <cell r="AL189">
            <v>32272000</v>
          </cell>
          <cell r="AM189">
            <v>212657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1.412337</v>
          </cell>
          <cell r="BX189">
            <v>33.636000000000003</v>
          </cell>
          <cell r="BY189">
            <v>33.636000000000003</v>
          </cell>
          <cell r="BZ189">
            <v>33.636000000000003</v>
          </cell>
          <cell r="CA189">
            <v>32.271999999999998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</row>
        <row r="190">
          <cell r="A190" t="str">
            <v>ОАО "ЛУКОЙЛ"</v>
          </cell>
          <cell r="E190" t="str">
            <v>ЛУК</v>
          </cell>
          <cell r="J190" t="str">
            <v xml:space="preserve"> Акционерный банк "Содействие общественным инициативам" (открытое акционерное общество)</v>
          </cell>
          <cell r="L190">
            <v>37440</v>
          </cell>
          <cell r="M190">
            <v>37637</v>
          </cell>
          <cell r="N190" t="str">
            <v>0210645</v>
          </cell>
          <cell r="P190" t="str">
            <v>USD</v>
          </cell>
          <cell r="Q190">
            <v>10000000</v>
          </cell>
          <cell r="V190">
            <v>10000000</v>
          </cell>
          <cell r="W190">
            <v>25967.119999999999</v>
          </cell>
          <cell r="X190">
            <v>0</v>
          </cell>
          <cell r="Y190">
            <v>27821.787074259501</v>
          </cell>
          <cell r="Z190">
            <v>10000000</v>
          </cell>
          <cell r="AA190">
            <v>53788.91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T190">
            <v>0</v>
          </cell>
          <cell r="BU190">
            <v>-2.9257405039970763E-3</v>
          </cell>
          <cell r="BV190">
            <v>0</v>
          </cell>
          <cell r="BW190">
            <v>5.3788910000000002E-2</v>
          </cell>
          <cell r="BX190">
            <v>10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</row>
        <row r="191">
          <cell r="A191" t="str">
            <v>ОАО "ЛУКОЙЛ"</v>
          </cell>
          <cell r="E191" t="str">
            <v>ЛУК</v>
          </cell>
          <cell r="J191" t="str">
            <v xml:space="preserve"> Акционерный банк "Содействие общественным инициативам" (открытое акционерное общество)</v>
          </cell>
          <cell r="L191">
            <v>37644</v>
          </cell>
          <cell r="M191">
            <v>37823</v>
          </cell>
          <cell r="N191" t="str">
            <v>0310036</v>
          </cell>
          <cell r="P191" t="str">
            <v>USD</v>
          </cell>
          <cell r="Q191">
            <v>10000000</v>
          </cell>
          <cell r="V191">
            <v>0</v>
          </cell>
          <cell r="W191">
            <v>0</v>
          </cell>
          <cell r="X191">
            <v>10000000</v>
          </cell>
          <cell r="Y191">
            <v>16566.781037433338</v>
          </cell>
          <cell r="Z191">
            <v>0</v>
          </cell>
          <cell r="AA191">
            <v>0</v>
          </cell>
          <cell r="AB191">
            <v>0</v>
          </cell>
          <cell r="AC191">
            <v>51541.09656090373</v>
          </cell>
          <cell r="AD191">
            <v>0</v>
          </cell>
          <cell r="AE191">
            <v>0</v>
          </cell>
          <cell r="AF191">
            <v>0</v>
          </cell>
          <cell r="AG191">
            <v>57063.356906714842</v>
          </cell>
          <cell r="AH191">
            <v>0</v>
          </cell>
          <cell r="AI191">
            <v>0</v>
          </cell>
          <cell r="AJ191">
            <v>0</v>
          </cell>
          <cell r="AK191">
            <v>55102.093182570825</v>
          </cell>
          <cell r="AL191">
            <v>0</v>
          </cell>
          <cell r="AM191">
            <v>163826.75</v>
          </cell>
          <cell r="AN191">
            <v>0</v>
          </cell>
          <cell r="AO191">
            <v>56649.315805438207</v>
          </cell>
          <cell r="AP191">
            <v>0</v>
          </cell>
          <cell r="AQ191">
            <v>0</v>
          </cell>
          <cell r="AR191">
            <v>0</v>
          </cell>
          <cell r="AS191">
            <v>54821.91852139181</v>
          </cell>
          <cell r="AT191">
            <v>0</v>
          </cell>
          <cell r="AU191">
            <v>0</v>
          </cell>
          <cell r="AV191">
            <v>0</v>
          </cell>
          <cell r="AW191">
            <v>38388.38228021239</v>
          </cell>
          <cell r="AX191">
            <v>10000000</v>
          </cell>
          <cell r="AY191">
            <v>166306.19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T191">
            <v>0</v>
          </cell>
          <cell r="BU191">
            <v>4.2946651228703558E-3</v>
          </cell>
          <cell r="BV191">
            <v>0</v>
          </cell>
          <cell r="BW191">
            <v>0.33013293999999999</v>
          </cell>
          <cell r="BX191">
            <v>0</v>
          </cell>
          <cell r="BY191">
            <v>10</v>
          </cell>
          <cell r="BZ191">
            <v>10</v>
          </cell>
          <cell r="CA191">
            <v>10</v>
          </cell>
          <cell r="CB191">
            <v>10</v>
          </cell>
          <cell r="CC191">
            <v>10</v>
          </cell>
          <cell r="CD191">
            <v>10</v>
          </cell>
          <cell r="CE191">
            <v>10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</row>
        <row r="192">
          <cell r="A192" t="str">
            <v>ОАО "ЛУКОЙЛ"</v>
          </cell>
          <cell r="E192" t="str">
            <v>ЛУК</v>
          </cell>
          <cell r="J192" t="str">
            <v xml:space="preserve"> Акционерный банк "Содействие общественным инициативам" (открытое акционерное общество)</v>
          </cell>
          <cell r="L192">
            <v>37824</v>
          </cell>
          <cell r="M192">
            <v>37978</v>
          </cell>
          <cell r="N192" t="str">
            <v>Собинбанк-проект</v>
          </cell>
          <cell r="P192" t="str">
            <v>USD</v>
          </cell>
          <cell r="Q192">
            <v>10000000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10000000</v>
          </cell>
          <cell r="AW192">
            <v>17452.055021552515</v>
          </cell>
          <cell r="AX192">
            <v>0</v>
          </cell>
          <cell r="AY192">
            <v>0</v>
          </cell>
          <cell r="AZ192">
            <v>0</v>
          </cell>
          <cell r="BA192">
            <v>54101.370566812802</v>
          </cell>
          <cell r="BB192">
            <v>0</v>
          </cell>
          <cell r="BC192">
            <v>0</v>
          </cell>
          <cell r="BD192">
            <v>0</v>
          </cell>
          <cell r="BE192">
            <v>52356.165064657551</v>
          </cell>
          <cell r="BF192">
            <v>0</v>
          </cell>
          <cell r="BG192">
            <v>0</v>
          </cell>
          <cell r="BH192">
            <v>0</v>
          </cell>
          <cell r="BI192">
            <v>54101.36645722371</v>
          </cell>
          <cell r="BJ192">
            <v>0</v>
          </cell>
          <cell r="BK192">
            <v>160558.9</v>
          </cell>
          <cell r="BL192">
            <v>0</v>
          </cell>
          <cell r="BM192">
            <v>52356.165064657551</v>
          </cell>
          <cell r="BN192">
            <v>0</v>
          </cell>
          <cell r="BO192">
            <v>0</v>
          </cell>
          <cell r="BP192">
            <v>0</v>
          </cell>
          <cell r="BQ192">
            <v>36649.311298684886</v>
          </cell>
          <cell r="BR192">
            <v>10000000</v>
          </cell>
          <cell r="BT192">
            <v>0</v>
          </cell>
          <cell r="BU192">
            <v>106457.53347358902</v>
          </cell>
          <cell r="BV192">
            <v>0</v>
          </cell>
          <cell r="BW192">
            <v>0.1605589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10</v>
          </cell>
          <cell r="CF192">
            <v>10</v>
          </cell>
          <cell r="CG192">
            <v>10</v>
          </cell>
          <cell r="CH192">
            <v>10</v>
          </cell>
          <cell r="CI192">
            <v>10</v>
          </cell>
        </row>
        <row r="193">
          <cell r="A193" t="str">
            <v>ОАО "ЛУКОЙЛ"</v>
          </cell>
          <cell r="E193" t="str">
            <v>ЛУК</v>
          </cell>
          <cell r="J193" t="str">
            <v>BNP PARIBAS, London Branch</v>
          </cell>
          <cell r="L193">
            <v>37796</v>
          </cell>
          <cell r="M193">
            <v>38513</v>
          </cell>
          <cell r="N193" t="str">
            <v>Б/н от 10.06.03</v>
          </cell>
          <cell r="P193" t="str">
            <v>USD</v>
          </cell>
          <cell r="Q193">
            <v>50000000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290500.00377908436</v>
          </cell>
          <cell r="AT193">
            <v>0</v>
          </cell>
          <cell r="AU193">
            <v>290500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50000000</v>
          </cell>
          <cell r="BE193">
            <v>25000.000325222405</v>
          </cell>
          <cell r="BF193">
            <v>50000000</v>
          </cell>
          <cell r="BG193">
            <v>25000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50000000</v>
          </cell>
          <cell r="BM193">
            <v>0</v>
          </cell>
          <cell r="BN193">
            <v>50000000</v>
          </cell>
          <cell r="BO193">
            <v>0</v>
          </cell>
          <cell r="BP193">
            <v>0</v>
          </cell>
          <cell r="BQ193">
            <v>25000.000325222405</v>
          </cell>
          <cell r="BR193">
            <v>0</v>
          </cell>
          <cell r="BT193">
            <v>0</v>
          </cell>
          <cell r="BU193">
            <v>25000.00442952913</v>
          </cell>
          <cell r="BV193">
            <v>0</v>
          </cell>
          <cell r="BW193">
            <v>0.3155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</row>
        <row r="194">
          <cell r="A194" t="str">
            <v>ОАО "ЛУКОЙЛ"</v>
          </cell>
          <cell r="E194" t="str">
            <v>ЛУК</v>
          </cell>
          <cell r="J194" t="str">
            <v>Credit Lyonnais S.A.</v>
          </cell>
          <cell r="L194">
            <v>37084</v>
          </cell>
          <cell r="M194">
            <v>37894</v>
          </cell>
          <cell r="N194" t="str">
            <v>01M0767</v>
          </cell>
          <cell r="P194" t="str">
            <v>USD</v>
          </cell>
          <cell r="Q194">
            <v>130000000</v>
          </cell>
          <cell r="V194">
            <v>60000000</v>
          </cell>
          <cell r="W194">
            <v>491013.7</v>
          </cell>
          <cell r="X194">
            <v>0</v>
          </cell>
          <cell r="Y194">
            <v>242049.32438167118</v>
          </cell>
          <cell r="Z194">
            <v>0</v>
          </cell>
          <cell r="AA194">
            <v>711561.65</v>
          </cell>
          <cell r="AB194">
            <v>0</v>
          </cell>
          <cell r="AC194">
            <v>200679.45466541269</v>
          </cell>
          <cell r="AD194">
            <v>0</v>
          </cell>
          <cell r="AE194">
            <v>0</v>
          </cell>
          <cell r="AF194">
            <v>0</v>
          </cell>
          <cell r="AG194">
            <v>222180.82480813548</v>
          </cell>
          <cell r="AH194">
            <v>0</v>
          </cell>
          <cell r="AI194">
            <v>0</v>
          </cell>
          <cell r="AJ194">
            <v>65000000</v>
          </cell>
          <cell r="AK194">
            <v>235867.12635604216</v>
          </cell>
          <cell r="AL194">
            <v>0</v>
          </cell>
          <cell r="AM194">
            <v>636000</v>
          </cell>
          <cell r="AN194">
            <v>5000000</v>
          </cell>
          <cell r="AO194">
            <v>435832.87854641693</v>
          </cell>
          <cell r="AP194">
            <v>0</v>
          </cell>
          <cell r="AQ194">
            <v>126061.64</v>
          </cell>
          <cell r="AR194">
            <v>50000000</v>
          </cell>
          <cell r="AS194">
            <v>419378.08394879656</v>
          </cell>
          <cell r="AT194">
            <v>50000000</v>
          </cell>
          <cell r="AU194">
            <v>192863.01</v>
          </cell>
          <cell r="AV194">
            <v>0</v>
          </cell>
          <cell r="AW194">
            <v>430476.71601098578</v>
          </cell>
          <cell r="AX194">
            <v>0</v>
          </cell>
          <cell r="AY194">
            <v>771780.82</v>
          </cell>
          <cell r="AZ194">
            <v>0</v>
          </cell>
          <cell r="BA194">
            <v>381172.60769836081</v>
          </cell>
          <cell r="BB194">
            <v>0</v>
          </cell>
          <cell r="BC194">
            <v>0</v>
          </cell>
          <cell r="BD194">
            <v>110000000</v>
          </cell>
          <cell r="BE194">
            <v>356580.82299488719</v>
          </cell>
          <cell r="BF194">
            <v>110000000</v>
          </cell>
          <cell r="BG194">
            <v>976964.38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T194">
            <v>130000000</v>
          </cell>
          <cell r="BU194">
            <v>3.9410709869116545E-2</v>
          </cell>
          <cell r="BV194">
            <v>130</v>
          </cell>
          <cell r="BW194">
            <v>3.4152314999999995</v>
          </cell>
          <cell r="BX194">
            <v>60</v>
          </cell>
          <cell r="BY194">
            <v>60</v>
          </cell>
          <cell r="BZ194">
            <v>60</v>
          </cell>
          <cell r="CA194">
            <v>60</v>
          </cell>
          <cell r="CB194">
            <v>125</v>
          </cell>
          <cell r="CC194">
            <v>130</v>
          </cell>
          <cell r="CD194">
            <v>130</v>
          </cell>
          <cell r="CE194">
            <v>130</v>
          </cell>
          <cell r="CF194">
            <v>130</v>
          </cell>
          <cell r="CG194">
            <v>130</v>
          </cell>
          <cell r="CH194">
            <v>130</v>
          </cell>
          <cell r="CI194">
            <v>130</v>
          </cell>
        </row>
        <row r="195">
          <cell r="A195" t="str">
            <v>ОАО "ЛУКОЙЛ"</v>
          </cell>
          <cell r="E195" t="str">
            <v>ЛУК</v>
          </cell>
          <cell r="J195" t="str">
            <v>Raiffeisen Zentralbank Osterreich AG</v>
          </cell>
          <cell r="L195">
            <v>37252</v>
          </cell>
          <cell r="M195">
            <v>38896</v>
          </cell>
          <cell r="N195" t="str">
            <v>01M1376</v>
          </cell>
          <cell r="P195" t="str">
            <v>USD</v>
          </cell>
          <cell r="Q195">
            <v>300000000</v>
          </cell>
          <cell r="V195">
            <v>300000000</v>
          </cell>
          <cell r="W195">
            <v>368906.25</v>
          </cell>
          <cell r="X195">
            <v>0</v>
          </cell>
          <cell r="Y195">
            <v>1270491.5917801932</v>
          </cell>
          <cell r="Z195">
            <v>7142858</v>
          </cell>
          <cell r="AA195">
            <v>1481621.04</v>
          </cell>
          <cell r="AB195">
            <v>0</v>
          </cell>
          <cell r="AC195">
            <v>1081015.1407367024</v>
          </cell>
          <cell r="AD195">
            <v>7142858</v>
          </cell>
          <cell r="AE195">
            <v>1209674.8500000001</v>
          </cell>
          <cell r="AF195">
            <v>0</v>
          </cell>
          <cell r="AG195">
            <v>1156569.4441815249</v>
          </cell>
          <cell r="AH195">
            <v>7142858</v>
          </cell>
          <cell r="AI195">
            <v>1047718.24</v>
          </cell>
          <cell r="AJ195">
            <v>0</v>
          </cell>
          <cell r="AK195">
            <v>1094327.3863621023</v>
          </cell>
          <cell r="AL195">
            <v>7142858</v>
          </cell>
          <cell r="AM195">
            <v>1133638.8799999999</v>
          </cell>
          <cell r="AN195">
            <v>0</v>
          </cell>
          <cell r="AO195">
            <v>1103404.7621990778</v>
          </cell>
          <cell r="AP195">
            <v>7142858</v>
          </cell>
          <cell r="AQ195">
            <v>1068958.32</v>
          </cell>
          <cell r="AR195">
            <v>0</v>
          </cell>
          <cell r="AS195">
            <v>1060875.0006974791</v>
          </cell>
          <cell r="AT195">
            <v>7142858</v>
          </cell>
          <cell r="AU195">
            <v>1099208.32</v>
          </cell>
          <cell r="AV195">
            <v>0</v>
          </cell>
          <cell r="AW195">
            <v>1065666.6593798134</v>
          </cell>
          <cell r="AX195">
            <v>7142858</v>
          </cell>
          <cell r="AY195">
            <v>1034999.98</v>
          </cell>
          <cell r="AZ195">
            <v>0</v>
          </cell>
          <cell r="BA195">
            <v>1035958.3196833407</v>
          </cell>
          <cell r="BB195">
            <v>7142858</v>
          </cell>
          <cell r="BC195">
            <v>1039791.64</v>
          </cell>
          <cell r="BD195">
            <v>0</v>
          </cell>
          <cell r="BE195">
            <v>974624.97992046166</v>
          </cell>
          <cell r="BF195">
            <v>7142858</v>
          </cell>
          <cell r="BG195">
            <v>1010083.3</v>
          </cell>
          <cell r="BH195">
            <v>0</v>
          </cell>
          <cell r="BI195">
            <v>976541.63787539524</v>
          </cell>
          <cell r="BJ195">
            <v>7142858</v>
          </cell>
          <cell r="BK195">
            <v>948749.96</v>
          </cell>
          <cell r="BL195">
            <v>0</v>
          </cell>
          <cell r="BM195">
            <v>917124.98606911686</v>
          </cell>
          <cell r="BN195">
            <v>7142858</v>
          </cell>
          <cell r="BO195">
            <v>950666.64</v>
          </cell>
          <cell r="BP195">
            <v>0</v>
          </cell>
          <cell r="BQ195">
            <v>935124.97043994348</v>
          </cell>
          <cell r="BR195">
            <v>7142858</v>
          </cell>
          <cell r="BT195">
            <v>214285704</v>
          </cell>
          <cell r="BU195">
            <v>1015519.9593251497</v>
          </cell>
          <cell r="BV195">
            <v>214.28570400000001</v>
          </cell>
          <cell r="BW195">
            <v>12.025111170000002</v>
          </cell>
          <cell r="BX195">
            <v>300</v>
          </cell>
          <cell r="BY195">
            <v>292.85714200000001</v>
          </cell>
          <cell r="BZ195">
            <v>285.71428400000002</v>
          </cell>
          <cell r="CA195">
            <v>278.57142599999997</v>
          </cell>
          <cell r="CB195">
            <v>271.42856799999998</v>
          </cell>
          <cell r="CC195">
            <v>264.28570999999999</v>
          </cell>
          <cell r="CD195">
            <v>257.142852</v>
          </cell>
          <cell r="CE195">
            <v>257.142852</v>
          </cell>
          <cell r="CF195">
            <v>242.857136</v>
          </cell>
          <cell r="CG195">
            <v>235.71427800000001</v>
          </cell>
          <cell r="CH195">
            <v>228.57141999999999</v>
          </cell>
          <cell r="CI195">
            <v>221.428562</v>
          </cell>
        </row>
        <row r="196">
          <cell r="A196" t="str">
            <v>ОАО "ЛУКОЙЛ"</v>
          </cell>
          <cell r="E196" t="str">
            <v>ЛУК</v>
          </cell>
          <cell r="J196" t="str">
            <v>Russian Commercial Bank (Cyprus) Ltd</v>
          </cell>
          <cell r="L196">
            <v>37089</v>
          </cell>
          <cell r="M196">
            <v>38363</v>
          </cell>
          <cell r="N196" t="str">
            <v>01М0815</v>
          </cell>
          <cell r="P196" t="str">
            <v>USD</v>
          </cell>
          <cell r="Q196">
            <v>200000000</v>
          </cell>
          <cell r="V196">
            <v>200000000</v>
          </cell>
          <cell r="W196">
            <v>623958.9</v>
          </cell>
          <cell r="X196">
            <v>0</v>
          </cell>
          <cell r="Y196">
            <v>849315.08022673381</v>
          </cell>
          <cell r="Z196">
            <v>50000000</v>
          </cell>
          <cell r="AA196">
            <v>980506.85</v>
          </cell>
          <cell r="AB196">
            <v>0</v>
          </cell>
          <cell r="AC196">
            <v>615287.68334667932</v>
          </cell>
          <cell r="AD196">
            <v>0</v>
          </cell>
          <cell r="AE196">
            <v>713041.1</v>
          </cell>
          <cell r="AF196">
            <v>0</v>
          </cell>
          <cell r="AG196">
            <v>678629.717732333</v>
          </cell>
          <cell r="AH196">
            <v>0</v>
          </cell>
          <cell r="AI196">
            <v>614465.75</v>
          </cell>
          <cell r="AJ196">
            <v>0</v>
          </cell>
          <cell r="AK196">
            <v>400321.43835842487</v>
          </cell>
          <cell r="AL196">
            <v>75000000</v>
          </cell>
          <cell r="AM196">
            <v>626813.93999999994</v>
          </cell>
          <cell r="AN196">
            <v>0</v>
          </cell>
          <cell r="AO196">
            <v>268367.32390212151</v>
          </cell>
          <cell r="AP196">
            <v>30000000</v>
          </cell>
          <cell r="AQ196">
            <v>352663.43</v>
          </cell>
          <cell r="AR196">
            <v>43000000</v>
          </cell>
          <cell r="AS196">
            <v>102549.149416243</v>
          </cell>
          <cell r="AT196">
            <v>45000000</v>
          </cell>
          <cell r="AU196">
            <v>219667.47</v>
          </cell>
          <cell r="AV196">
            <v>0</v>
          </cell>
          <cell r="AW196">
            <v>87799.521690120047</v>
          </cell>
          <cell r="AX196">
            <v>43000000</v>
          </cell>
          <cell r="AY196">
            <v>0</v>
          </cell>
          <cell r="AZ196">
            <v>0</v>
          </cell>
          <cell r="BA196">
            <v>2.7397260630608112E-4</v>
          </cell>
          <cell r="BB196">
            <v>0</v>
          </cell>
          <cell r="BC196">
            <v>119070.24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T196">
            <v>0</v>
          </cell>
          <cell r="BU196">
            <v>3.4946627449244261E-2</v>
          </cell>
          <cell r="BV196">
            <v>0</v>
          </cell>
          <cell r="BW196">
            <v>3.6262287800000008</v>
          </cell>
          <cell r="BX196">
            <v>200</v>
          </cell>
          <cell r="BY196">
            <v>150</v>
          </cell>
          <cell r="BZ196">
            <v>150</v>
          </cell>
          <cell r="CA196">
            <v>150</v>
          </cell>
          <cell r="CB196">
            <v>75</v>
          </cell>
          <cell r="CC196">
            <v>45</v>
          </cell>
          <cell r="CD196">
            <v>43</v>
          </cell>
          <cell r="CE196">
            <v>43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</row>
        <row r="197">
          <cell r="A197" t="str">
            <v>ОАО "ЛУКОЙЛ"</v>
          </cell>
          <cell r="E197" t="str">
            <v>ЛУК</v>
          </cell>
          <cell r="J197" t="str">
            <v>WestLB AG, London branch</v>
          </cell>
          <cell r="L197">
            <v>37636</v>
          </cell>
          <cell r="M197">
            <v>38001</v>
          </cell>
          <cell r="N197" t="str">
            <v>0310017</v>
          </cell>
          <cell r="P197" t="str">
            <v>USD</v>
          </cell>
          <cell r="Q197">
            <v>50000000</v>
          </cell>
          <cell r="V197">
            <v>0</v>
          </cell>
          <cell r="W197">
            <v>0</v>
          </cell>
          <cell r="X197">
            <v>0</v>
          </cell>
          <cell r="Y197">
            <v>20000.000260177923</v>
          </cell>
          <cell r="Z197">
            <v>0</v>
          </cell>
          <cell r="AA197">
            <v>20000</v>
          </cell>
          <cell r="AB197">
            <v>50000000</v>
          </cell>
          <cell r="AC197">
            <v>53666.667364810761</v>
          </cell>
          <cell r="AD197">
            <v>0</v>
          </cell>
          <cell r="AE197">
            <v>0</v>
          </cell>
          <cell r="AF197">
            <v>25000000</v>
          </cell>
          <cell r="AG197">
            <v>110602.4319943711</v>
          </cell>
          <cell r="AH197">
            <v>50000000</v>
          </cell>
          <cell r="AI197">
            <v>140875</v>
          </cell>
          <cell r="AJ197">
            <v>25000000</v>
          </cell>
          <cell r="AK197">
            <v>66824.649202648245</v>
          </cell>
          <cell r="AL197">
            <v>25000000</v>
          </cell>
          <cell r="AM197">
            <v>66788.19</v>
          </cell>
          <cell r="AN197">
            <v>50000000</v>
          </cell>
          <cell r="AO197">
            <v>107032.99083682548</v>
          </cell>
          <cell r="AP197">
            <v>25000000</v>
          </cell>
          <cell r="AQ197">
            <v>70291.67</v>
          </cell>
          <cell r="AR197">
            <v>50000000</v>
          </cell>
          <cell r="AS197">
            <v>102529.55834292878</v>
          </cell>
          <cell r="AT197">
            <v>50000000</v>
          </cell>
          <cell r="AU197">
            <v>93600.69</v>
          </cell>
          <cell r="AV197">
            <v>25000000</v>
          </cell>
          <cell r="AW197">
            <v>129966.91329270475</v>
          </cell>
          <cell r="AX197">
            <v>50000000</v>
          </cell>
          <cell r="AY197">
            <v>176979.98</v>
          </cell>
          <cell r="AZ197">
            <v>0</v>
          </cell>
          <cell r="BA197">
            <v>22087.686676225305</v>
          </cell>
          <cell r="BB197">
            <v>25000000</v>
          </cell>
          <cell r="BC197">
            <v>44175.360000000001</v>
          </cell>
          <cell r="BD197">
            <v>40000000</v>
          </cell>
          <cell r="BE197">
            <v>30291.667060727814</v>
          </cell>
          <cell r="BF197">
            <v>0</v>
          </cell>
          <cell r="BG197">
            <v>0</v>
          </cell>
          <cell r="BH197">
            <v>50000000</v>
          </cell>
          <cell r="BI197">
            <v>95729.182356442077</v>
          </cell>
          <cell r="BJ197">
            <v>50000000</v>
          </cell>
          <cell r="BK197">
            <v>90680.57</v>
          </cell>
          <cell r="BL197">
            <v>50000000</v>
          </cell>
          <cell r="BM197">
            <v>65631.949742688099</v>
          </cell>
          <cell r="BN197">
            <v>50000000</v>
          </cell>
          <cell r="BO197">
            <v>70680.56</v>
          </cell>
          <cell r="BP197">
            <v>50000000</v>
          </cell>
          <cell r="BQ197">
            <v>75729.172096264039</v>
          </cell>
          <cell r="BR197">
            <v>50000000</v>
          </cell>
          <cell r="BT197">
            <v>40000000</v>
          </cell>
          <cell r="BU197">
            <v>106020.84922681435</v>
          </cell>
          <cell r="BV197">
            <v>40</v>
          </cell>
          <cell r="BW197">
            <v>0.77407201999999997</v>
          </cell>
          <cell r="BX197">
            <v>0</v>
          </cell>
          <cell r="BY197">
            <v>0</v>
          </cell>
          <cell r="BZ197">
            <v>50</v>
          </cell>
          <cell r="CA197">
            <v>25</v>
          </cell>
          <cell r="CB197">
            <v>25</v>
          </cell>
          <cell r="CC197">
            <v>50</v>
          </cell>
          <cell r="CD197">
            <v>50</v>
          </cell>
          <cell r="CE197">
            <v>75</v>
          </cell>
          <cell r="CF197">
            <v>0</v>
          </cell>
          <cell r="CG197">
            <v>40</v>
          </cell>
          <cell r="CH197">
            <v>40</v>
          </cell>
          <cell r="CI197">
            <v>40</v>
          </cell>
        </row>
        <row r="198">
          <cell r="A198" t="str">
            <v>ОАО "ЛУКОЙЛ"</v>
          </cell>
          <cell r="E198" t="str">
            <v>ЛУК</v>
          </cell>
          <cell r="J198" t="str">
            <v>АБН АМРО Банк А.О.</v>
          </cell>
          <cell r="L198">
            <v>37090</v>
          </cell>
          <cell r="M198">
            <v>37274</v>
          </cell>
          <cell r="N198" t="str">
            <v>01M0717</v>
          </cell>
          <cell r="P198" t="str">
            <v>USD</v>
          </cell>
          <cell r="Q198">
            <v>40000000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</row>
        <row r="199">
          <cell r="A199" t="str">
            <v>ОАО "ЛУКОЙЛ"</v>
          </cell>
          <cell r="E199" t="str">
            <v>ЛУК</v>
          </cell>
          <cell r="J199" t="str">
            <v>АБН АМРО Банк А.О.</v>
          </cell>
          <cell r="L199">
            <v>37371</v>
          </cell>
          <cell r="M199">
            <v>37698</v>
          </cell>
          <cell r="N199" t="str">
            <v>0210308</v>
          </cell>
          <cell r="P199" t="str">
            <v>USD</v>
          </cell>
          <cell r="Q199">
            <v>40000000</v>
          </cell>
          <cell r="V199">
            <v>40000000</v>
          </cell>
          <cell r="W199">
            <v>29041.1</v>
          </cell>
          <cell r="X199">
            <v>0</v>
          </cell>
          <cell r="Y199">
            <v>180054.79686286207</v>
          </cell>
          <cell r="Z199">
            <v>0</v>
          </cell>
          <cell r="AA199">
            <v>0</v>
          </cell>
          <cell r="AB199">
            <v>0</v>
          </cell>
          <cell r="AC199">
            <v>162630.13910193995</v>
          </cell>
          <cell r="AD199">
            <v>0</v>
          </cell>
          <cell r="AE199">
            <v>0</v>
          </cell>
          <cell r="AF199">
            <v>0</v>
          </cell>
          <cell r="AG199">
            <v>98739.723887234533</v>
          </cell>
          <cell r="AH199">
            <v>40000000</v>
          </cell>
          <cell r="AI199">
            <v>470465.75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T199">
            <v>0</v>
          </cell>
          <cell r="BU199">
            <v>9.852036542724818E-3</v>
          </cell>
          <cell r="BV199">
            <v>0</v>
          </cell>
          <cell r="BW199">
            <v>0.47046575000000002</v>
          </cell>
          <cell r="BX199">
            <v>40</v>
          </cell>
          <cell r="BY199">
            <v>40</v>
          </cell>
          <cell r="BZ199">
            <v>40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</row>
        <row r="200">
          <cell r="A200" t="str">
            <v>ОАО "ЛУКОЙЛ"</v>
          </cell>
          <cell r="E200" t="str">
            <v>ЛУК</v>
          </cell>
          <cell r="J200" t="str">
            <v>АБН АМРО Банк А.О.</v>
          </cell>
          <cell r="L200">
            <v>37764</v>
          </cell>
          <cell r="M200">
            <v>38130</v>
          </cell>
          <cell r="N200" t="str">
            <v>без номера</v>
          </cell>
          <cell r="P200" t="str">
            <v>USD</v>
          </cell>
          <cell r="Q200">
            <v>40000000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40000000</v>
          </cell>
          <cell r="AO200">
            <v>40142.466275633829</v>
          </cell>
          <cell r="AP200">
            <v>0</v>
          </cell>
          <cell r="AQ200">
            <v>0</v>
          </cell>
          <cell r="AR200">
            <v>40000000</v>
          </cell>
          <cell r="AS200">
            <v>84745.205349016906</v>
          </cell>
          <cell r="AT200">
            <v>40000000</v>
          </cell>
          <cell r="AU200">
            <v>124887.67</v>
          </cell>
          <cell r="AV200">
            <v>40000000</v>
          </cell>
          <cell r="AW200">
            <v>0</v>
          </cell>
          <cell r="AX200">
            <v>40000000</v>
          </cell>
          <cell r="AY200">
            <v>0</v>
          </cell>
          <cell r="AZ200">
            <v>40000000</v>
          </cell>
          <cell r="BA200">
            <v>0</v>
          </cell>
          <cell r="BB200">
            <v>40000000</v>
          </cell>
          <cell r="BC200">
            <v>0</v>
          </cell>
          <cell r="BD200">
            <v>0</v>
          </cell>
          <cell r="BE200">
            <v>0</v>
          </cell>
          <cell r="BF200">
            <v>20000000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T200">
            <v>20000000</v>
          </cell>
          <cell r="BU200">
            <v>1.6246507439063862E-3</v>
          </cell>
          <cell r="BV200">
            <v>20</v>
          </cell>
          <cell r="BW200">
            <v>0.12488766999999999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40</v>
          </cell>
          <cell r="CD200">
            <v>40</v>
          </cell>
          <cell r="CE200">
            <v>80</v>
          </cell>
          <cell r="CF200">
            <v>40</v>
          </cell>
          <cell r="CG200">
            <v>20</v>
          </cell>
          <cell r="CH200">
            <v>20</v>
          </cell>
          <cell r="CI200">
            <v>20</v>
          </cell>
        </row>
        <row r="201">
          <cell r="A201" t="str">
            <v>ОАО "ЛУКОЙЛ"</v>
          </cell>
          <cell r="E201" t="str">
            <v>ЛУК</v>
          </cell>
          <cell r="J201" t="str">
            <v>Администрация Ханты-Мансийского административного округа</v>
          </cell>
          <cell r="L201">
            <v>35990</v>
          </cell>
          <cell r="M201">
            <v>37680</v>
          </cell>
          <cell r="N201" t="str">
            <v>998-0729</v>
          </cell>
          <cell r="P201" t="str">
            <v>RUR</v>
          </cell>
          <cell r="Q201">
            <v>65769000</v>
          </cell>
          <cell r="V201">
            <v>24678589</v>
          </cell>
          <cell r="W201">
            <v>11115493.119999999</v>
          </cell>
          <cell r="X201">
            <v>0</v>
          </cell>
          <cell r="Y201">
            <v>83839.591118057782</v>
          </cell>
          <cell r="Z201">
            <v>0</v>
          </cell>
          <cell r="AA201">
            <v>0</v>
          </cell>
          <cell r="AB201">
            <v>0</v>
          </cell>
          <cell r="AC201">
            <v>73021.575196505422</v>
          </cell>
          <cell r="AD201">
            <v>24678589</v>
          </cell>
          <cell r="AE201">
            <v>11272354.279999999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T201">
            <v>0</v>
          </cell>
          <cell r="BU201">
            <v>6.3145626336336136E-3</v>
          </cell>
          <cell r="BV201">
            <v>0</v>
          </cell>
          <cell r="BW201">
            <v>0.35921983295145643</v>
          </cell>
          <cell r="BX201">
            <v>0.78644073791989189</v>
          </cell>
          <cell r="BY201">
            <v>0.78644073791989189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</row>
        <row r="202">
          <cell r="A202" t="str">
            <v>ОАО "ЛУКОЙЛ"</v>
          </cell>
          <cell r="E202" t="str">
            <v>ЛУК</v>
          </cell>
          <cell r="J202" t="str">
            <v>Банк Внешнеэкономической Деятельности СССР</v>
          </cell>
          <cell r="L202">
            <v>37446</v>
          </cell>
          <cell r="M202">
            <v>37641</v>
          </cell>
          <cell r="N202" t="str">
            <v>0210676</v>
          </cell>
          <cell r="P202" t="str">
            <v>USD</v>
          </cell>
          <cell r="Q202">
            <v>11000000</v>
          </cell>
          <cell r="V202">
            <v>11000000</v>
          </cell>
          <cell r="W202">
            <v>28141.919999999998</v>
          </cell>
          <cell r="X202">
            <v>0</v>
          </cell>
          <cell r="Y202">
            <v>38192.602688624422</v>
          </cell>
          <cell r="Z202">
            <v>11000000</v>
          </cell>
          <cell r="AA202">
            <v>66334.52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T202">
            <v>0</v>
          </cell>
          <cell r="BU202">
            <v>2.6886244158959016E-3</v>
          </cell>
          <cell r="BV202">
            <v>0</v>
          </cell>
          <cell r="BW202">
            <v>6.6334520000000008E-2</v>
          </cell>
          <cell r="BX202">
            <v>11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</row>
        <row r="203">
          <cell r="A203" t="str">
            <v>ОАО "ЛУКОЙЛ"</v>
          </cell>
          <cell r="E203" t="str">
            <v>ЛУК</v>
          </cell>
          <cell r="J203" t="str">
            <v>Банк Кредит Свисс Ферст Бостон АО</v>
          </cell>
          <cell r="L203">
            <v>37008</v>
          </cell>
          <cell r="M203">
            <v>37986</v>
          </cell>
          <cell r="N203" t="str">
            <v>200-0825</v>
          </cell>
          <cell r="P203" t="str">
            <v>RUR</v>
          </cell>
          <cell r="Q203">
            <v>57000000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685264.19</v>
          </cell>
          <cell r="AO203">
            <v>506.91000659433956</v>
          </cell>
          <cell r="AP203">
            <v>685264.19</v>
          </cell>
          <cell r="AQ203">
            <v>506.91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T203">
            <v>0</v>
          </cell>
          <cell r="BU203">
            <v>6.5943395384238102E-6</v>
          </cell>
          <cell r="BV203">
            <v>0</v>
          </cell>
          <cell r="BW203">
            <v>1.6153868215843796E-5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</row>
        <row r="204">
          <cell r="A204" t="str">
            <v>ОАО "ЛУКОЙЛ"</v>
          </cell>
          <cell r="E204" t="str">
            <v>ЛУК</v>
          </cell>
          <cell r="J204" t="str">
            <v>Банк Кредит Свисс Ферст Бостон АО</v>
          </cell>
          <cell r="L204">
            <v>37344</v>
          </cell>
          <cell r="M204">
            <v>37986</v>
          </cell>
          <cell r="N204" t="str">
            <v>200-0826</v>
          </cell>
          <cell r="P204" t="str">
            <v>USD</v>
          </cell>
          <cell r="Q204">
            <v>1000000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</row>
        <row r="205">
          <cell r="A205" t="str">
            <v>ОАО "ЛУКОЙЛ"</v>
          </cell>
          <cell r="E205" t="str">
            <v>ЛУК</v>
          </cell>
          <cell r="J205" t="str">
            <v>Банк Кредит Свисс Ферст Бостон АО</v>
          </cell>
          <cell r="L205">
            <v>36385</v>
          </cell>
          <cell r="M205">
            <v>37824</v>
          </cell>
          <cell r="N205" t="str">
            <v>4-01-00077-17</v>
          </cell>
          <cell r="P205" t="str">
            <v>RUR</v>
          </cell>
          <cell r="Q205">
            <v>3000000000</v>
          </cell>
          <cell r="V205">
            <v>3000000000</v>
          </cell>
          <cell r="W205">
            <v>0</v>
          </cell>
          <cell r="X205">
            <v>0</v>
          </cell>
          <cell r="Y205">
            <v>114984362.94581963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114984361.45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109628518.85614601</v>
          </cell>
          <cell r="BB205">
            <v>3000000000</v>
          </cell>
          <cell r="BC205">
            <v>109628517.43000001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T205">
            <v>0</v>
          </cell>
          <cell r="BU205">
            <v>2.9219656586647034</v>
          </cell>
          <cell r="BV205">
            <v>0</v>
          </cell>
          <cell r="BW205">
            <v>7.1578127182513755</v>
          </cell>
          <cell r="BX205">
            <v>95.601989796080943</v>
          </cell>
          <cell r="BY205">
            <v>95.601989796080943</v>
          </cell>
          <cell r="BZ205">
            <v>95.601989796080943</v>
          </cell>
          <cell r="CA205">
            <v>95.601989796080943</v>
          </cell>
          <cell r="CB205">
            <v>95.601989796080943</v>
          </cell>
          <cell r="CC205">
            <v>95.601989796080943</v>
          </cell>
          <cell r="CD205">
            <v>95.601989796080943</v>
          </cell>
          <cell r="CE205">
            <v>95.601989796080943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</row>
        <row r="206">
          <cell r="A206" t="str">
            <v>ОАО "ЛУКОЙЛ"</v>
          </cell>
          <cell r="E206" t="str">
            <v>ЛУК</v>
          </cell>
          <cell r="J206" t="str">
            <v>Внешторгбанк</v>
          </cell>
          <cell r="L206">
            <v>37587</v>
          </cell>
          <cell r="M206">
            <v>37593</v>
          </cell>
          <cell r="N206" t="str">
            <v>0211189</v>
          </cell>
          <cell r="P206" t="str">
            <v>RUR</v>
          </cell>
          <cell r="Q206">
            <v>500000000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</row>
        <row r="207">
          <cell r="A207" t="str">
            <v>ОАО "ЛУКОЙЛ"</v>
          </cell>
          <cell r="E207" t="str">
            <v>ЛУК</v>
          </cell>
          <cell r="J207" t="str">
            <v>Внешторгбанк</v>
          </cell>
          <cell r="L207">
            <v>37650</v>
          </cell>
          <cell r="M207">
            <v>37827</v>
          </cell>
          <cell r="N207" t="str">
            <v>0310078</v>
          </cell>
          <cell r="P207" t="str">
            <v>USD</v>
          </cell>
          <cell r="Q207">
            <v>12000000</v>
          </cell>
          <cell r="V207">
            <v>0</v>
          </cell>
          <cell r="W207">
            <v>0</v>
          </cell>
          <cell r="X207">
            <v>12000000</v>
          </cell>
          <cell r="Y207">
            <v>6500.9589886798885</v>
          </cell>
          <cell r="Z207">
            <v>0</v>
          </cell>
          <cell r="AA207">
            <v>0</v>
          </cell>
          <cell r="AB207">
            <v>0</v>
          </cell>
          <cell r="AC207">
            <v>60675.617227678958</v>
          </cell>
          <cell r="AD207">
            <v>0</v>
          </cell>
          <cell r="AE207">
            <v>0</v>
          </cell>
          <cell r="AF207">
            <v>0</v>
          </cell>
          <cell r="AG207">
            <v>67176.576216358852</v>
          </cell>
          <cell r="AH207">
            <v>0</v>
          </cell>
          <cell r="AI207">
            <v>0</v>
          </cell>
          <cell r="AJ207">
            <v>0</v>
          </cell>
          <cell r="AK207">
            <v>62835.620132490541</v>
          </cell>
          <cell r="AL207">
            <v>0</v>
          </cell>
          <cell r="AM207">
            <v>195028.77</v>
          </cell>
          <cell r="AN207">
            <v>0</v>
          </cell>
          <cell r="AO207">
            <v>66960.000871075681</v>
          </cell>
          <cell r="AP207">
            <v>0</v>
          </cell>
          <cell r="AQ207">
            <v>0</v>
          </cell>
          <cell r="AR207">
            <v>0</v>
          </cell>
          <cell r="AS207">
            <v>64800.000842976471</v>
          </cell>
          <cell r="AT207">
            <v>0</v>
          </cell>
          <cell r="AU207">
            <v>0</v>
          </cell>
          <cell r="AV207">
            <v>0</v>
          </cell>
          <cell r="AW207">
            <v>60480.000786778037</v>
          </cell>
          <cell r="AX207">
            <v>12000000</v>
          </cell>
          <cell r="AY207">
            <v>194400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T207">
            <v>0</v>
          </cell>
          <cell r="BU207">
            <v>5.0660384586080909E-3</v>
          </cell>
          <cell r="BV207">
            <v>0</v>
          </cell>
          <cell r="BW207">
            <v>0.38942877000000004</v>
          </cell>
          <cell r="BX207">
            <v>0</v>
          </cell>
          <cell r="BY207">
            <v>12</v>
          </cell>
          <cell r="BZ207">
            <v>12</v>
          </cell>
          <cell r="CA207">
            <v>12</v>
          </cell>
          <cell r="CB207">
            <v>12</v>
          </cell>
          <cell r="CC207">
            <v>12</v>
          </cell>
          <cell r="CD207">
            <v>12</v>
          </cell>
          <cell r="CE207">
            <v>12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</row>
        <row r="208">
          <cell r="A208" t="str">
            <v>ОАО "ЛУКОЙЛ"</v>
          </cell>
          <cell r="E208" t="str">
            <v>ЛУК</v>
          </cell>
          <cell r="J208" t="str">
            <v>Внешторгбанк</v>
          </cell>
          <cell r="L208">
            <v>37831</v>
          </cell>
          <cell r="M208">
            <v>37984</v>
          </cell>
          <cell r="N208" t="str">
            <v>ВТБ-проект</v>
          </cell>
          <cell r="P208" t="str">
            <v>USD</v>
          </cell>
          <cell r="Q208">
            <v>12000000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12000000</v>
          </cell>
          <cell r="AW208">
            <v>6184.109669489535</v>
          </cell>
          <cell r="AX208">
            <v>0</v>
          </cell>
          <cell r="AY208">
            <v>0</v>
          </cell>
          <cell r="AZ208">
            <v>0</v>
          </cell>
          <cell r="BA208">
            <v>63902.466584725204</v>
          </cell>
          <cell r="BB208">
            <v>0</v>
          </cell>
          <cell r="BC208">
            <v>0</v>
          </cell>
          <cell r="BD208">
            <v>0</v>
          </cell>
          <cell r="BE208">
            <v>61841.096694895357</v>
          </cell>
          <cell r="BF208">
            <v>0</v>
          </cell>
          <cell r="BG208">
            <v>0</v>
          </cell>
          <cell r="BH208">
            <v>0</v>
          </cell>
          <cell r="BI208">
            <v>63902.469187464965</v>
          </cell>
          <cell r="BJ208">
            <v>0</v>
          </cell>
          <cell r="BK208">
            <v>189646.03</v>
          </cell>
          <cell r="BL208">
            <v>0</v>
          </cell>
          <cell r="BM208">
            <v>61841.096694895357</v>
          </cell>
          <cell r="BN208">
            <v>0</v>
          </cell>
          <cell r="BO208">
            <v>0</v>
          </cell>
          <cell r="BP208">
            <v>0</v>
          </cell>
          <cell r="BQ208">
            <v>57718.355271400025</v>
          </cell>
          <cell r="BR208">
            <v>0</v>
          </cell>
          <cell r="BT208">
            <v>12000000</v>
          </cell>
          <cell r="BU208">
            <v>125743.56410287044</v>
          </cell>
          <cell r="BV208">
            <v>12</v>
          </cell>
          <cell r="BW208">
            <v>0.18964602999999999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12</v>
          </cell>
          <cell r="CF208">
            <v>12</v>
          </cell>
          <cell r="CG208">
            <v>12</v>
          </cell>
          <cell r="CH208">
            <v>12</v>
          </cell>
          <cell r="CI208">
            <v>12</v>
          </cell>
        </row>
        <row r="209">
          <cell r="A209" t="str">
            <v>ОАО "ЛУКОЙЛ"</v>
          </cell>
          <cell r="E209" t="str">
            <v>ЛУК</v>
          </cell>
          <cell r="J209" t="str">
            <v>Европейский Банк Реконструкции и Развития</v>
          </cell>
          <cell r="L209">
            <v>36706</v>
          </cell>
          <cell r="M209">
            <v>38150</v>
          </cell>
          <cell r="N209" t="str">
            <v>200-0361</v>
          </cell>
          <cell r="P209" t="str">
            <v>USD</v>
          </cell>
          <cell r="Q209">
            <v>150000000</v>
          </cell>
          <cell r="V209">
            <v>150000000</v>
          </cell>
          <cell r="W209">
            <v>410104.16</v>
          </cell>
          <cell r="X209">
            <v>0</v>
          </cell>
          <cell r="Y209">
            <v>632000.01155495574</v>
          </cell>
          <cell r="Z209">
            <v>0</v>
          </cell>
          <cell r="AA209">
            <v>656166.66</v>
          </cell>
          <cell r="AB209">
            <v>0</v>
          </cell>
          <cell r="AC209">
            <v>566270.84069989179</v>
          </cell>
          <cell r="AD209">
            <v>0</v>
          </cell>
          <cell r="AE209">
            <v>609375</v>
          </cell>
          <cell r="AF209">
            <v>0</v>
          </cell>
          <cell r="AG209">
            <v>621104.16807987948</v>
          </cell>
          <cell r="AH209">
            <v>0</v>
          </cell>
          <cell r="AI209">
            <v>564666.66</v>
          </cell>
          <cell r="AJ209">
            <v>0</v>
          </cell>
          <cell r="AK209">
            <v>599791.67946929426</v>
          </cell>
          <cell r="AL209">
            <v>0</v>
          </cell>
          <cell r="AM209">
            <v>658796.88</v>
          </cell>
          <cell r="AN209">
            <v>0</v>
          </cell>
          <cell r="AO209">
            <v>621005.21641192562</v>
          </cell>
          <cell r="AP209">
            <v>0</v>
          </cell>
          <cell r="AQ209">
            <v>560437.5</v>
          </cell>
          <cell r="AR209">
            <v>0</v>
          </cell>
          <cell r="AS209">
            <v>626203.12647954468</v>
          </cell>
          <cell r="AT209">
            <v>0</v>
          </cell>
          <cell r="AU209">
            <v>651291.66</v>
          </cell>
          <cell r="AV209">
            <v>0</v>
          </cell>
          <cell r="AW209">
            <v>600838.54614957946</v>
          </cell>
          <cell r="AX209">
            <v>12500000</v>
          </cell>
          <cell r="AY209">
            <v>632833.32999999996</v>
          </cell>
          <cell r="AZ209">
            <v>0</v>
          </cell>
          <cell r="BA209">
            <v>557291.66947197157</v>
          </cell>
          <cell r="BB209">
            <v>12500000</v>
          </cell>
          <cell r="BC209">
            <v>553819.43999999994</v>
          </cell>
          <cell r="BD209">
            <v>0</v>
          </cell>
          <cell r="BE209">
            <v>487847.22412413155</v>
          </cell>
          <cell r="BF209">
            <v>12500000</v>
          </cell>
          <cell r="BG209">
            <v>538194.43999999994</v>
          </cell>
          <cell r="BH209">
            <v>0</v>
          </cell>
          <cell r="BI209">
            <v>449652.78362726409</v>
          </cell>
          <cell r="BJ209">
            <v>12500000</v>
          </cell>
          <cell r="BK209">
            <v>468750</v>
          </cell>
          <cell r="BL209">
            <v>0</v>
          </cell>
          <cell r="BM209">
            <v>383680.56499126059</v>
          </cell>
          <cell r="BN209">
            <v>12500000</v>
          </cell>
          <cell r="BO209">
            <v>430555.56</v>
          </cell>
          <cell r="BP209">
            <v>0</v>
          </cell>
          <cell r="BQ209">
            <v>342013.89000477869</v>
          </cell>
          <cell r="BR209">
            <v>12500000</v>
          </cell>
          <cell r="BT209">
            <v>75000000</v>
          </cell>
          <cell r="BU209">
            <v>572916.75106447842</v>
          </cell>
          <cell r="BV209">
            <v>75</v>
          </cell>
          <cell r="BW209">
            <v>6.3248871299999996</v>
          </cell>
          <cell r="BX209">
            <v>150</v>
          </cell>
          <cell r="BY209">
            <v>150</v>
          </cell>
          <cell r="BZ209">
            <v>150</v>
          </cell>
          <cell r="CA209">
            <v>150</v>
          </cell>
          <cell r="CB209">
            <v>150</v>
          </cell>
          <cell r="CC209">
            <v>150</v>
          </cell>
          <cell r="CD209">
            <v>150</v>
          </cell>
          <cell r="CE209">
            <v>150</v>
          </cell>
          <cell r="CF209">
            <v>125</v>
          </cell>
          <cell r="CG209">
            <v>112.5</v>
          </cell>
          <cell r="CH209">
            <v>100</v>
          </cell>
          <cell r="CI209">
            <v>87.5</v>
          </cell>
        </row>
        <row r="210">
          <cell r="A210" t="str">
            <v>ОАО "ЛУКОЙЛ"</v>
          </cell>
          <cell r="E210" t="str">
            <v>ЛУК</v>
          </cell>
          <cell r="J210" t="str">
            <v>ИНГБанк(Евразия)ЗАО</v>
          </cell>
          <cell r="L210">
            <v>37495</v>
          </cell>
          <cell r="M210">
            <v>37853</v>
          </cell>
          <cell r="N210" t="str">
            <v>0210865</v>
          </cell>
          <cell r="P210" t="str">
            <v>USD</v>
          </cell>
          <cell r="Q210">
            <v>35000000</v>
          </cell>
          <cell r="V210">
            <v>35000000</v>
          </cell>
          <cell r="W210">
            <v>21388.880000000001</v>
          </cell>
          <cell r="X210">
            <v>0</v>
          </cell>
          <cell r="Y210">
            <v>132611.07980731555</v>
          </cell>
          <cell r="Z210">
            <v>0</v>
          </cell>
          <cell r="AA210">
            <v>0</v>
          </cell>
          <cell r="AB210">
            <v>0</v>
          </cell>
          <cell r="AC210">
            <v>119777.74950338177</v>
          </cell>
          <cell r="AD210">
            <v>0</v>
          </cell>
          <cell r="AE210">
            <v>0</v>
          </cell>
          <cell r="AF210">
            <v>0</v>
          </cell>
          <cell r="AG210">
            <v>72722.201356994454</v>
          </cell>
          <cell r="AH210">
            <v>35000000</v>
          </cell>
          <cell r="AI210">
            <v>346499.91</v>
          </cell>
          <cell r="AJ210">
            <v>35000000</v>
          </cell>
          <cell r="AK210">
            <v>27698.62638772581</v>
          </cell>
          <cell r="AL210">
            <v>0</v>
          </cell>
          <cell r="AM210">
            <v>0</v>
          </cell>
          <cell r="AN210">
            <v>0</v>
          </cell>
          <cell r="AO210">
            <v>122665.34543135717</v>
          </cell>
          <cell r="AP210">
            <v>0</v>
          </cell>
          <cell r="AQ210">
            <v>0</v>
          </cell>
          <cell r="AR210">
            <v>0</v>
          </cell>
          <cell r="AS210">
            <v>116462.52165203512</v>
          </cell>
          <cell r="AT210">
            <v>0</v>
          </cell>
          <cell r="AU210">
            <v>185976.49</v>
          </cell>
          <cell r="AV210">
            <v>0</v>
          </cell>
          <cell r="AW210">
            <v>119350.00155261176</v>
          </cell>
          <cell r="AX210">
            <v>0</v>
          </cell>
          <cell r="AY210">
            <v>0</v>
          </cell>
          <cell r="AZ210">
            <v>0</v>
          </cell>
          <cell r="BA210">
            <v>73150.000951600756</v>
          </cell>
          <cell r="BB210">
            <v>35000000</v>
          </cell>
          <cell r="BC210">
            <v>273350</v>
          </cell>
          <cell r="BD210">
            <v>35000000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T210">
            <v>35000000</v>
          </cell>
          <cell r="BU210">
            <v>6.643022526986897E-3</v>
          </cell>
          <cell r="BV210">
            <v>35</v>
          </cell>
          <cell r="BW210">
            <v>0.80582639999999994</v>
          </cell>
          <cell r="BX210">
            <v>35</v>
          </cell>
          <cell r="BY210">
            <v>35</v>
          </cell>
          <cell r="BZ210">
            <v>35</v>
          </cell>
          <cell r="CA210">
            <v>0</v>
          </cell>
          <cell r="CB210">
            <v>35</v>
          </cell>
          <cell r="CC210">
            <v>35</v>
          </cell>
          <cell r="CD210">
            <v>35</v>
          </cell>
          <cell r="CE210">
            <v>35</v>
          </cell>
          <cell r="CF210">
            <v>0</v>
          </cell>
          <cell r="CG210">
            <v>35</v>
          </cell>
          <cell r="CH210">
            <v>35</v>
          </cell>
          <cell r="CI210">
            <v>35</v>
          </cell>
        </row>
        <row r="211">
          <cell r="A211" t="str">
            <v>ОАО "ЛУКОЙЛ"</v>
          </cell>
          <cell r="E211" t="str">
            <v>ЛУК</v>
          </cell>
          <cell r="J211" t="str">
            <v>Креди Лионэ Русбанк</v>
          </cell>
          <cell r="L211">
            <v>36949</v>
          </cell>
          <cell r="M211">
            <v>37894</v>
          </cell>
          <cell r="N211" t="str">
            <v>01M0229</v>
          </cell>
          <cell r="P211" t="str">
            <v>USD</v>
          </cell>
          <cell r="Q211">
            <v>60000000</v>
          </cell>
          <cell r="V211">
            <v>40000000</v>
          </cell>
          <cell r="W211">
            <v>9687.67</v>
          </cell>
          <cell r="X211">
            <v>0</v>
          </cell>
          <cell r="Y211">
            <v>150158.90606299063</v>
          </cell>
          <cell r="Z211">
            <v>0</v>
          </cell>
          <cell r="AA211">
            <v>0</v>
          </cell>
          <cell r="AB211">
            <v>0</v>
          </cell>
          <cell r="AC211">
            <v>135627.39902463672</v>
          </cell>
          <cell r="AD211">
            <v>0</v>
          </cell>
          <cell r="AE211">
            <v>0</v>
          </cell>
          <cell r="AF211">
            <v>0</v>
          </cell>
          <cell r="AG211">
            <v>149676.71002932056</v>
          </cell>
          <cell r="AH211">
            <v>0</v>
          </cell>
          <cell r="AI211">
            <v>426257.53</v>
          </cell>
          <cell r="AJ211">
            <v>0</v>
          </cell>
          <cell r="AK211">
            <v>135123.28942903769</v>
          </cell>
          <cell r="AL211">
            <v>0</v>
          </cell>
          <cell r="AM211">
            <v>0</v>
          </cell>
          <cell r="AN211">
            <v>0</v>
          </cell>
          <cell r="AO211">
            <v>137928.76891758869</v>
          </cell>
          <cell r="AP211">
            <v>0</v>
          </cell>
          <cell r="AQ211">
            <v>0</v>
          </cell>
          <cell r="AR211">
            <v>12000000</v>
          </cell>
          <cell r="AS211">
            <v>142270.69459051071</v>
          </cell>
          <cell r="AT211">
            <v>0</v>
          </cell>
          <cell r="AU211">
            <v>403178.09</v>
          </cell>
          <cell r="AV211">
            <v>0</v>
          </cell>
          <cell r="AW211">
            <v>149231.78618791612</v>
          </cell>
          <cell r="AX211">
            <v>12000000</v>
          </cell>
          <cell r="AY211">
            <v>20094.25</v>
          </cell>
          <cell r="AZ211">
            <v>0</v>
          </cell>
          <cell r="BA211">
            <v>137928.76891758869</v>
          </cell>
          <cell r="BB211">
            <v>0</v>
          </cell>
          <cell r="BC211">
            <v>0</v>
          </cell>
          <cell r="BD211">
            <v>40000000</v>
          </cell>
          <cell r="BE211">
            <v>129030.13208949847</v>
          </cell>
          <cell r="BF211">
            <v>40000000</v>
          </cell>
          <cell r="BG211">
            <v>427134.24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T211">
            <v>40000000</v>
          </cell>
          <cell r="BU211">
            <v>1.5249088173732162E-2</v>
          </cell>
          <cell r="BV211">
            <v>40</v>
          </cell>
          <cell r="BW211">
            <v>1.27666411</v>
          </cell>
          <cell r="BX211">
            <v>40</v>
          </cell>
          <cell r="BY211">
            <v>40</v>
          </cell>
          <cell r="BZ211">
            <v>40</v>
          </cell>
          <cell r="CA211">
            <v>40</v>
          </cell>
          <cell r="CB211">
            <v>40</v>
          </cell>
          <cell r="CC211">
            <v>40</v>
          </cell>
          <cell r="CD211">
            <v>52</v>
          </cell>
          <cell r="CE211">
            <v>52</v>
          </cell>
          <cell r="CF211">
            <v>40</v>
          </cell>
          <cell r="CG211">
            <v>40</v>
          </cell>
          <cell r="CH211">
            <v>40</v>
          </cell>
          <cell r="CI211">
            <v>40</v>
          </cell>
        </row>
        <row r="212">
          <cell r="A212" t="str">
            <v>ОАО "ЛУКОЙЛ"</v>
          </cell>
          <cell r="E212" t="str">
            <v>ЛУК</v>
          </cell>
          <cell r="J212" t="str">
            <v>Кредит Свисс Ферст Бостон ( Сайпрус) Лтд</v>
          </cell>
          <cell r="L212">
            <v>37466</v>
          </cell>
          <cell r="M212">
            <v>37480</v>
          </cell>
          <cell r="N212" t="str">
            <v>Б/Н</v>
          </cell>
          <cell r="P212" t="str">
            <v>USD</v>
          </cell>
          <cell r="Q212">
            <v>20000000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</row>
        <row r="213">
          <cell r="A213" t="str">
            <v>ОАО "ЛУКОЙЛ"</v>
          </cell>
          <cell r="E213" t="str">
            <v>ЛУК</v>
          </cell>
          <cell r="J213" t="str">
            <v>Кредит Свисс Ферст Бостон Интернешнл</v>
          </cell>
          <cell r="L213">
            <v>37417</v>
          </cell>
          <cell r="M213">
            <v>38878</v>
          </cell>
          <cell r="N213" t="str">
            <v>0210728</v>
          </cell>
          <cell r="P213" t="str">
            <v>USD</v>
          </cell>
          <cell r="Q213">
            <v>200000000</v>
          </cell>
          <cell r="V213">
            <v>191666667</v>
          </cell>
          <cell r="W213">
            <v>601021.4</v>
          </cell>
          <cell r="X213">
            <v>0</v>
          </cell>
          <cell r="Y213">
            <v>814880.52143937652</v>
          </cell>
          <cell r="Z213">
            <v>8333333</v>
          </cell>
          <cell r="AA213">
            <v>846893.81</v>
          </cell>
          <cell r="AB213">
            <v>0</v>
          </cell>
          <cell r="AC213">
            <v>820142.33940817416</v>
          </cell>
          <cell r="AD213">
            <v>8333333</v>
          </cell>
          <cell r="AE213">
            <v>923650.43</v>
          </cell>
          <cell r="AF213">
            <v>0</v>
          </cell>
          <cell r="AG213">
            <v>733541.67745756742</v>
          </cell>
          <cell r="AH213">
            <v>8333333</v>
          </cell>
          <cell r="AI213">
            <v>710500</v>
          </cell>
          <cell r="AJ213">
            <v>0</v>
          </cell>
          <cell r="AK213">
            <v>672104.17970583343</v>
          </cell>
          <cell r="AL213">
            <v>8333333</v>
          </cell>
          <cell r="AM213">
            <v>697916.67</v>
          </cell>
          <cell r="AN213">
            <v>0</v>
          </cell>
          <cell r="AO213">
            <v>659881.96261350252</v>
          </cell>
          <cell r="AP213">
            <v>8333333</v>
          </cell>
          <cell r="AQ213">
            <v>705111.12</v>
          </cell>
          <cell r="AR213">
            <v>0</v>
          </cell>
          <cell r="AS213">
            <v>614402.03516377555</v>
          </cell>
          <cell r="AT213">
            <v>4054054.1</v>
          </cell>
          <cell r="AU213">
            <v>605375</v>
          </cell>
          <cell r="AV213">
            <v>0</v>
          </cell>
          <cell r="AW213">
            <v>617222.98680930631</v>
          </cell>
          <cell r="AX213">
            <v>4054054.1</v>
          </cell>
          <cell r="AY213">
            <v>609324.32999999996</v>
          </cell>
          <cell r="AZ213">
            <v>0</v>
          </cell>
          <cell r="BA213">
            <v>599733.12549903255</v>
          </cell>
          <cell r="BB213">
            <v>4054054.1</v>
          </cell>
          <cell r="BC213">
            <v>612145.28</v>
          </cell>
          <cell r="BD213">
            <v>0</v>
          </cell>
          <cell r="BE213">
            <v>563625.01153330575</v>
          </cell>
          <cell r="BF213">
            <v>4054054.1</v>
          </cell>
          <cell r="BG213">
            <v>594655.41</v>
          </cell>
          <cell r="BH213">
            <v>0</v>
          </cell>
          <cell r="BI213">
            <v>564753.38853998482</v>
          </cell>
          <cell r="BJ213">
            <v>4054054.1</v>
          </cell>
          <cell r="BK213">
            <v>558547.30000000005</v>
          </cell>
          <cell r="BL213">
            <v>0</v>
          </cell>
          <cell r="BM213">
            <v>529773.65948410379</v>
          </cell>
          <cell r="BN213">
            <v>4054054.1</v>
          </cell>
          <cell r="BO213">
            <v>559675.68000000005</v>
          </cell>
          <cell r="BP213">
            <v>0</v>
          </cell>
          <cell r="BQ213">
            <v>529773.65969377046</v>
          </cell>
          <cell r="BR213">
            <v>4054054.1</v>
          </cell>
          <cell r="BT213">
            <v>121621623.3</v>
          </cell>
          <cell r="BU213">
            <v>897060.91734773386</v>
          </cell>
          <cell r="BV213">
            <v>121.6216233</v>
          </cell>
          <cell r="BW213">
            <v>7.42379503</v>
          </cell>
          <cell r="BX213">
            <v>191.66666699999999</v>
          </cell>
          <cell r="BY213">
            <v>183.33333400000001</v>
          </cell>
          <cell r="BZ213">
            <v>175.000001</v>
          </cell>
          <cell r="CA213">
            <v>166.66666799999999</v>
          </cell>
          <cell r="CB213">
            <v>158.33333500000001</v>
          </cell>
          <cell r="CC213">
            <v>150.00000199999999</v>
          </cell>
          <cell r="CD213">
            <v>145.94594789999999</v>
          </cell>
          <cell r="CE213">
            <v>145.94594789999999</v>
          </cell>
          <cell r="CF213">
            <v>137.83783969999999</v>
          </cell>
          <cell r="CG213">
            <v>133.78378559999999</v>
          </cell>
          <cell r="CH213">
            <v>129.72973150000001</v>
          </cell>
          <cell r="CI213">
            <v>125.6756774</v>
          </cell>
        </row>
        <row r="214">
          <cell r="A214" t="str">
            <v>ОАО "ЛУКОЙЛ"</v>
          </cell>
          <cell r="E214" t="str">
            <v>ЛУК</v>
          </cell>
          <cell r="J214" t="str">
            <v>Кредит Свисс Ферст Бостон Интернешнл</v>
          </cell>
          <cell r="L214">
            <v>37559</v>
          </cell>
          <cell r="M214">
            <v>37922</v>
          </cell>
          <cell r="N214" t="str">
            <v>0211092</v>
          </cell>
          <cell r="P214" t="str">
            <v>USD</v>
          </cell>
          <cell r="Q214">
            <v>20000000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20000000</v>
          </cell>
          <cell r="AO214">
            <v>36581.250475881679</v>
          </cell>
          <cell r="AP214">
            <v>0</v>
          </cell>
          <cell r="AQ214">
            <v>0</v>
          </cell>
          <cell r="AR214">
            <v>0</v>
          </cell>
          <cell r="AS214">
            <v>20322.920264378758</v>
          </cell>
          <cell r="AT214">
            <v>20000000</v>
          </cell>
          <cell r="AU214">
            <v>56904.17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T214">
            <v>0</v>
          </cell>
          <cell r="BU214">
            <v>7.4026043876074255E-4</v>
          </cell>
          <cell r="BV214">
            <v>0</v>
          </cell>
          <cell r="BW214">
            <v>5.6904169999999997E-2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20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</row>
        <row r="215">
          <cell r="A215" t="str">
            <v>ОАО "ЛУКОЙЛ"</v>
          </cell>
          <cell r="E215" t="str">
            <v>ЛУК</v>
          </cell>
          <cell r="J215" t="str">
            <v>прочие</v>
          </cell>
          <cell r="L215">
            <v>37665</v>
          </cell>
          <cell r="M215">
            <v>37986</v>
          </cell>
          <cell r="N215" t="str">
            <v>план</v>
          </cell>
          <cell r="P215" t="str">
            <v>USD</v>
          </cell>
          <cell r="Q215">
            <v>50000000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20000000</v>
          </cell>
          <cell r="AS215">
            <v>16438.356378228429</v>
          </cell>
          <cell r="AT215">
            <v>0</v>
          </cell>
          <cell r="AU215">
            <v>0</v>
          </cell>
          <cell r="AV215">
            <v>0</v>
          </cell>
          <cell r="AW215">
            <v>9863.0138269370582</v>
          </cell>
          <cell r="AX215">
            <v>20000000</v>
          </cell>
          <cell r="AY215">
            <v>0</v>
          </cell>
          <cell r="AZ215">
            <v>40000000</v>
          </cell>
          <cell r="BA215">
            <v>39452.055307748233</v>
          </cell>
          <cell r="BB215">
            <v>0</v>
          </cell>
          <cell r="BC215">
            <v>0</v>
          </cell>
          <cell r="BD215">
            <v>50000000</v>
          </cell>
          <cell r="BE215">
            <v>133150.6866636503</v>
          </cell>
          <cell r="BF215">
            <v>40000000</v>
          </cell>
          <cell r="BG215">
            <v>0</v>
          </cell>
          <cell r="BH215">
            <v>0</v>
          </cell>
          <cell r="BI215">
            <v>123287.67283671322</v>
          </cell>
          <cell r="BJ215">
            <v>50000000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T215">
            <v>0</v>
          </cell>
          <cell r="BU215">
            <v>322191.7850132772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20</v>
          </cell>
          <cell r="CE215">
            <v>20</v>
          </cell>
          <cell r="CF215">
            <v>40</v>
          </cell>
          <cell r="CG215">
            <v>50</v>
          </cell>
          <cell r="CH215">
            <v>0</v>
          </cell>
          <cell r="CI215">
            <v>0</v>
          </cell>
        </row>
        <row r="216">
          <cell r="A216" t="str">
            <v>ОАО "ЛУКОЙЛ"</v>
          </cell>
          <cell r="E216" t="str">
            <v>ЛУК</v>
          </cell>
          <cell r="J216" t="str">
            <v>Райффайзенбанк Австрия (Москва)</v>
          </cell>
          <cell r="L216">
            <v>37650</v>
          </cell>
          <cell r="M216">
            <v>37666</v>
          </cell>
          <cell r="N216" t="str">
            <v>0210164</v>
          </cell>
          <cell r="P216" t="str">
            <v>USD</v>
          </cell>
          <cell r="Q216">
            <v>25000000</v>
          </cell>
          <cell r="V216">
            <v>8333333.3200000003</v>
          </cell>
          <cell r="W216">
            <v>16694.060000000001</v>
          </cell>
          <cell r="X216">
            <v>0</v>
          </cell>
          <cell r="Y216">
            <v>22849.029099596122</v>
          </cell>
          <cell r="Z216">
            <v>4166666.67</v>
          </cell>
          <cell r="AA216">
            <v>30257.99</v>
          </cell>
          <cell r="AB216">
            <v>0</v>
          </cell>
          <cell r="AC216">
            <v>6705.9073846508354</v>
          </cell>
          <cell r="AD216">
            <v>4166666.65</v>
          </cell>
          <cell r="AE216">
            <v>15991.01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T216">
            <v>0</v>
          </cell>
          <cell r="BU216">
            <v>-3.5157530364813283E-3</v>
          </cell>
          <cell r="BV216">
            <v>0</v>
          </cell>
          <cell r="BW216">
            <v>4.6248999999999998E-2</v>
          </cell>
          <cell r="BX216">
            <v>8.3333333199999995</v>
          </cell>
          <cell r="BY216">
            <v>4.1666666500000007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</row>
        <row r="217">
          <cell r="A217" t="str">
            <v>ОАО "ЛУКОЙЛ"</v>
          </cell>
          <cell r="E217" t="str">
            <v>ЛУК</v>
          </cell>
          <cell r="J217" t="str">
            <v>Ситибанк Т/О</v>
          </cell>
          <cell r="L217">
            <v>37438</v>
          </cell>
          <cell r="M217">
            <v>38169</v>
          </cell>
          <cell r="N217" t="str">
            <v>0210774</v>
          </cell>
          <cell r="P217" t="str">
            <v>USD</v>
          </cell>
          <cell r="Q217">
            <v>100000000</v>
          </cell>
          <cell r="V217">
            <v>90000000</v>
          </cell>
          <cell r="W217">
            <v>508179.44</v>
          </cell>
          <cell r="X217">
            <v>0</v>
          </cell>
          <cell r="Y217">
            <v>273361.6393095578</v>
          </cell>
          <cell r="Z217">
            <v>35000000</v>
          </cell>
          <cell r="AA217">
            <v>375919.17</v>
          </cell>
          <cell r="AB217">
            <v>15000000</v>
          </cell>
          <cell r="AC217">
            <v>152468.16225741507</v>
          </cell>
          <cell r="AD217">
            <v>30000000</v>
          </cell>
          <cell r="AE217">
            <v>314070.90000000002</v>
          </cell>
          <cell r="AF217">
            <v>90000000</v>
          </cell>
          <cell r="AG217">
            <v>203919.97018702026</v>
          </cell>
          <cell r="AH217">
            <v>40000000</v>
          </cell>
          <cell r="AI217">
            <v>355295.31</v>
          </cell>
          <cell r="AJ217">
            <v>60000000</v>
          </cell>
          <cell r="AK217">
            <v>323167.13091637637</v>
          </cell>
          <cell r="AL217">
            <v>40000000</v>
          </cell>
          <cell r="AM217">
            <v>107934.25</v>
          </cell>
          <cell r="AN217">
            <v>105000000</v>
          </cell>
          <cell r="AO217">
            <v>357975.33835549408</v>
          </cell>
          <cell r="AP217">
            <v>70000000</v>
          </cell>
          <cell r="AQ217">
            <v>394712.32000000001</v>
          </cell>
          <cell r="AR217">
            <v>0</v>
          </cell>
          <cell r="AS217">
            <v>378888.71739467734</v>
          </cell>
          <cell r="AT217">
            <v>55000000</v>
          </cell>
          <cell r="AU217">
            <v>301113.37</v>
          </cell>
          <cell r="AV217">
            <v>50000000</v>
          </cell>
          <cell r="AW217">
            <v>211353.42822892684</v>
          </cell>
          <cell r="AX217">
            <v>50000000</v>
          </cell>
          <cell r="AY217">
            <v>301208.21999999997</v>
          </cell>
          <cell r="AZ217">
            <v>70000000</v>
          </cell>
          <cell r="BA217">
            <v>95457.540693852017</v>
          </cell>
          <cell r="BB217">
            <v>40000000</v>
          </cell>
          <cell r="BC217">
            <v>307452.06</v>
          </cell>
          <cell r="BD217">
            <v>0</v>
          </cell>
          <cell r="BE217">
            <v>228027.4002266587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T217">
            <v>120000000</v>
          </cell>
          <cell r="BU217">
            <v>275093.16756997863</v>
          </cell>
          <cell r="BV217">
            <v>120</v>
          </cell>
          <cell r="BW217">
            <v>2.4577056000000002</v>
          </cell>
          <cell r="BX217">
            <v>90</v>
          </cell>
          <cell r="BY217">
            <v>55</v>
          </cell>
          <cell r="BZ217">
            <v>40</v>
          </cell>
          <cell r="CA217">
            <v>90</v>
          </cell>
          <cell r="CB217">
            <v>110</v>
          </cell>
          <cell r="CC217">
            <v>145</v>
          </cell>
          <cell r="CD217">
            <v>90</v>
          </cell>
          <cell r="CE217">
            <v>140</v>
          </cell>
          <cell r="CF217">
            <v>120</v>
          </cell>
          <cell r="CG217">
            <v>120</v>
          </cell>
          <cell r="CH217">
            <v>120</v>
          </cell>
          <cell r="CI217">
            <v>120</v>
          </cell>
        </row>
        <row r="218">
          <cell r="A218" t="str">
            <v>ОАО "ЛУКОЙЛ"</v>
          </cell>
          <cell r="E218" t="str">
            <v>ЛУК</v>
          </cell>
          <cell r="J218" t="str">
            <v>Ситибанк Т/О</v>
          </cell>
          <cell r="L218">
            <v>36948</v>
          </cell>
          <cell r="M218">
            <v>37544</v>
          </cell>
          <cell r="N218" t="str">
            <v xml:space="preserve">200-0836 </v>
          </cell>
          <cell r="P218" t="str">
            <v>USD</v>
          </cell>
          <cell r="Q218">
            <v>80000000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</row>
        <row r="219">
          <cell r="A219" t="str">
            <v>ОАО "ЛУКОЙЛ"</v>
          </cell>
          <cell r="E219" t="str">
            <v>ЛУК</v>
          </cell>
          <cell r="J219" t="str">
            <v>Ситибанк Т/О</v>
          </cell>
          <cell r="L219">
            <v>37344</v>
          </cell>
          <cell r="M219">
            <v>37986</v>
          </cell>
          <cell r="N219" t="str">
            <v>200-0837</v>
          </cell>
          <cell r="P219" t="str">
            <v>USD</v>
          </cell>
          <cell r="Q219">
            <v>1000000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</row>
        <row r="220">
          <cell r="A220" t="str">
            <v>ОАО "ЛУКОЙЛ"</v>
          </cell>
          <cell r="E220" t="str">
            <v>ЛУК</v>
          </cell>
          <cell r="J220" t="str">
            <v>Ситибанк Т/О</v>
          </cell>
          <cell r="L220">
            <v>37475</v>
          </cell>
          <cell r="M220">
            <v>37986</v>
          </cell>
          <cell r="N220" t="str">
            <v>200-0837(p)</v>
          </cell>
          <cell r="P220" t="str">
            <v>RUR</v>
          </cell>
          <cell r="Q220">
            <v>32000000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59948.29</v>
          </cell>
          <cell r="AC220">
            <v>0</v>
          </cell>
          <cell r="AD220">
            <v>59948.29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</row>
        <row r="221">
          <cell r="A221" t="str">
            <v>ООО "ЛУКОЙЛ- Тула"</v>
          </cell>
          <cell r="B221">
            <v>7</v>
          </cell>
          <cell r="D221">
            <v>7104027909</v>
          </cell>
          <cell r="E221" t="str">
            <v>РС</v>
          </cell>
          <cell r="F221">
            <v>37781</v>
          </cell>
          <cell r="G221" t="str">
            <v>в единицах валюты</v>
          </cell>
          <cell r="H221" t="str">
            <v xml:space="preserve">        К2</v>
          </cell>
          <cell r="I221" t="str">
            <v xml:space="preserve">         Б</v>
          </cell>
          <cell r="J221" t="str">
            <v>ОАО КБ "Тульский промышленник"</v>
          </cell>
          <cell r="L221">
            <v>37657</v>
          </cell>
          <cell r="M221">
            <v>37839</v>
          </cell>
          <cell r="N221" t="str">
            <v xml:space="preserve">      № 834/06</v>
          </cell>
          <cell r="O221">
            <v>37657</v>
          </cell>
          <cell r="P221" t="str">
            <v>RUR</v>
          </cell>
          <cell r="Q221">
            <v>5000000</v>
          </cell>
          <cell r="R221" t="str">
            <v>разовый кредит</v>
          </cell>
          <cell r="S221" t="str">
            <v>пополнение оборотных средств</v>
          </cell>
          <cell r="T221" t="str">
            <v>залог ТМЦ и основных средств</v>
          </cell>
          <cell r="U221" t="str">
            <v>нет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5000000</v>
          </cell>
          <cell r="AC221">
            <v>60821</v>
          </cell>
          <cell r="AD221">
            <v>0</v>
          </cell>
          <cell r="AE221">
            <v>60821</v>
          </cell>
          <cell r="AF221">
            <v>0</v>
          </cell>
          <cell r="AG221">
            <v>92054</v>
          </cell>
          <cell r="AH221">
            <v>0</v>
          </cell>
          <cell r="AI221">
            <v>92054</v>
          </cell>
          <cell r="AJ221">
            <v>0</v>
          </cell>
          <cell r="AK221">
            <v>101917.8</v>
          </cell>
          <cell r="AL221">
            <v>5000000</v>
          </cell>
          <cell r="AM221">
            <v>101917.8</v>
          </cell>
          <cell r="AN221">
            <v>0</v>
          </cell>
          <cell r="AO221">
            <v>6575</v>
          </cell>
          <cell r="AP221">
            <v>0</v>
          </cell>
          <cell r="AQ221">
            <v>6575</v>
          </cell>
          <cell r="AR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8.3290939162080409E-3</v>
          </cell>
          <cell r="BX221">
            <v>0</v>
          </cell>
          <cell r="BY221">
            <v>0</v>
          </cell>
          <cell r="BZ221">
            <v>0.15933664966013492</v>
          </cell>
          <cell r="CA221">
            <v>0.15933664966013492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</row>
        <row r="222">
          <cell r="A222" t="str">
            <v>ООО "ЛУКОЙЛ- Тула"</v>
          </cell>
          <cell r="B222">
            <v>7</v>
          </cell>
          <cell r="D222">
            <v>7104027909</v>
          </cell>
          <cell r="E222" t="str">
            <v>РС</v>
          </cell>
          <cell r="F222">
            <v>37781</v>
          </cell>
          <cell r="G222" t="str">
            <v>в единицах валюты</v>
          </cell>
          <cell r="H222" t="str">
            <v>К2</v>
          </cell>
          <cell r="I222" t="str">
            <v xml:space="preserve">        Б</v>
          </cell>
          <cell r="J222" t="str">
            <v>Тульский филиал "Банк Москвы" (ОАО)</v>
          </cell>
          <cell r="L222">
            <v>37679</v>
          </cell>
          <cell r="M222">
            <v>37860</v>
          </cell>
          <cell r="N222" t="str">
            <v>№ 02-72</v>
          </cell>
          <cell r="O222">
            <v>37679</v>
          </cell>
          <cell r="P222" t="str">
            <v>RUR</v>
          </cell>
          <cell r="Q222">
            <v>2000000</v>
          </cell>
          <cell r="R222" t="str">
            <v>разовый кредит</v>
          </cell>
          <cell r="S222" t="str">
            <v>пополнение оборотных средств</v>
          </cell>
          <cell r="T222" t="str">
            <v>залог ТМЦ и основных средств</v>
          </cell>
          <cell r="U222" t="str">
            <v>нет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2000000</v>
          </cell>
          <cell r="AC222">
            <v>1041</v>
          </cell>
          <cell r="AD222">
            <v>0</v>
          </cell>
          <cell r="AE222">
            <v>1041</v>
          </cell>
          <cell r="AF222">
            <v>2000000</v>
          </cell>
          <cell r="AG222">
            <v>27183</v>
          </cell>
          <cell r="AH222">
            <v>2000000</v>
          </cell>
          <cell r="AI222">
            <v>27183</v>
          </cell>
          <cell r="AJ222">
            <v>2000000</v>
          </cell>
          <cell r="AK222">
            <v>16798.080000000002</v>
          </cell>
          <cell r="AL222">
            <v>2173000</v>
          </cell>
          <cell r="AM222">
            <v>16798.080000000002</v>
          </cell>
          <cell r="AN222">
            <v>2000000</v>
          </cell>
          <cell r="AO222">
            <v>19731</v>
          </cell>
          <cell r="AP222">
            <v>2338000</v>
          </cell>
          <cell r="AQ222">
            <v>19731</v>
          </cell>
          <cell r="AR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T222">
            <v>1489000</v>
          </cell>
          <cell r="BU222">
            <v>0</v>
          </cell>
          <cell r="BV222">
            <v>4.7450454268788175E-2</v>
          </cell>
          <cell r="BW222">
            <v>2.0635077644749382E-3</v>
          </cell>
          <cell r="BX222">
            <v>0</v>
          </cell>
          <cell r="BY222">
            <v>0</v>
          </cell>
          <cell r="BZ222">
            <v>6.3734659864053966E-2</v>
          </cell>
          <cell r="CA222">
            <v>6.3734659864053966E-2</v>
          </cell>
          <cell r="CB222">
            <v>5.8221611785813303E-2</v>
          </cell>
          <cell r="CC222">
            <v>4.7450454268788175E-2</v>
          </cell>
          <cell r="CD222">
            <v>4.7450454268788175E-2</v>
          </cell>
          <cell r="CE222">
            <v>4.7450454268788175E-2</v>
          </cell>
          <cell r="CF222">
            <v>4.7450454268788175E-2</v>
          </cell>
          <cell r="CG222">
            <v>4.7450454268788175E-2</v>
          </cell>
          <cell r="CH222">
            <v>4.7450454268788175E-2</v>
          </cell>
          <cell r="CI222">
            <v>4.7450454268788175E-2</v>
          </cell>
        </row>
        <row r="223">
          <cell r="A223" t="str">
            <v>ООО "ЛУКОЙЛ- Тула"</v>
          </cell>
          <cell r="B223">
            <v>7</v>
          </cell>
          <cell r="D223">
            <v>7104027909</v>
          </cell>
          <cell r="E223" t="str">
            <v>РС</v>
          </cell>
          <cell r="F223">
            <v>37781</v>
          </cell>
          <cell r="G223" t="str">
            <v>в единицах валюты</v>
          </cell>
          <cell r="H223" t="str">
            <v>К2</v>
          </cell>
          <cell r="I223" t="str">
            <v xml:space="preserve">        Б</v>
          </cell>
          <cell r="J223" t="str">
            <v>Тульский филиал "Банк Москвы" (ОАО)</v>
          </cell>
          <cell r="L223">
            <v>37679</v>
          </cell>
          <cell r="M223">
            <v>37768</v>
          </cell>
          <cell r="N223" t="str">
            <v>№ 02-73</v>
          </cell>
          <cell r="O223">
            <v>37679</v>
          </cell>
          <cell r="P223" t="str">
            <v>RUR</v>
          </cell>
          <cell r="Q223">
            <v>3000000</v>
          </cell>
          <cell r="R223" t="str">
            <v>разовый кредит</v>
          </cell>
          <cell r="S223" t="str">
            <v>пополнение оборотных средств</v>
          </cell>
          <cell r="T223" t="str">
            <v>залог ТМЦ и основных средств</v>
          </cell>
          <cell r="U223" t="str">
            <v>нет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3000000</v>
          </cell>
          <cell r="AC223">
            <v>1726</v>
          </cell>
          <cell r="AD223">
            <v>0</v>
          </cell>
          <cell r="AE223">
            <v>1726</v>
          </cell>
          <cell r="AF223">
            <v>0</v>
          </cell>
          <cell r="AG223">
            <v>53506</v>
          </cell>
          <cell r="AH223">
            <v>0</v>
          </cell>
          <cell r="AI223">
            <v>53506</v>
          </cell>
          <cell r="AJ223">
            <v>0</v>
          </cell>
          <cell r="AK223">
            <v>51780.82</v>
          </cell>
          <cell r="AL223">
            <v>0</v>
          </cell>
          <cell r="AM223">
            <v>51780.82</v>
          </cell>
          <cell r="AN223">
            <v>0</v>
          </cell>
          <cell r="AO223">
            <v>53507</v>
          </cell>
          <cell r="AP223">
            <v>0</v>
          </cell>
          <cell r="AQ223">
            <v>53507</v>
          </cell>
          <cell r="AR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T223">
            <v>3000000</v>
          </cell>
          <cell r="BU223">
            <v>0</v>
          </cell>
          <cell r="BV223">
            <v>9.5601989796080949E-2</v>
          </cell>
          <cell r="BW223">
            <v>5.1153380645695837E-3</v>
          </cell>
          <cell r="BX223">
            <v>0</v>
          </cell>
          <cell r="BY223">
            <v>0</v>
          </cell>
          <cell r="BZ223">
            <v>9.5601989796080949E-2</v>
          </cell>
          <cell r="CA223">
            <v>9.5601989796080949E-2</v>
          </cell>
          <cell r="CB223">
            <v>9.5601989796080949E-2</v>
          </cell>
          <cell r="CC223">
            <v>9.5601989796080949E-2</v>
          </cell>
          <cell r="CD223">
            <v>9.5601989796080949E-2</v>
          </cell>
          <cell r="CE223">
            <v>9.5601989796080949E-2</v>
          </cell>
          <cell r="CF223">
            <v>9.5601989796080949E-2</v>
          </cell>
          <cell r="CG223">
            <v>9.5601989796080949E-2</v>
          </cell>
          <cell r="CH223">
            <v>9.5601989796080949E-2</v>
          </cell>
          <cell r="CI223">
            <v>9.5601989796080949E-2</v>
          </cell>
        </row>
        <row r="224">
          <cell r="A224" t="str">
            <v>OOO "Лукойл-Нева"</v>
          </cell>
          <cell r="B224">
            <v>7</v>
          </cell>
          <cell r="D224">
            <v>7811071894</v>
          </cell>
          <cell r="E224" t="str">
            <v>РС</v>
          </cell>
          <cell r="F224">
            <v>37781</v>
          </cell>
          <cell r="G224" t="str">
            <v>в единицах валюты</v>
          </cell>
          <cell r="H224" t="str">
            <v>К2</v>
          </cell>
          <cell r="I224" t="str">
            <v>Б</v>
          </cell>
          <cell r="J224" t="str">
            <v>АБ "ИБГ НИКойл"</v>
          </cell>
          <cell r="K224">
            <v>7710089052</v>
          </cell>
          <cell r="L224">
            <v>37589</v>
          </cell>
          <cell r="M224">
            <v>37772</v>
          </cell>
          <cell r="N224" t="str">
            <v>263/04-01/О-2002</v>
          </cell>
          <cell r="O224">
            <v>37589</v>
          </cell>
          <cell r="P224" t="str">
            <v>RUR</v>
          </cell>
          <cell r="Q224">
            <v>100000000</v>
          </cell>
          <cell r="R224" t="str">
            <v>овердрафт</v>
          </cell>
          <cell r="S224" t="str">
            <v>погашение задолжности</v>
          </cell>
          <cell r="T224" t="str">
            <v>выручка</v>
          </cell>
          <cell r="U224" t="str">
            <v>нет</v>
          </cell>
          <cell r="V224">
            <v>89748958</v>
          </cell>
          <cell r="W224">
            <v>0</v>
          </cell>
          <cell r="X224">
            <v>78500544</v>
          </cell>
          <cell r="Y224">
            <v>673464</v>
          </cell>
          <cell r="Z224">
            <v>89748958</v>
          </cell>
          <cell r="AA224">
            <v>673464</v>
          </cell>
          <cell r="AB224">
            <v>12835339.23</v>
          </cell>
          <cell r="AC224">
            <v>319656.53999999998</v>
          </cell>
          <cell r="AD224">
            <v>78500543.989999995</v>
          </cell>
          <cell r="AE224">
            <v>319656.53999999998</v>
          </cell>
          <cell r="AF224">
            <v>61553788.869999997</v>
          </cell>
          <cell r="AG224">
            <v>22799.37</v>
          </cell>
          <cell r="AH224">
            <v>12835339.23</v>
          </cell>
          <cell r="AI224">
            <v>22799.37</v>
          </cell>
          <cell r="AJ224">
            <v>95155201</v>
          </cell>
          <cell r="AK224">
            <v>175888</v>
          </cell>
          <cell r="AL224">
            <v>61553789</v>
          </cell>
          <cell r="AM224">
            <v>175888</v>
          </cell>
          <cell r="AN224">
            <v>0</v>
          </cell>
          <cell r="AO224">
            <v>308422</v>
          </cell>
          <cell r="AP224">
            <v>95155201</v>
          </cell>
          <cell r="AQ224">
            <v>308422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T224">
            <v>-0.12000000476837158</v>
          </cell>
          <cell r="BU224">
            <v>0</v>
          </cell>
          <cell r="BV224">
            <v>-3.8240797437985085E-9</v>
          </cell>
          <cell r="BW224">
            <v>4.780832151586515E-2</v>
          </cell>
          <cell r="BX224">
            <v>2.8600596556416327</v>
          </cell>
          <cell r="BY224">
            <v>2.5016027354916015</v>
          </cell>
          <cell r="BZ224">
            <v>0.4090279903505728</v>
          </cell>
          <cell r="CA224">
            <v>1.9615548988052935</v>
          </cell>
          <cell r="CB224">
            <v>3.032342181191265</v>
          </cell>
          <cell r="CC224">
            <v>-3.8240797437985085E-9</v>
          </cell>
          <cell r="CD224">
            <v>-3.8240797437985085E-9</v>
          </cell>
          <cell r="CE224">
            <v>-3.8240797437985085E-9</v>
          </cell>
          <cell r="CF224">
            <v>-3.8240797437985085E-9</v>
          </cell>
          <cell r="CG224">
            <v>-3.8240797437985085E-9</v>
          </cell>
          <cell r="CH224">
            <v>-3.8240797437985085E-9</v>
          </cell>
          <cell r="CI224">
            <v>-3.8240797437985085E-9</v>
          </cell>
        </row>
        <row r="225">
          <cell r="A225" t="str">
            <v>OOO "Лукойл-Нева"</v>
          </cell>
          <cell r="D225">
            <v>7707027313</v>
          </cell>
          <cell r="E225" t="str">
            <v>РС</v>
          </cell>
          <cell r="F225">
            <v>37781</v>
          </cell>
          <cell r="G225" t="str">
            <v>в единицах валюты</v>
          </cell>
          <cell r="H225" t="str">
            <v>К3</v>
          </cell>
          <cell r="I225" t="str">
            <v>Б</v>
          </cell>
          <cell r="J225" t="str">
            <v>Спб филиал ОАО АКБ "Автобанк"</v>
          </cell>
          <cell r="K225">
            <v>7707027313</v>
          </cell>
          <cell r="L225">
            <v>37771</v>
          </cell>
          <cell r="M225">
            <v>38137</v>
          </cell>
          <cell r="N225" t="str">
            <v>Дог Н-3135 от 30.05.03</v>
          </cell>
          <cell r="P225" t="str">
            <v>RUR</v>
          </cell>
          <cell r="R225" t="str">
            <v>овердрафт</v>
          </cell>
          <cell r="S225" t="str">
            <v>погашение задолжности</v>
          </cell>
          <cell r="T225" t="str">
            <v>выручка</v>
          </cell>
          <cell r="U225" t="str">
            <v>нет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98020024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T225">
            <v>98020024</v>
          </cell>
          <cell r="BU225">
            <v>0</v>
          </cell>
          <cell r="BV225">
            <v>3.123636444753203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3.123636444753203</v>
          </cell>
          <cell r="CD225">
            <v>3.123636444753203</v>
          </cell>
          <cell r="CE225">
            <v>3.123636444753203</v>
          </cell>
          <cell r="CF225">
            <v>3.123636444753203</v>
          </cell>
          <cell r="CG225">
            <v>3.123636444753203</v>
          </cell>
          <cell r="CH225">
            <v>3.123636444753203</v>
          </cell>
          <cell r="CI225">
            <v>3.123636444753203</v>
          </cell>
        </row>
        <row r="226">
          <cell r="A226" t="str">
            <v>ЗАО "Арктикнефть"</v>
          </cell>
          <cell r="B226">
            <v>7</v>
          </cell>
          <cell r="D226">
            <v>8300004226</v>
          </cell>
          <cell r="E226" t="str">
            <v>РС</v>
          </cell>
          <cell r="F226">
            <v>37778</v>
          </cell>
          <cell r="G226" t="str">
            <v>в единицах валюты</v>
          </cell>
          <cell r="H226" t="str">
            <v>К2</v>
          </cell>
          <cell r="I226" t="str">
            <v>К</v>
          </cell>
          <cell r="J226" t="str">
            <v>ЗАО  МА   "Инфлот-Мурманск"</v>
          </cell>
          <cell r="K226">
            <v>77702059030</v>
          </cell>
          <cell r="L226">
            <v>37551</v>
          </cell>
          <cell r="M226">
            <v>37621</v>
          </cell>
          <cell r="N226" t="str">
            <v>б/н</v>
          </cell>
          <cell r="O226">
            <v>37551</v>
          </cell>
          <cell r="P226" t="str">
            <v>RUR</v>
          </cell>
          <cell r="Q226">
            <v>400000</v>
          </cell>
          <cell r="R226" t="str">
            <v>займ</v>
          </cell>
          <cell r="S226" t="str">
            <v>пополнение оборотных средств</v>
          </cell>
          <cell r="T226" t="str">
            <v>выручка</v>
          </cell>
          <cell r="U226" t="str">
            <v>нет</v>
          </cell>
          <cell r="V226">
            <v>100000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T226">
            <v>100000</v>
          </cell>
          <cell r="BU226">
            <v>0</v>
          </cell>
          <cell r="BV226">
            <v>3.1867329932026983E-3</v>
          </cell>
          <cell r="BW226">
            <v>0</v>
          </cell>
          <cell r="BX226">
            <v>3.1867329932026983E-3</v>
          </cell>
          <cell r="BY226">
            <v>3.1867329932026983E-3</v>
          </cell>
          <cell r="BZ226">
            <v>3.1867329932026983E-3</v>
          </cell>
          <cell r="CA226">
            <v>3.1867329932026983E-3</v>
          </cell>
          <cell r="CB226">
            <v>3.1867329932026983E-3</v>
          </cell>
          <cell r="CC226">
            <v>3.1867329932026983E-3</v>
          </cell>
          <cell r="CD226">
            <v>3.1867329932026983E-3</v>
          </cell>
          <cell r="CE226">
            <v>3.1867329932026983E-3</v>
          </cell>
          <cell r="CF226">
            <v>3.1867329932026983E-3</v>
          </cell>
          <cell r="CG226">
            <v>3.1867329932026983E-3</v>
          </cell>
          <cell r="CH226">
            <v>3.1867329932026983E-3</v>
          </cell>
          <cell r="CI226">
            <v>3.1867329932026983E-3</v>
          </cell>
        </row>
        <row r="227">
          <cell r="A227" t="str">
            <v>ЗАО "Арктикнефть"</v>
          </cell>
          <cell r="B227">
            <v>7</v>
          </cell>
          <cell r="C227" t="str">
            <v>0516</v>
          </cell>
          <cell r="D227">
            <v>8300004226</v>
          </cell>
          <cell r="E227" t="str">
            <v>РС</v>
          </cell>
          <cell r="F227">
            <v>37778</v>
          </cell>
          <cell r="G227" t="str">
            <v>в единицах валюты</v>
          </cell>
          <cell r="H227" t="str">
            <v>К2</v>
          </cell>
          <cell r="I227" t="str">
            <v>К</v>
          </cell>
          <cell r="J227" t="str">
            <v>ЗАО "Арго - Плюс"</v>
          </cell>
          <cell r="K227" t="str">
            <v>7+0814112000</v>
          </cell>
          <cell r="L227">
            <v>37589</v>
          </cell>
          <cell r="M227">
            <v>37954</v>
          </cell>
          <cell r="N227" t="str">
            <v>04/02</v>
          </cell>
          <cell r="O227">
            <v>37586</v>
          </cell>
          <cell r="P227" t="str">
            <v>RUR</v>
          </cell>
          <cell r="Q227">
            <v>5000000</v>
          </cell>
          <cell r="R227" t="str">
            <v>разовый кредит</v>
          </cell>
          <cell r="S227" t="str">
            <v>пополнение оборотных средств</v>
          </cell>
          <cell r="T227" t="str">
            <v>выручка</v>
          </cell>
          <cell r="U227" t="str">
            <v>нет</v>
          </cell>
          <cell r="V227">
            <v>1000000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1000000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3.1867329932026983E-2</v>
          </cell>
          <cell r="BY227">
            <v>3.1867329932026983E-2</v>
          </cell>
          <cell r="BZ227">
            <v>3.1867329932026983E-2</v>
          </cell>
          <cell r="CA227">
            <v>3.1867329932026983E-2</v>
          </cell>
          <cell r="CB227">
            <v>3.1867329932026983E-2</v>
          </cell>
          <cell r="CC227">
            <v>3.1867329932026983E-2</v>
          </cell>
          <cell r="CD227">
            <v>3.1867329932026983E-2</v>
          </cell>
          <cell r="CE227">
            <v>3.1867329932026983E-2</v>
          </cell>
          <cell r="CF227">
            <v>3.1867329932026983E-2</v>
          </cell>
          <cell r="CG227">
            <v>3.1867329932026983E-2</v>
          </cell>
          <cell r="CH227">
            <v>3.1867329932026983E-2</v>
          </cell>
          <cell r="CI227">
            <v>0</v>
          </cell>
        </row>
        <row r="228">
          <cell r="A228" t="str">
            <v>ЗАО "Арктикнефть"</v>
          </cell>
          <cell r="B228">
            <v>7</v>
          </cell>
          <cell r="D228">
            <v>8300004226</v>
          </cell>
          <cell r="E228" t="str">
            <v>РС</v>
          </cell>
          <cell r="F228">
            <v>37778</v>
          </cell>
          <cell r="G228" t="str">
            <v>в единицах валюты</v>
          </cell>
          <cell r="H228" t="str">
            <v>К2</v>
          </cell>
          <cell r="I228" t="str">
            <v>К</v>
          </cell>
          <cell r="J228" t="str">
            <v>ЗАО "Северное морское агенство"</v>
          </cell>
          <cell r="K228">
            <v>75190100017</v>
          </cell>
          <cell r="L228">
            <v>37519</v>
          </cell>
          <cell r="M228">
            <v>37538</v>
          </cell>
          <cell r="N228" t="str">
            <v>б/н</v>
          </cell>
          <cell r="O228">
            <v>37519</v>
          </cell>
          <cell r="P228" t="str">
            <v>RUR</v>
          </cell>
          <cell r="Q228">
            <v>700000</v>
          </cell>
          <cell r="R228" t="str">
            <v>займ</v>
          </cell>
          <cell r="S228" t="str">
            <v>пополнение оборотных средств</v>
          </cell>
          <cell r="T228" t="str">
            <v>выручка</v>
          </cell>
          <cell r="U228" t="str">
            <v>нет</v>
          </cell>
          <cell r="V228">
            <v>700000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T228">
            <v>700000</v>
          </cell>
          <cell r="BU228">
            <v>0</v>
          </cell>
          <cell r="BV228">
            <v>2.2307130952418888E-2</v>
          </cell>
          <cell r="BW228">
            <v>0</v>
          </cell>
          <cell r="BX228">
            <v>2.2307130952418888E-2</v>
          </cell>
          <cell r="BY228">
            <v>2.2307130952418888E-2</v>
          </cell>
          <cell r="BZ228">
            <v>2.2307130952418888E-2</v>
          </cell>
          <cell r="CA228">
            <v>2.2307130952418888E-2</v>
          </cell>
          <cell r="CB228">
            <v>2.2307130952418888E-2</v>
          </cell>
          <cell r="CC228">
            <v>2.2307130952418888E-2</v>
          </cell>
          <cell r="CD228">
            <v>2.2307130952418888E-2</v>
          </cell>
          <cell r="CE228">
            <v>2.2307130952418888E-2</v>
          </cell>
          <cell r="CF228">
            <v>2.2307130952418888E-2</v>
          </cell>
          <cell r="CG228">
            <v>2.2307130952418888E-2</v>
          </cell>
          <cell r="CH228">
            <v>2.2307130952418888E-2</v>
          </cell>
          <cell r="CI228">
            <v>2.2307130952418888E-2</v>
          </cell>
        </row>
        <row r="229">
          <cell r="A229" t="str">
            <v>ЗАО "Арктикнефть"</v>
          </cell>
          <cell r="B229">
            <v>7</v>
          </cell>
          <cell r="C229" t="str">
            <v>0516</v>
          </cell>
          <cell r="D229">
            <v>8300004226</v>
          </cell>
          <cell r="E229" t="str">
            <v>РС</v>
          </cell>
          <cell r="F229">
            <v>37778</v>
          </cell>
          <cell r="G229" t="str">
            <v>в единицах валюты</v>
          </cell>
          <cell r="H229" t="str">
            <v>К2</v>
          </cell>
          <cell r="I229" t="str">
            <v>ЦБ -2 -3</v>
          </cell>
          <cell r="J229" t="str">
            <v>ЗАО УК "Петрофонд"</v>
          </cell>
          <cell r="K229" t="str">
            <v>7+7825381550</v>
          </cell>
          <cell r="L229">
            <v>37176</v>
          </cell>
          <cell r="M229">
            <v>40543</v>
          </cell>
          <cell r="N229" t="str">
            <v>108/10</v>
          </cell>
          <cell r="O229">
            <v>37176</v>
          </cell>
          <cell r="P229" t="str">
            <v>RUR</v>
          </cell>
          <cell r="Q229">
            <v>2300000</v>
          </cell>
          <cell r="R229" t="str">
            <v>вексель</v>
          </cell>
          <cell r="S229" t="str">
            <v>пополнение оборотных средств</v>
          </cell>
          <cell r="T229" t="str">
            <v>выручка</v>
          </cell>
          <cell r="U229" t="str">
            <v>нет</v>
          </cell>
          <cell r="V229">
            <v>2300000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T229">
            <v>2300000</v>
          </cell>
          <cell r="BU229">
            <v>0</v>
          </cell>
          <cell r="BV229">
            <v>7.3294858843662061E-2</v>
          </cell>
          <cell r="BW229">
            <v>0</v>
          </cell>
          <cell r="BX229">
            <v>7.3294858843662061E-2</v>
          </cell>
          <cell r="BY229">
            <v>7.3294858843662061E-2</v>
          </cell>
          <cell r="BZ229">
            <v>7.3294858843662061E-2</v>
          </cell>
          <cell r="CA229">
            <v>7.3294858843662061E-2</v>
          </cell>
          <cell r="CB229">
            <v>7.3294858843662061E-2</v>
          </cell>
          <cell r="CC229">
            <v>7.3294858843662061E-2</v>
          </cell>
          <cell r="CD229">
            <v>7.3294858843662061E-2</v>
          </cell>
          <cell r="CE229">
            <v>7.3294858843662061E-2</v>
          </cell>
          <cell r="CF229">
            <v>7.3294858843662061E-2</v>
          </cell>
          <cell r="CG229">
            <v>7.3294858843662061E-2</v>
          </cell>
          <cell r="CH229">
            <v>7.3294858843662061E-2</v>
          </cell>
          <cell r="CI229">
            <v>7.3294858843662061E-2</v>
          </cell>
        </row>
        <row r="230">
          <cell r="A230" t="str">
            <v>ЗАО "Арктикнефть"</v>
          </cell>
          <cell r="B230">
            <v>7</v>
          </cell>
          <cell r="C230" t="str">
            <v>0516</v>
          </cell>
          <cell r="D230">
            <v>8300004226</v>
          </cell>
          <cell r="E230" t="str">
            <v>РС</v>
          </cell>
          <cell r="F230">
            <v>37778</v>
          </cell>
          <cell r="G230" t="str">
            <v>в единицах валюты</v>
          </cell>
          <cell r="H230" t="str">
            <v>К2</v>
          </cell>
          <cell r="I230" t="str">
            <v>ЦБ -2 -3</v>
          </cell>
          <cell r="J230" t="str">
            <v>ЗАО УК "Петрофонд"</v>
          </cell>
          <cell r="K230" t="str">
            <v>7+7825381550</v>
          </cell>
          <cell r="L230">
            <v>37195</v>
          </cell>
          <cell r="M230">
            <v>40543</v>
          </cell>
          <cell r="N230" t="str">
            <v>118/10</v>
          </cell>
          <cell r="O230">
            <v>37195</v>
          </cell>
          <cell r="P230" t="str">
            <v>RUR</v>
          </cell>
          <cell r="Q230">
            <v>1000000</v>
          </cell>
          <cell r="R230" t="str">
            <v>вексель</v>
          </cell>
          <cell r="S230" t="str">
            <v>пополнение оборотных средств</v>
          </cell>
          <cell r="T230" t="str">
            <v>выручка</v>
          </cell>
          <cell r="U230" t="str">
            <v>нет</v>
          </cell>
          <cell r="V230">
            <v>1000000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T230">
            <v>1000000</v>
          </cell>
          <cell r="BU230">
            <v>0</v>
          </cell>
          <cell r="BV230">
            <v>3.1867329932026983E-2</v>
          </cell>
          <cell r="BW230">
            <v>0</v>
          </cell>
          <cell r="BX230">
            <v>3.1867329932026983E-2</v>
          </cell>
          <cell r="BY230">
            <v>3.1867329932026983E-2</v>
          </cell>
          <cell r="BZ230">
            <v>3.1867329932026983E-2</v>
          </cell>
          <cell r="CA230">
            <v>3.1867329932026983E-2</v>
          </cell>
          <cell r="CB230">
            <v>3.1867329932026983E-2</v>
          </cell>
          <cell r="CC230">
            <v>3.1867329932026983E-2</v>
          </cell>
          <cell r="CD230">
            <v>3.1867329932026983E-2</v>
          </cell>
          <cell r="CE230">
            <v>3.1867329932026983E-2</v>
          </cell>
          <cell r="CF230">
            <v>3.1867329932026983E-2</v>
          </cell>
          <cell r="CG230">
            <v>3.1867329932026983E-2</v>
          </cell>
          <cell r="CH230">
            <v>3.1867329932026983E-2</v>
          </cell>
          <cell r="CI230">
            <v>3.1867329932026983E-2</v>
          </cell>
        </row>
        <row r="231">
          <cell r="A231" t="str">
            <v>ЗАО "Арктикнефть"</v>
          </cell>
          <cell r="B231">
            <v>7</v>
          </cell>
          <cell r="C231" t="str">
            <v>0516</v>
          </cell>
          <cell r="D231">
            <v>8300004226</v>
          </cell>
          <cell r="E231" t="str">
            <v>РС</v>
          </cell>
          <cell r="F231">
            <v>37778</v>
          </cell>
          <cell r="G231" t="str">
            <v>в единицах валюты</v>
          </cell>
          <cell r="H231" t="str">
            <v>К2</v>
          </cell>
          <cell r="I231" t="str">
            <v>Б</v>
          </cell>
          <cell r="J231" t="str">
            <v>МАКБ "Возрождение"</v>
          </cell>
          <cell r="K231" t="str">
            <v>7+5000001042</v>
          </cell>
          <cell r="L231">
            <v>37560</v>
          </cell>
          <cell r="M231">
            <v>37746</v>
          </cell>
          <cell r="N231" t="str">
            <v>450/03</v>
          </cell>
          <cell r="O231">
            <v>37560</v>
          </cell>
          <cell r="P231" t="str">
            <v>USD</v>
          </cell>
          <cell r="Q231">
            <v>1000000</v>
          </cell>
          <cell r="R231" t="str">
            <v>кредитная линия</v>
          </cell>
          <cell r="S231" t="str">
            <v>пополнение оборотных средств</v>
          </cell>
          <cell r="T231" t="str">
            <v>выручка</v>
          </cell>
          <cell r="U231" t="str">
            <v>нет</v>
          </cell>
          <cell r="V231">
            <v>1000000</v>
          </cell>
          <cell r="W231">
            <v>0</v>
          </cell>
          <cell r="X231">
            <v>0</v>
          </cell>
          <cell r="Y231">
            <v>13589</v>
          </cell>
          <cell r="Z231">
            <v>0</v>
          </cell>
          <cell r="AA231">
            <v>13589</v>
          </cell>
          <cell r="AB231">
            <v>0</v>
          </cell>
          <cell r="AC231">
            <v>12274</v>
          </cell>
          <cell r="AD231">
            <v>0</v>
          </cell>
          <cell r="AE231">
            <v>12274</v>
          </cell>
          <cell r="AF231">
            <v>0</v>
          </cell>
          <cell r="AG231">
            <v>12930</v>
          </cell>
          <cell r="AH231">
            <v>0</v>
          </cell>
          <cell r="AI231">
            <v>12930</v>
          </cell>
          <cell r="AJ231">
            <v>0</v>
          </cell>
          <cell r="AK231">
            <v>13200</v>
          </cell>
          <cell r="AL231">
            <v>0</v>
          </cell>
          <cell r="AM231">
            <v>13200</v>
          </cell>
          <cell r="AN231">
            <v>0</v>
          </cell>
          <cell r="AO231">
            <v>2085</v>
          </cell>
          <cell r="AP231">
            <v>1000000</v>
          </cell>
          <cell r="AQ231">
            <v>2085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5.4078000000000001E-2</v>
          </cell>
          <cell r="BX231">
            <v>1</v>
          </cell>
          <cell r="BY231">
            <v>1</v>
          </cell>
          <cell r="BZ231">
            <v>1</v>
          </cell>
          <cell r="CA231">
            <v>1</v>
          </cell>
          <cell r="CB231">
            <v>1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</row>
        <row r="232">
          <cell r="A232" t="str">
            <v>ЗАО "Арктикнефть"</v>
          </cell>
          <cell r="B232">
            <v>7</v>
          </cell>
          <cell r="C232" t="str">
            <v>0516</v>
          </cell>
          <cell r="D232">
            <v>8300004226</v>
          </cell>
          <cell r="E232" t="str">
            <v>РС</v>
          </cell>
          <cell r="F232">
            <v>37778</v>
          </cell>
          <cell r="G232" t="str">
            <v>в единицах валюты</v>
          </cell>
          <cell r="H232" t="str">
            <v>К2</v>
          </cell>
          <cell r="I232" t="str">
            <v>Б</v>
          </cell>
          <cell r="J232" t="str">
            <v>ОАО КБ "Мончебанк"</v>
          </cell>
          <cell r="K232" t="str">
            <v>7+5107040020</v>
          </cell>
          <cell r="L232">
            <v>37095</v>
          </cell>
          <cell r="M232">
            <v>38190</v>
          </cell>
          <cell r="N232">
            <v>57</v>
          </cell>
          <cell r="O232">
            <v>37095</v>
          </cell>
          <cell r="P232" t="str">
            <v>USD</v>
          </cell>
          <cell r="Q232">
            <v>1300000</v>
          </cell>
          <cell r="R232" t="str">
            <v>кредитная линия</v>
          </cell>
          <cell r="S232" t="str">
            <v>пополнение оборотных средств</v>
          </cell>
          <cell r="T232" t="str">
            <v>выручка</v>
          </cell>
          <cell r="U232" t="str">
            <v>нет</v>
          </cell>
          <cell r="V232">
            <v>1240000</v>
          </cell>
          <cell r="W232">
            <v>0</v>
          </cell>
          <cell r="X232">
            <v>0</v>
          </cell>
          <cell r="Y232">
            <v>14218</v>
          </cell>
          <cell r="Z232">
            <v>0</v>
          </cell>
          <cell r="AA232">
            <v>14218</v>
          </cell>
          <cell r="AB232">
            <v>0</v>
          </cell>
          <cell r="AC232">
            <v>14218</v>
          </cell>
          <cell r="AD232">
            <v>0</v>
          </cell>
          <cell r="AE232">
            <v>14218</v>
          </cell>
          <cell r="AF232">
            <v>0</v>
          </cell>
          <cell r="AG232">
            <v>14218</v>
          </cell>
          <cell r="AH232">
            <v>0</v>
          </cell>
          <cell r="AI232">
            <v>14218</v>
          </cell>
          <cell r="AJ232">
            <v>0</v>
          </cell>
          <cell r="AK232">
            <v>14100</v>
          </cell>
          <cell r="AL232">
            <v>0</v>
          </cell>
          <cell r="AM232">
            <v>14100</v>
          </cell>
          <cell r="AN232">
            <v>0</v>
          </cell>
          <cell r="AO232">
            <v>14218</v>
          </cell>
          <cell r="AP232">
            <v>0</v>
          </cell>
          <cell r="AQ232">
            <v>14218</v>
          </cell>
          <cell r="AR232">
            <v>0</v>
          </cell>
          <cell r="AS232">
            <v>14218</v>
          </cell>
          <cell r="AT232">
            <v>0</v>
          </cell>
          <cell r="AU232">
            <v>14218</v>
          </cell>
          <cell r="AV232">
            <v>0</v>
          </cell>
          <cell r="AW232">
            <v>10090</v>
          </cell>
          <cell r="AX232">
            <v>1240000</v>
          </cell>
          <cell r="AY232">
            <v>10090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9.5280000000000004E-2</v>
          </cell>
          <cell r="BX232">
            <v>1.24</v>
          </cell>
          <cell r="BY232">
            <v>1.24</v>
          </cell>
          <cell r="BZ232">
            <v>1.24</v>
          </cell>
          <cell r="CA232">
            <v>1.24</v>
          </cell>
          <cell r="CB232">
            <v>1.24</v>
          </cell>
          <cell r="CC232">
            <v>1.24</v>
          </cell>
          <cell r="CD232">
            <v>1.24</v>
          </cell>
          <cell r="CE232">
            <v>1.24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</row>
        <row r="233">
          <cell r="A233" t="str">
            <v>ЗАО "Арктикнефть"</v>
          </cell>
          <cell r="B233">
            <v>7</v>
          </cell>
          <cell r="C233" t="str">
            <v>0516</v>
          </cell>
          <cell r="D233">
            <v>8300004226</v>
          </cell>
          <cell r="E233" t="str">
            <v>РС</v>
          </cell>
          <cell r="F233">
            <v>37778</v>
          </cell>
          <cell r="G233" t="str">
            <v>в единицах валюты</v>
          </cell>
          <cell r="H233" t="str">
            <v>К2</v>
          </cell>
          <cell r="I233" t="str">
            <v>ЦБ -2 -3</v>
          </cell>
          <cell r="J233" t="str">
            <v>ООО  "Монрос"</v>
          </cell>
          <cell r="K233" t="str">
            <v>7+5107020288</v>
          </cell>
          <cell r="L233">
            <v>37364</v>
          </cell>
          <cell r="M233">
            <v>37729</v>
          </cell>
          <cell r="N233" t="str">
            <v>б/н</v>
          </cell>
          <cell r="O233">
            <v>37364</v>
          </cell>
          <cell r="P233" t="str">
            <v>RUR</v>
          </cell>
          <cell r="Q233">
            <v>33700000</v>
          </cell>
          <cell r="R233" t="str">
            <v>вексель</v>
          </cell>
          <cell r="S233" t="str">
            <v>пополнение оборотных средств</v>
          </cell>
          <cell r="T233" t="str">
            <v>выручка</v>
          </cell>
          <cell r="U233" t="str">
            <v>нет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2500000</v>
          </cell>
          <cell r="AA233">
            <v>0</v>
          </cell>
          <cell r="AB233">
            <v>0</v>
          </cell>
          <cell r="AC233">
            <v>0</v>
          </cell>
          <cell r="AD233">
            <v>10000000</v>
          </cell>
          <cell r="AE233">
            <v>0</v>
          </cell>
          <cell r="AF233">
            <v>0</v>
          </cell>
          <cell r="AG233">
            <v>0</v>
          </cell>
          <cell r="AH233">
            <v>-12500000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-7.9668324830067458E-2</v>
          </cell>
          <cell r="BZ233">
            <v>-0.3983416241503373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</row>
        <row r="234">
          <cell r="A234" t="str">
            <v>ЗАО "Арктикнефть"</v>
          </cell>
          <cell r="B234">
            <v>7</v>
          </cell>
          <cell r="C234" t="str">
            <v>0516</v>
          </cell>
          <cell r="D234">
            <v>8300004226</v>
          </cell>
          <cell r="E234" t="str">
            <v>РС</v>
          </cell>
          <cell r="F234">
            <v>37778</v>
          </cell>
          <cell r="G234" t="str">
            <v>в единицах валюты</v>
          </cell>
          <cell r="H234" t="str">
            <v>К2</v>
          </cell>
          <cell r="I234" t="str">
            <v>К</v>
          </cell>
          <cell r="J234" t="str">
            <v>ООО "Арктикнефть - Трейдинг"</v>
          </cell>
          <cell r="K234" t="str">
            <v>7+2901094432</v>
          </cell>
          <cell r="L234">
            <v>37538</v>
          </cell>
          <cell r="M234">
            <v>37903</v>
          </cell>
          <cell r="N234" t="str">
            <v>1/10</v>
          </cell>
          <cell r="O234">
            <v>37538</v>
          </cell>
          <cell r="P234" t="str">
            <v>USD</v>
          </cell>
          <cell r="Q234">
            <v>1000000</v>
          </cell>
          <cell r="R234" t="str">
            <v>разовый кредит</v>
          </cell>
          <cell r="S234" t="str">
            <v>пополнение оборотных средств</v>
          </cell>
          <cell r="T234" t="str">
            <v>выручка</v>
          </cell>
          <cell r="U234" t="str">
            <v>нет</v>
          </cell>
          <cell r="V234">
            <v>1000000</v>
          </cell>
          <cell r="W234">
            <v>15010</v>
          </cell>
          <cell r="X234">
            <v>0</v>
          </cell>
          <cell r="Y234">
            <v>13164</v>
          </cell>
          <cell r="Z234">
            <v>0</v>
          </cell>
          <cell r="AA234">
            <v>13164</v>
          </cell>
          <cell r="AB234">
            <v>0</v>
          </cell>
          <cell r="AC234">
            <v>13164</v>
          </cell>
          <cell r="AD234">
            <v>0</v>
          </cell>
          <cell r="AE234">
            <v>13164</v>
          </cell>
          <cell r="AF234">
            <v>0</v>
          </cell>
          <cell r="AG234">
            <v>11890</v>
          </cell>
          <cell r="AH234">
            <v>0</v>
          </cell>
          <cell r="AI234">
            <v>11890</v>
          </cell>
          <cell r="AJ234">
            <v>0</v>
          </cell>
          <cell r="AK234">
            <v>11506</v>
          </cell>
          <cell r="AL234">
            <v>0</v>
          </cell>
          <cell r="AM234">
            <v>11506</v>
          </cell>
          <cell r="AN234">
            <v>0</v>
          </cell>
          <cell r="AO234">
            <v>11890</v>
          </cell>
          <cell r="AP234">
            <v>0</v>
          </cell>
          <cell r="AQ234">
            <v>11890</v>
          </cell>
          <cell r="AR234">
            <v>0</v>
          </cell>
          <cell r="AS234">
            <v>11506</v>
          </cell>
          <cell r="AT234">
            <v>0</v>
          </cell>
          <cell r="AU234">
            <v>11506</v>
          </cell>
          <cell r="AV234">
            <v>0</v>
          </cell>
          <cell r="AW234">
            <v>11890</v>
          </cell>
          <cell r="AX234">
            <v>0</v>
          </cell>
          <cell r="AY234">
            <v>11890</v>
          </cell>
          <cell r="AZ234">
            <v>0</v>
          </cell>
          <cell r="BA234">
            <v>11890</v>
          </cell>
          <cell r="BB234">
            <v>0</v>
          </cell>
          <cell r="BC234">
            <v>11890</v>
          </cell>
          <cell r="BD234">
            <v>0</v>
          </cell>
          <cell r="BE234">
            <v>11506</v>
          </cell>
          <cell r="BF234">
            <v>0</v>
          </cell>
          <cell r="BG234">
            <v>11506</v>
          </cell>
          <cell r="BH234">
            <v>0</v>
          </cell>
          <cell r="BI234">
            <v>11890</v>
          </cell>
          <cell r="BJ234">
            <v>1000000</v>
          </cell>
          <cell r="BK234">
            <v>13865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T234">
            <v>0</v>
          </cell>
          <cell r="BU234">
            <v>13035</v>
          </cell>
          <cell r="BV234">
            <v>0</v>
          </cell>
          <cell r="BW234">
            <v>0.122271</v>
          </cell>
          <cell r="BX234">
            <v>1</v>
          </cell>
          <cell r="BY234">
            <v>1</v>
          </cell>
          <cell r="BZ234">
            <v>1</v>
          </cell>
          <cell r="CA234">
            <v>1</v>
          </cell>
          <cell r="CB234">
            <v>1</v>
          </cell>
          <cell r="CC234">
            <v>1</v>
          </cell>
          <cell r="CD234">
            <v>1</v>
          </cell>
          <cell r="CE234">
            <v>1</v>
          </cell>
          <cell r="CF234">
            <v>1</v>
          </cell>
          <cell r="CG234">
            <v>1</v>
          </cell>
          <cell r="CH234">
            <v>0</v>
          </cell>
          <cell r="CI234">
            <v>0</v>
          </cell>
        </row>
        <row r="235">
          <cell r="A235" t="str">
            <v>ЗАО "Арктикнефть"</v>
          </cell>
          <cell r="B235">
            <v>7</v>
          </cell>
          <cell r="D235">
            <v>8300004226</v>
          </cell>
          <cell r="E235" t="str">
            <v>РС</v>
          </cell>
          <cell r="F235">
            <v>37778</v>
          </cell>
          <cell r="G235" t="str">
            <v>в единицах валюты</v>
          </cell>
          <cell r="H235" t="str">
            <v>К2</v>
          </cell>
          <cell r="I235" t="str">
            <v>ЦБ -2 -3</v>
          </cell>
          <cell r="J235" t="str">
            <v>ООО "Северрос"</v>
          </cell>
          <cell r="K235">
            <v>75190402138</v>
          </cell>
          <cell r="L235">
            <v>37595</v>
          </cell>
          <cell r="M235">
            <v>37617</v>
          </cell>
          <cell r="N235" t="str">
            <v>СР 471/02</v>
          </cell>
          <cell r="O235">
            <v>37595</v>
          </cell>
          <cell r="P235" t="str">
            <v>RUR</v>
          </cell>
          <cell r="Q235">
            <v>1000000</v>
          </cell>
          <cell r="R235" t="str">
            <v>вексель</v>
          </cell>
          <cell r="S235" t="str">
            <v>пополнение оборотных средств</v>
          </cell>
          <cell r="T235" t="str">
            <v>выручка</v>
          </cell>
          <cell r="U235" t="str">
            <v>нет</v>
          </cell>
          <cell r="V235">
            <v>1000000</v>
          </cell>
          <cell r="W235">
            <v>0</v>
          </cell>
          <cell r="X235">
            <v>0</v>
          </cell>
          <cell r="Y235">
            <v>0</v>
          </cell>
          <cell r="Z235">
            <v>1000000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3.1867329932026983E-2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</row>
        <row r="236">
          <cell r="A236" t="str">
            <v>ЗАО "Арктикнефть"</v>
          </cell>
          <cell r="B236">
            <v>7</v>
          </cell>
          <cell r="D236">
            <v>8300004226</v>
          </cell>
          <cell r="E236" t="str">
            <v>РС</v>
          </cell>
          <cell r="F236">
            <v>37778</v>
          </cell>
          <cell r="G236" t="str">
            <v>в единицах валюты</v>
          </cell>
          <cell r="H236" t="str">
            <v>К2</v>
          </cell>
          <cell r="I236" t="str">
            <v>К</v>
          </cell>
          <cell r="J236" t="str">
            <v>ООО "Стройтехкомплект"</v>
          </cell>
          <cell r="K236">
            <v>77805132676</v>
          </cell>
          <cell r="L236">
            <v>37252</v>
          </cell>
          <cell r="M236">
            <v>37617</v>
          </cell>
          <cell r="N236" t="str">
            <v>01-3/12</v>
          </cell>
          <cell r="O236">
            <v>37252</v>
          </cell>
          <cell r="P236" t="str">
            <v>RUR</v>
          </cell>
          <cell r="Q236">
            <v>3920000</v>
          </cell>
          <cell r="R236" t="str">
            <v>займ</v>
          </cell>
          <cell r="S236" t="str">
            <v>пополнение оборотных средств</v>
          </cell>
          <cell r="T236" t="str">
            <v>выручка</v>
          </cell>
          <cell r="U236" t="str">
            <v>нет</v>
          </cell>
          <cell r="V236">
            <v>3920000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3920000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0.12491993333354577</v>
          </cell>
          <cell r="BY236">
            <v>0.12491993333354577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</row>
        <row r="237">
          <cell r="A237" t="str">
            <v>ЗАО "Арктикнефть"</v>
          </cell>
          <cell r="B237">
            <v>7</v>
          </cell>
          <cell r="D237">
            <v>8300004226</v>
          </cell>
          <cell r="E237" t="str">
            <v>РС</v>
          </cell>
          <cell r="F237">
            <v>37778</v>
          </cell>
          <cell r="G237" t="str">
            <v>в единицах валюты</v>
          </cell>
          <cell r="H237" t="str">
            <v>К2</v>
          </cell>
          <cell r="I237" t="str">
            <v>К</v>
          </cell>
          <cell r="J237" t="str">
            <v>ООО "Стройтехкомплект"</v>
          </cell>
          <cell r="K237">
            <v>77805132676</v>
          </cell>
          <cell r="L237">
            <v>37341</v>
          </cell>
          <cell r="M237">
            <v>37403</v>
          </cell>
          <cell r="N237" t="str">
            <v>02-3/03</v>
          </cell>
          <cell r="O237">
            <v>37341</v>
          </cell>
          <cell r="P237" t="str">
            <v>RUR</v>
          </cell>
          <cell r="Q237">
            <v>3830000</v>
          </cell>
          <cell r="R237" t="str">
            <v>займ</v>
          </cell>
          <cell r="S237" t="str">
            <v>пополнение оборотных средств</v>
          </cell>
          <cell r="T237" t="str">
            <v>выручка</v>
          </cell>
          <cell r="U237" t="str">
            <v>нет</v>
          </cell>
          <cell r="V237">
            <v>3830000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2126700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1703300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0.12205187363966334</v>
          </cell>
          <cell r="BY237">
            <v>0.12205187363966334</v>
          </cell>
          <cell r="BZ237">
            <v>5.427962307322156E-2</v>
          </cell>
          <cell r="CA237">
            <v>5.427962307322156E-2</v>
          </cell>
          <cell r="CB237">
            <v>5.427962307322156E-2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</row>
        <row r="238">
          <cell r="A238" t="str">
            <v>ЗАО "Арктикнефть"</v>
          </cell>
          <cell r="B238">
            <v>7</v>
          </cell>
          <cell r="D238">
            <v>8300004226</v>
          </cell>
          <cell r="E238" t="str">
            <v>РС</v>
          </cell>
          <cell r="F238">
            <v>37778</v>
          </cell>
          <cell r="G238" t="str">
            <v>в единицах валюты</v>
          </cell>
          <cell r="H238" t="str">
            <v>К2</v>
          </cell>
          <cell r="I238" t="str">
            <v>К</v>
          </cell>
          <cell r="J238" t="str">
            <v>ООО "Стройтехкомплект"</v>
          </cell>
          <cell r="K238">
            <v>77805132676</v>
          </cell>
          <cell r="L238">
            <v>37365</v>
          </cell>
          <cell r="M238">
            <v>37432</v>
          </cell>
          <cell r="N238" t="str">
            <v>02-4/04</v>
          </cell>
          <cell r="O238">
            <v>37365</v>
          </cell>
          <cell r="P238" t="str">
            <v>RUR</v>
          </cell>
          <cell r="Q238">
            <v>872607</v>
          </cell>
          <cell r="R238" t="str">
            <v>займ</v>
          </cell>
          <cell r="S238" t="str">
            <v>пополнение оборотных средств</v>
          </cell>
          <cell r="T238" t="str">
            <v>выручка</v>
          </cell>
          <cell r="U238" t="str">
            <v>нет</v>
          </cell>
          <cell r="V238">
            <v>872607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872607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2.7807655169996268E-2</v>
          </cell>
          <cell r="BY238">
            <v>2.7807655169996268E-2</v>
          </cell>
          <cell r="BZ238">
            <v>2.7807655169996268E-2</v>
          </cell>
          <cell r="CA238">
            <v>2.7807655169996268E-2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</row>
        <row r="239">
          <cell r="A239" t="str">
            <v>ЗАО "Арктикнефть"</v>
          </cell>
          <cell r="B239">
            <v>7</v>
          </cell>
          <cell r="D239">
            <v>8300004226</v>
          </cell>
          <cell r="E239" t="str">
            <v>РС</v>
          </cell>
          <cell r="F239">
            <v>37778</v>
          </cell>
          <cell r="G239" t="str">
            <v>в единицах валюты</v>
          </cell>
          <cell r="H239" t="str">
            <v>К2</v>
          </cell>
          <cell r="I239" t="str">
            <v>К</v>
          </cell>
          <cell r="J239" t="str">
            <v>ФГУП "Арктикморнефтегазразведка"</v>
          </cell>
          <cell r="K239">
            <v>75190100017</v>
          </cell>
          <cell r="L239">
            <v>37526</v>
          </cell>
          <cell r="M239">
            <v>37556</v>
          </cell>
          <cell r="N239" t="str">
            <v>б/н</v>
          </cell>
          <cell r="O239">
            <v>37526</v>
          </cell>
          <cell r="P239" t="str">
            <v>RUR</v>
          </cell>
          <cell r="Q239">
            <v>6750000</v>
          </cell>
          <cell r="R239" t="str">
            <v>займ</v>
          </cell>
          <cell r="S239" t="str">
            <v>пополнение оборотных средств</v>
          </cell>
          <cell r="T239" t="str">
            <v>выручка</v>
          </cell>
          <cell r="U239" t="str">
            <v>нет</v>
          </cell>
          <cell r="V239">
            <v>0</v>
          </cell>
          <cell r="W239">
            <v>375000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T239">
            <v>0</v>
          </cell>
          <cell r="BU239">
            <v>375000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</row>
        <row r="240">
          <cell r="A240" t="str">
            <v>ЗАО "Варандейнефтегаз"</v>
          </cell>
          <cell r="B240">
            <v>7</v>
          </cell>
          <cell r="D240">
            <v>2901080911</v>
          </cell>
          <cell r="E240" t="str">
            <v>РС</v>
          </cell>
          <cell r="F240">
            <v>37778</v>
          </cell>
          <cell r="G240" t="str">
            <v>в единицах валюты</v>
          </cell>
          <cell r="H240" t="str">
            <v>К2</v>
          </cell>
          <cell r="I240" t="str">
            <v>Б</v>
          </cell>
          <cell r="J240" t="str">
            <v xml:space="preserve"> ЗАО "Международный Московский банк"</v>
          </cell>
          <cell r="K240" t="str">
            <v>7+7710030411</v>
          </cell>
          <cell r="L240">
            <v>37503</v>
          </cell>
          <cell r="M240">
            <v>37986</v>
          </cell>
          <cell r="N240" t="str">
            <v>100/132/02</v>
          </cell>
          <cell r="O240">
            <v>37503</v>
          </cell>
          <cell r="P240" t="str">
            <v>USD</v>
          </cell>
          <cell r="Q240">
            <v>8000000</v>
          </cell>
          <cell r="R240" t="str">
            <v>разовый кредит</v>
          </cell>
          <cell r="S240" t="str">
            <v>пополнение оборотных средств</v>
          </cell>
          <cell r="T240" t="str">
            <v>залог денежных средств</v>
          </cell>
          <cell r="U240" t="str">
            <v>нет</v>
          </cell>
          <cell r="V240">
            <v>8000000</v>
          </cell>
          <cell r="W240">
            <v>0</v>
          </cell>
          <cell r="X240">
            <v>0</v>
          </cell>
          <cell r="Y240">
            <v>45788</v>
          </cell>
          <cell r="Z240">
            <v>1142857</v>
          </cell>
          <cell r="AA240">
            <v>45788</v>
          </cell>
          <cell r="AB240">
            <v>0</v>
          </cell>
          <cell r="AC240">
            <v>33842</v>
          </cell>
          <cell r="AD240">
            <v>1142857</v>
          </cell>
          <cell r="AE240">
            <v>33842</v>
          </cell>
          <cell r="AF240">
            <v>0</v>
          </cell>
          <cell r="AG240">
            <v>25616.44</v>
          </cell>
          <cell r="AH240">
            <v>1142857</v>
          </cell>
          <cell r="AI240">
            <v>25616.44</v>
          </cell>
          <cell r="AJ240">
            <v>0</v>
          </cell>
          <cell r="AK240">
            <v>22688.85</v>
          </cell>
          <cell r="AL240">
            <v>1142857</v>
          </cell>
          <cell r="AM240">
            <v>22688.85</v>
          </cell>
          <cell r="AN240">
            <v>0</v>
          </cell>
          <cell r="AO240">
            <v>17142.86</v>
          </cell>
          <cell r="AP240">
            <v>1142857</v>
          </cell>
          <cell r="AQ240">
            <v>17142.86</v>
          </cell>
          <cell r="AR240">
            <v>0</v>
          </cell>
          <cell r="AS240">
            <v>11428.57</v>
          </cell>
          <cell r="AT240">
            <v>1142857</v>
          </cell>
          <cell r="AU240">
            <v>11428.57</v>
          </cell>
          <cell r="AV240">
            <v>0</v>
          </cell>
          <cell r="AW240">
            <v>5714.29</v>
          </cell>
          <cell r="AX240">
            <v>1142858</v>
          </cell>
          <cell r="AY240">
            <v>5714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0.29000000000814907</v>
          </cell>
          <cell r="BV240">
            <v>0</v>
          </cell>
          <cell r="BW240">
            <v>0.16222072000000004</v>
          </cell>
          <cell r="BX240">
            <v>8</v>
          </cell>
          <cell r="BY240">
            <v>6.8571429999999998</v>
          </cell>
          <cell r="BZ240">
            <v>5.7142860000000004</v>
          </cell>
          <cell r="CA240">
            <v>4.5714290000000002</v>
          </cell>
          <cell r="CB240">
            <v>3.428572</v>
          </cell>
          <cell r="CC240">
            <v>2.2857150000000002</v>
          </cell>
          <cell r="CD240">
            <v>1.1428579999999999</v>
          </cell>
          <cell r="CE240">
            <v>1.1428579999999999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</row>
        <row r="241">
          <cell r="A241" t="str">
            <v>ЗАО "Варандейнефтегаз"</v>
          </cell>
          <cell r="B241">
            <v>7</v>
          </cell>
          <cell r="C241">
            <v>0</v>
          </cell>
          <cell r="D241">
            <v>2901080911</v>
          </cell>
          <cell r="E241" t="str">
            <v>РС</v>
          </cell>
          <cell r="F241">
            <v>37778</v>
          </cell>
          <cell r="G241" t="str">
            <v>в единицах валюты</v>
          </cell>
          <cell r="H241" t="str">
            <v>К2</v>
          </cell>
          <cell r="I241" t="str">
            <v>К</v>
          </cell>
          <cell r="J241" t="str">
            <v>"S.E.T. Select Energy Trading GmbH"</v>
          </cell>
          <cell r="K241" t="str">
            <v>49+35802</v>
          </cell>
          <cell r="L241">
            <v>37574</v>
          </cell>
          <cell r="M241">
            <v>38092</v>
          </cell>
          <cell r="N241" t="str">
            <v>L 02-07-072</v>
          </cell>
          <cell r="O241">
            <v>37566</v>
          </cell>
          <cell r="P241" t="str">
            <v>USD</v>
          </cell>
          <cell r="Q241">
            <v>9285714.2799999993</v>
          </cell>
          <cell r="R241" t="str">
            <v>разовый кредит</v>
          </cell>
          <cell r="S241" t="str">
            <v>пополнение оборотных средств</v>
          </cell>
          <cell r="T241" t="str">
            <v>нет</v>
          </cell>
          <cell r="U241" t="str">
            <v>нет</v>
          </cell>
          <cell r="V241">
            <v>7000000</v>
          </cell>
          <cell r="W241">
            <v>0</v>
          </cell>
          <cell r="X241">
            <v>0</v>
          </cell>
          <cell r="Y241">
            <v>81912.05</v>
          </cell>
          <cell r="Z241">
            <v>0</v>
          </cell>
          <cell r="AA241">
            <v>81912.05</v>
          </cell>
          <cell r="AB241">
            <v>2285714.2799999998</v>
          </cell>
          <cell r="AC241">
            <v>98124</v>
          </cell>
          <cell r="AD241">
            <v>0</v>
          </cell>
          <cell r="AE241">
            <v>98124</v>
          </cell>
          <cell r="AF241">
            <v>0</v>
          </cell>
          <cell r="AG241">
            <v>40555.879999999997</v>
          </cell>
          <cell r="AH241">
            <v>0</v>
          </cell>
          <cell r="AI241">
            <v>40555.879999999997</v>
          </cell>
          <cell r="AJ241">
            <v>2285714.2799999998</v>
          </cell>
          <cell r="AK241">
            <v>50694.84</v>
          </cell>
          <cell r="AL241">
            <v>0</v>
          </cell>
          <cell r="AM241">
            <v>50694.84</v>
          </cell>
          <cell r="AN241">
            <v>0</v>
          </cell>
          <cell r="AO241">
            <v>57563.97</v>
          </cell>
          <cell r="AP241">
            <v>0</v>
          </cell>
          <cell r="AQ241">
            <v>57563.97</v>
          </cell>
          <cell r="AR241">
            <v>0</v>
          </cell>
          <cell r="AS241">
            <v>62678.57</v>
          </cell>
          <cell r="AT241">
            <v>0</v>
          </cell>
          <cell r="AU241">
            <v>62678.57</v>
          </cell>
          <cell r="AV241">
            <v>0</v>
          </cell>
          <cell r="AW241">
            <v>62678.57</v>
          </cell>
          <cell r="AX241">
            <v>0</v>
          </cell>
          <cell r="AY241">
            <v>62678.57</v>
          </cell>
          <cell r="AZ241">
            <v>0</v>
          </cell>
          <cell r="BA241">
            <v>62678.57</v>
          </cell>
          <cell r="BB241">
            <v>1400000</v>
          </cell>
          <cell r="BC241">
            <v>62678.57</v>
          </cell>
          <cell r="BD241">
            <v>0</v>
          </cell>
          <cell r="BE241">
            <v>55095.24</v>
          </cell>
          <cell r="BF241">
            <v>1400000</v>
          </cell>
          <cell r="BG241">
            <v>55095.24</v>
          </cell>
          <cell r="BH241">
            <v>0</v>
          </cell>
          <cell r="BI241">
            <v>47511.9</v>
          </cell>
          <cell r="BJ241">
            <v>1400000</v>
          </cell>
          <cell r="BK241">
            <v>47511.9</v>
          </cell>
          <cell r="BL241">
            <v>0</v>
          </cell>
          <cell r="BM241">
            <v>39928.57</v>
          </cell>
          <cell r="BN241">
            <v>1400000</v>
          </cell>
          <cell r="BO241">
            <v>39928.57</v>
          </cell>
          <cell r="BP241">
            <v>0</v>
          </cell>
          <cell r="BQ241">
            <v>32345.24</v>
          </cell>
          <cell r="BR241">
            <v>1400000</v>
          </cell>
          <cell r="BS241">
            <v>0</v>
          </cell>
          <cell r="BT241">
            <v>4571428.5599999987</v>
          </cell>
          <cell r="BU241">
            <v>32345.239999999991</v>
          </cell>
          <cell r="BV241">
            <v>4.5714285599999984</v>
          </cell>
          <cell r="BW241">
            <v>0.65942215999999998</v>
          </cell>
          <cell r="BX241">
            <v>7</v>
          </cell>
          <cell r="BY241">
            <v>7</v>
          </cell>
          <cell r="BZ241">
            <v>9.2857142799999988</v>
          </cell>
          <cell r="CA241">
            <v>9.2857142799999988</v>
          </cell>
          <cell r="CB241">
            <v>11.571428559999999</v>
          </cell>
          <cell r="CC241">
            <v>11.571428559999999</v>
          </cell>
          <cell r="CD241">
            <v>11.571428559999999</v>
          </cell>
          <cell r="CE241">
            <v>11.571428559999999</v>
          </cell>
          <cell r="CF241">
            <v>10.171428559999999</v>
          </cell>
          <cell r="CG241">
            <v>8.7714285599999986</v>
          </cell>
          <cell r="CH241">
            <v>7.3714285599999982</v>
          </cell>
          <cell r="CI241">
            <v>5.9714285599999988</v>
          </cell>
        </row>
        <row r="242">
          <cell r="A242" t="str">
            <v>ЗАО "Варандейнефтегаз"</v>
          </cell>
          <cell r="B242">
            <v>7</v>
          </cell>
          <cell r="D242">
            <v>2901080911</v>
          </cell>
          <cell r="E242" t="str">
            <v>РС</v>
          </cell>
          <cell r="F242">
            <v>37778</v>
          </cell>
          <cell r="G242" t="str">
            <v>в единицах валюты</v>
          </cell>
          <cell r="H242" t="str">
            <v>К2</v>
          </cell>
          <cell r="I242" t="str">
            <v>Б</v>
          </cell>
          <cell r="J242" t="str">
            <v>АКБ "Российский капитал"</v>
          </cell>
          <cell r="K242" t="str">
            <v>7+7725038124</v>
          </cell>
          <cell r="L242">
            <v>37621</v>
          </cell>
          <cell r="M242">
            <v>38092</v>
          </cell>
          <cell r="N242" t="str">
            <v>303/КЛ-02</v>
          </cell>
          <cell r="O242">
            <v>37621</v>
          </cell>
          <cell r="P242" t="str">
            <v>RUR</v>
          </cell>
          <cell r="Q242">
            <v>100000000</v>
          </cell>
          <cell r="R242" t="str">
            <v>кредитная линия</v>
          </cell>
          <cell r="S242" t="str">
            <v>пополнение оборотных средств</v>
          </cell>
          <cell r="T242" t="str">
            <v>залог имущества</v>
          </cell>
          <cell r="U242" t="str">
            <v>нет</v>
          </cell>
          <cell r="V242">
            <v>20000000</v>
          </cell>
          <cell r="W242">
            <v>0</v>
          </cell>
          <cell r="X242">
            <v>20000000</v>
          </cell>
          <cell r="Y242">
            <v>65753</v>
          </cell>
          <cell r="Z242">
            <v>20000000</v>
          </cell>
          <cell r="AA242">
            <v>65753</v>
          </cell>
          <cell r="AB242">
            <v>20000000</v>
          </cell>
          <cell r="AC242">
            <v>39452</v>
          </cell>
          <cell r="AD242">
            <v>20000000</v>
          </cell>
          <cell r="AE242">
            <v>39452</v>
          </cell>
          <cell r="AF242">
            <v>20000000</v>
          </cell>
          <cell r="AG242">
            <v>39452.050000000003</v>
          </cell>
          <cell r="AH242">
            <v>20000000</v>
          </cell>
          <cell r="AI242">
            <v>39452.050000000003</v>
          </cell>
          <cell r="AJ242">
            <v>45000000</v>
          </cell>
          <cell r="AK242">
            <v>13150.68</v>
          </cell>
          <cell r="AL242">
            <v>20000000</v>
          </cell>
          <cell r="AM242">
            <v>13150.68</v>
          </cell>
          <cell r="AN242">
            <v>20000000</v>
          </cell>
          <cell r="AO242">
            <v>213698.63</v>
          </cell>
          <cell r="AP242">
            <v>20000000</v>
          </cell>
          <cell r="AQ242">
            <v>213698.63</v>
          </cell>
          <cell r="AR242">
            <v>20000000</v>
          </cell>
          <cell r="AS242">
            <v>39452.050000000003</v>
          </cell>
          <cell r="AT242">
            <v>20000000</v>
          </cell>
          <cell r="AU242">
            <v>39452.050000000003</v>
          </cell>
          <cell r="AV242">
            <v>20000000</v>
          </cell>
          <cell r="AW242">
            <v>39452.050000000003</v>
          </cell>
          <cell r="AX242">
            <v>20000000</v>
          </cell>
          <cell r="AY242">
            <v>39452.050000000003</v>
          </cell>
          <cell r="AZ242">
            <v>20000000</v>
          </cell>
          <cell r="BA242">
            <v>39452.050000000003</v>
          </cell>
          <cell r="BB242">
            <v>20000000</v>
          </cell>
          <cell r="BC242">
            <v>39452.050000000003</v>
          </cell>
          <cell r="BD242">
            <v>20000000</v>
          </cell>
          <cell r="BE242">
            <v>39452.050000000003</v>
          </cell>
          <cell r="BF242">
            <v>20000000</v>
          </cell>
          <cell r="BG242">
            <v>39452.050000000003</v>
          </cell>
          <cell r="BH242">
            <v>20000000</v>
          </cell>
          <cell r="BI242">
            <v>39452.050000000003</v>
          </cell>
          <cell r="BJ242">
            <v>20000000</v>
          </cell>
          <cell r="BK242">
            <v>39452.050000000003</v>
          </cell>
          <cell r="BL242">
            <v>20000000</v>
          </cell>
          <cell r="BM242">
            <v>39452.050000000003</v>
          </cell>
          <cell r="BN242">
            <v>20000000</v>
          </cell>
          <cell r="BO242">
            <v>39452.050000000003</v>
          </cell>
          <cell r="BP242">
            <v>20000000</v>
          </cell>
          <cell r="BQ242">
            <v>39452.050000000003</v>
          </cell>
          <cell r="BR242">
            <v>20000000</v>
          </cell>
          <cell r="BS242">
            <v>0</v>
          </cell>
          <cell r="BT242">
            <v>45000000</v>
          </cell>
          <cell r="BU242">
            <v>39452.050000000047</v>
          </cell>
          <cell r="BV242">
            <v>1.4340298469412143</v>
          </cell>
          <cell r="BW242">
            <v>1.9382304709035344E-2</v>
          </cell>
          <cell r="BX242">
            <v>0.63734659864053966</v>
          </cell>
          <cell r="BY242">
            <v>0.63734659864053966</v>
          </cell>
          <cell r="BZ242">
            <v>0.63734659864053966</v>
          </cell>
          <cell r="CA242">
            <v>0.63734659864053966</v>
          </cell>
          <cell r="CB242">
            <v>1.4340298469412143</v>
          </cell>
          <cell r="CC242">
            <v>1.4340298469412143</v>
          </cell>
          <cell r="CD242">
            <v>1.4340298469412143</v>
          </cell>
          <cell r="CE242">
            <v>2.071376445581754</v>
          </cell>
          <cell r="CF242">
            <v>1.4340298469412143</v>
          </cell>
          <cell r="CG242">
            <v>1.4340298469412143</v>
          </cell>
          <cell r="CH242">
            <v>1.4340298469412143</v>
          </cell>
          <cell r="CI242">
            <v>1.4340298469412143</v>
          </cell>
        </row>
        <row r="243">
          <cell r="A243" t="str">
            <v>ЗАО "ЛУКОЙЛ-Марий Эл"</v>
          </cell>
          <cell r="B243">
            <v>7</v>
          </cell>
          <cell r="D243">
            <v>1211002224</v>
          </cell>
          <cell r="E243" t="str">
            <v>РС</v>
          </cell>
          <cell r="F243">
            <v>37631</v>
          </cell>
          <cell r="G243" t="str">
            <v>в единицах валюты</v>
          </cell>
          <cell r="H243" t="str">
            <v>К2</v>
          </cell>
          <cell r="I243" t="str">
            <v>Б</v>
          </cell>
          <cell r="J243" t="str">
            <v>Марийский филиал "Внешторгбанка"</v>
          </cell>
          <cell r="K243" t="str">
            <v>7+7702070139</v>
          </cell>
          <cell r="L243">
            <v>37516</v>
          </cell>
          <cell r="M243">
            <v>37880</v>
          </cell>
          <cell r="N243" t="str">
            <v>№02050-3</v>
          </cell>
          <cell r="O243">
            <v>37516</v>
          </cell>
          <cell r="P243" t="str">
            <v>RUR</v>
          </cell>
          <cell r="Q243">
            <v>10000000</v>
          </cell>
          <cell r="R243" t="str">
            <v>кредитная линия</v>
          </cell>
          <cell r="S243" t="str">
            <v>пополнение оборотных средств</v>
          </cell>
          <cell r="T243" t="str">
            <v>товары</v>
          </cell>
          <cell r="U243" t="str">
            <v/>
          </cell>
          <cell r="V243">
            <v>10000000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10000000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0.31867329932026983</v>
          </cell>
          <cell r="BY243">
            <v>0.31867329932026983</v>
          </cell>
          <cell r="BZ243">
            <v>0.31867329932026983</v>
          </cell>
          <cell r="CA243">
            <v>0.31867329932026983</v>
          </cell>
          <cell r="CB243">
            <v>0.31867329932026983</v>
          </cell>
          <cell r="CC243">
            <v>0.31867329932026983</v>
          </cell>
          <cell r="CD243">
            <v>0.31867329932026983</v>
          </cell>
          <cell r="CE243">
            <v>0.31867329932026983</v>
          </cell>
          <cell r="CF243">
            <v>0.31867329932026983</v>
          </cell>
          <cell r="CG243">
            <v>0</v>
          </cell>
          <cell r="CH243">
            <v>0</v>
          </cell>
          <cell r="CI243">
            <v>0</v>
          </cell>
        </row>
        <row r="244">
          <cell r="A244" t="str">
            <v>ЗАО "ЛУКОЙЛ-Марий Эл"</v>
          </cell>
          <cell r="B244">
            <v>7</v>
          </cell>
          <cell r="D244">
            <v>1211002224</v>
          </cell>
          <cell r="E244" t="str">
            <v>РС</v>
          </cell>
          <cell r="F244">
            <v>37631</v>
          </cell>
          <cell r="G244" t="str">
            <v>в единицах валюты</v>
          </cell>
          <cell r="H244" t="str">
            <v>К2</v>
          </cell>
          <cell r="I244" t="str">
            <v>К</v>
          </cell>
          <cell r="J244" t="str">
            <v>ОАО "Параньгинский Агропромтранс"</v>
          </cell>
          <cell r="K244" t="str">
            <v>7+1211000234</v>
          </cell>
          <cell r="L244">
            <v>37245</v>
          </cell>
          <cell r="M244">
            <v>37975</v>
          </cell>
          <cell r="N244" t="str">
            <v>З-223</v>
          </cell>
          <cell r="O244">
            <v>37245</v>
          </cell>
          <cell r="P244" t="str">
            <v>RUR</v>
          </cell>
          <cell r="Q244">
            <v>10877000</v>
          </cell>
          <cell r="R244" t="str">
            <v>займ</v>
          </cell>
          <cell r="S244" t="str">
            <v>пополнение оборотных средств</v>
          </cell>
          <cell r="T244" t="str">
            <v>товары</v>
          </cell>
          <cell r="U244" t="str">
            <v/>
          </cell>
          <cell r="V244">
            <v>1069574.1000000001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1069574.1000000001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3.4084470731450829E-2</v>
          </cell>
          <cell r="BY244">
            <v>3.4084470731450829E-2</v>
          </cell>
          <cell r="BZ244">
            <v>3.4084470731450829E-2</v>
          </cell>
          <cell r="CA244">
            <v>3.4084470731450829E-2</v>
          </cell>
          <cell r="CB244">
            <v>3.4084470731450829E-2</v>
          </cell>
          <cell r="CC244">
            <v>3.4084470731450829E-2</v>
          </cell>
          <cell r="CD244">
            <v>3.4084470731450829E-2</v>
          </cell>
          <cell r="CE244">
            <v>3.4084470731450829E-2</v>
          </cell>
          <cell r="CF244">
            <v>3.4084470731450829E-2</v>
          </cell>
          <cell r="CG244">
            <v>3.4084470731450829E-2</v>
          </cell>
          <cell r="CH244">
            <v>3.4084470731450829E-2</v>
          </cell>
          <cell r="CI244">
            <v>3.4084470731450829E-2</v>
          </cell>
        </row>
        <row r="245">
          <cell r="A245" t="str">
            <v>ЗАО "ЛУКОЙЛ-Марий Эл"</v>
          </cell>
          <cell r="B245">
            <v>7</v>
          </cell>
          <cell r="D245">
            <v>1211002224</v>
          </cell>
          <cell r="E245" t="str">
            <v>РС</v>
          </cell>
          <cell r="F245">
            <v>37631</v>
          </cell>
          <cell r="G245" t="str">
            <v>в единицах валюты</v>
          </cell>
          <cell r="H245" t="str">
            <v>К2</v>
          </cell>
          <cell r="I245" t="str">
            <v>Б</v>
          </cell>
          <cell r="J245" t="str">
            <v>ОСБ Марий Эл № 8614</v>
          </cell>
          <cell r="K245" t="str">
            <v>7+7707083893</v>
          </cell>
          <cell r="L245">
            <v>37617</v>
          </cell>
          <cell r="M245">
            <v>37645</v>
          </cell>
          <cell r="N245" t="str">
            <v>№02/197</v>
          </cell>
          <cell r="O245">
            <v>37617</v>
          </cell>
          <cell r="P245" t="str">
            <v>RUR</v>
          </cell>
          <cell r="Q245">
            <v>3000000</v>
          </cell>
          <cell r="R245" t="str">
            <v>овердрафт</v>
          </cell>
          <cell r="S245" t="str">
            <v>пополнение оборотных средств</v>
          </cell>
          <cell r="T245" t="str">
            <v>товары</v>
          </cell>
          <cell r="U245" t="str">
            <v/>
          </cell>
          <cell r="V245">
            <v>2696951.84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2696951.84</v>
          </cell>
          <cell r="BU245">
            <v>0</v>
          </cell>
          <cell r="BV245">
            <v>8.5944654096067247E-2</v>
          </cell>
          <cell r="BW245">
            <v>0</v>
          </cell>
          <cell r="BX245">
            <v>8.5944654096067247E-2</v>
          </cell>
          <cell r="BY245">
            <v>8.5944654096067247E-2</v>
          </cell>
          <cell r="BZ245">
            <v>8.5944654096067247E-2</v>
          </cell>
          <cell r="CA245">
            <v>8.5944654096067247E-2</v>
          </cell>
          <cell r="CB245">
            <v>8.5944654096067247E-2</v>
          </cell>
          <cell r="CC245">
            <v>8.5944654096067247E-2</v>
          </cell>
          <cell r="CD245">
            <v>8.5944654096067247E-2</v>
          </cell>
          <cell r="CE245">
            <v>8.5944654096067247E-2</v>
          </cell>
          <cell r="CF245">
            <v>8.5944654096067247E-2</v>
          </cell>
          <cell r="CG245">
            <v>8.5944654096067247E-2</v>
          </cell>
          <cell r="CH245">
            <v>8.5944654096067247E-2</v>
          </cell>
          <cell r="CI245">
            <v>8.5944654096067247E-2</v>
          </cell>
        </row>
        <row r="246">
          <cell r="A246" t="str">
            <v>ЗАО "ЛУКОЙЛ-Марий Эл"</v>
          </cell>
          <cell r="B246">
            <v>7</v>
          </cell>
          <cell r="D246">
            <v>1211002224</v>
          </cell>
          <cell r="E246" t="str">
            <v>РС</v>
          </cell>
          <cell r="F246">
            <v>37631</v>
          </cell>
          <cell r="G246" t="str">
            <v>в единицах валюты</v>
          </cell>
          <cell r="H246" t="str">
            <v>К2</v>
          </cell>
          <cell r="I246" t="str">
            <v>Б</v>
          </cell>
          <cell r="J246" t="str">
            <v>ОСБ Марий Эл № 8615</v>
          </cell>
          <cell r="K246" t="str">
            <v>7+7707083893</v>
          </cell>
          <cell r="L246">
            <v>37617</v>
          </cell>
          <cell r="M246">
            <v>37797</v>
          </cell>
          <cell r="N246" t="str">
            <v>№Ю-02/229</v>
          </cell>
          <cell r="O246">
            <v>37617</v>
          </cell>
          <cell r="P246" t="str">
            <v>RUR</v>
          </cell>
          <cell r="Q246">
            <v>2000000</v>
          </cell>
          <cell r="R246" t="str">
            <v>разовый кредит</v>
          </cell>
          <cell r="S246" t="str">
            <v>пополнение оборотных средств</v>
          </cell>
          <cell r="T246" t="str">
            <v>товары</v>
          </cell>
          <cell r="U246" t="str">
            <v/>
          </cell>
          <cell r="V246">
            <v>2000000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2000000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6.3734659864053966E-2</v>
          </cell>
          <cell r="BY246">
            <v>6.3734659864053966E-2</v>
          </cell>
          <cell r="BZ246">
            <v>6.3734659864053966E-2</v>
          </cell>
          <cell r="CA246">
            <v>6.3734659864053966E-2</v>
          </cell>
          <cell r="CB246">
            <v>6.3734659864053966E-2</v>
          </cell>
          <cell r="CC246">
            <v>6.3734659864053966E-2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</row>
        <row r="247">
          <cell r="A247" t="str">
            <v>ЗАО "ЛУКОЙЛ-Нефтехим"</v>
          </cell>
          <cell r="B247">
            <v>7</v>
          </cell>
          <cell r="D247">
            <v>8608020414</v>
          </cell>
          <cell r="E247" t="str">
            <v>РС</v>
          </cell>
          <cell r="F247">
            <v>37778</v>
          </cell>
          <cell r="G247" t="str">
            <v>в единицах валюты</v>
          </cell>
          <cell r="H247" t="str">
            <v>К2</v>
          </cell>
          <cell r="I247" t="str">
            <v>Б</v>
          </cell>
          <cell r="J247" t="str">
            <v>Внешторгбанк</v>
          </cell>
          <cell r="K247">
            <v>7702070140</v>
          </cell>
          <cell r="L247">
            <v>37616</v>
          </cell>
          <cell r="M247">
            <v>37981</v>
          </cell>
          <cell r="N247" t="str">
            <v>Доп.согл. б/н к Дог. р/сч. №7600/127 от 14.09.100</v>
          </cell>
          <cell r="O247">
            <v>37333</v>
          </cell>
          <cell r="P247" t="str">
            <v>RUR</v>
          </cell>
          <cell r="Q247">
            <v>100000000</v>
          </cell>
          <cell r="R247" t="str">
            <v xml:space="preserve"> овердрафт</v>
          </cell>
          <cell r="S247" t="str">
            <v>пополнение оборотных средств</v>
          </cell>
          <cell r="T247" t="str">
            <v>нет</v>
          </cell>
          <cell r="U247" t="str">
            <v>нет</v>
          </cell>
          <cell r="V247">
            <v>1582933</v>
          </cell>
          <cell r="W247">
            <v>0</v>
          </cell>
          <cell r="X247">
            <v>0</v>
          </cell>
          <cell r="Y247">
            <v>491077.28</v>
          </cell>
          <cell r="Z247">
            <v>0</v>
          </cell>
          <cell r="AA247">
            <v>491077.28</v>
          </cell>
          <cell r="AB247">
            <v>0</v>
          </cell>
          <cell r="AC247">
            <v>390206.57</v>
          </cell>
          <cell r="AD247">
            <v>0</v>
          </cell>
          <cell r="AE247">
            <v>390206.57</v>
          </cell>
          <cell r="AF247">
            <v>0</v>
          </cell>
          <cell r="AG247">
            <v>662134.25</v>
          </cell>
          <cell r="AH247">
            <v>0</v>
          </cell>
          <cell r="AI247">
            <v>662134.25</v>
          </cell>
          <cell r="AJ247">
            <v>0</v>
          </cell>
          <cell r="AK247">
            <v>469260.39</v>
          </cell>
          <cell r="AL247">
            <v>0</v>
          </cell>
          <cell r="AM247">
            <v>469260.39</v>
          </cell>
          <cell r="AN247">
            <v>0</v>
          </cell>
          <cell r="AO247">
            <v>524113</v>
          </cell>
          <cell r="AP247">
            <v>0</v>
          </cell>
          <cell r="AQ247">
            <v>524113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1582933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8.0840771380588344E-2</v>
          </cell>
          <cell r="BX247">
            <v>5.0443848171293271E-2</v>
          </cell>
          <cell r="BY247">
            <v>5.0443848171293271E-2</v>
          </cell>
          <cell r="BZ247">
            <v>5.0443848171293271E-2</v>
          </cell>
          <cell r="CA247">
            <v>5.0443848171293271E-2</v>
          </cell>
          <cell r="CB247">
            <v>5.0443848171293271E-2</v>
          </cell>
          <cell r="CC247">
            <v>5.0443848171293271E-2</v>
          </cell>
          <cell r="CD247">
            <v>5.0443848171293271E-2</v>
          </cell>
          <cell r="CE247">
            <v>5.0443848171293271E-2</v>
          </cell>
          <cell r="CF247">
            <v>5.0443848171293271E-2</v>
          </cell>
          <cell r="CG247">
            <v>5.0443848171293271E-2</v>
          </cell>
          <cell r="CH247">
            <v>5.0443848171293271E-2</v>
          </cell>
          <cell r="CI247">
            <v>5.0443848171293271E-2</v>
          </cell>
        </row>
        <row r="248">
          <cell r="A248" t="str">
            <v>ЗАО "ЛУКОЙЛ-Нефтехим"</v>
          </cell>
          <cell r="B248">
            <v>7</v>
          </cell>
          <cell r="D248">
            <v>8608020414</v>
          </cell>
          <cell r="E248" t="str">
            <v>РС</v>
          </cell>
          <cell r="F248">
            <v>37778</v>
          </cell>
          <cell r="G248" t="str">
            <v>в единицах валюты</v>
          </cell>
          <cell r="H248" t="str">
            <v>ЦБ-2-3</v>
          </cell>
          <cell r="I248" t="str">
            <v>Б</v>
          </cell>
          <cell r="J248" t="str">
            <v xml:space="preserve">КБ "Нефтяной" </v>
          </cell>
          <cell r="K248" t="str">
            <v>8608020414</v>
          </cell>
          <cell r="L248">
            <v>36882</v>
          </cell>
          <cell r="M248">
            <v>37422</v>
          </cell>
          <cell r="N248" t="str">
            <v>25/12</v>
          </cell>
          <cell r="O248">
            <v>36882</v>
          </cell>
          <cell r="P248" t="str">
            <v>RUR</v>
          </cell>
          <cell r="Q248">
            <v>290000000</v>
          </cell>
          <cell r="R248" t="str">
            <v>выпуск векселей</v>
          </cell>
          <cell r="S248" t="str">
            <v>пополнение оборотных средств</v>
          </cell>
          <cell r="T248" t="str">
            <v>нет</v>
          </cell>
          <cell r="U248" t="str">
            <v>нет</v>
          </cell>
          <cell r="V248">
            <v>79920000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79200000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720000</v>
          </cell>
          <cell r="BU248">
            <v>0</v>
          </cell>
          <cell r="BV248">
            <v>2.2944477551059425E-2</v>
          </cell>
          <cell r="BW248">
            <v>0</v>
          </cell>
          <cell r="BX248">
            <v>2.5468370081675964</v>
          </cell>
          <cell r="BY248">
            <v>2.5468370081675964</v>
          </cell>
          <cell r="BZ248">
            <v>2.5468370081675964</v>
          </cell>
          <cell r="CA248">
            <v>2.5468370081675964</v>
          </cell>
          <cell r="CB248">
            <v>2.5468370081675964</v>
          </cell>
          <cell r="CC248">
            <v>2.5468370081675964</v>
          </cell>
          <cell r="CD248">
            <v>2.2944477551059425E-2</v>
          </cell>
          <cell r="CE248">
            <v>2.2944477551059425E-2</v>
          </cell>
          <cell r="CF248">
            <v>2.2944477551059425E-2</v>
          </cell>
          <cell r="CG248">
            <v>2.2944477551059425E-2</v>
          </cell>
          <cell r="CH248">
            <v>2.2944477551059425E-2</v>
          </cell>
          <cell r="CI248">
            <v>2.2944477551059425E-2</v>
          </cell>
        </row>
        <row r="249">
          <cell r="A249" t="str">
            <v>ЗАО "ЛУКОЙЛ-Нефтехим"</v>
          </cell>
          <cell r="B249">
            <v>7</v>
          </cell>
          <cell r="D249">
            <v>8608020414</v>
          </cell>
          <cell r="E249" t="str">
            <v>РС</v>
          </cell>
          <cell r="F249">
            <v>37778</v>
          </cell>
          <cell r="G249" t="str">
            <v>в единицах валюты</v>
          </cell>
          <cell r="H249" t="str">
            <v>К2</v>
          </cell>
          <cell r="I249" t="str">
            <v>Б</v>
          </cell>
          <cell r="J249" t="str">
            <v>Райффайзенбанк Австрия</v>
          </cell>
          <cell r="K249" t="str">
            <v>7744000302</v>
          </cell>
          <cell r="L249">
            <v>37515</v>
          </cell>
          <cell r="M249">
            <v>37870</v>
          </cell>
          <cell r="N249" t="str">
            <v>888</v>
          </cell>
          <cell r="O249">
            <v>37505</v>
          </cell>
          <cell r="P249" t="str">
            <v>USD</v>
          </cell>
          <cell r="Q249">
            <v>10000000</v>
          </cell>
          <cell r="R249" t="str">
            <v>револьвер</v>
          </cell>
          <cell r="S249" t="str">
            <v>пополнение оборотных средств</v>
          </cell>
          <cell r="T249" t="str">
            <v>Поручительство ООО "Саратоворгсинез"</v>
          </cell>
          <cell r="U249" t="str">
            <v>нет</v>
          </cell>
          <cell r="V249">
            <v>7250000</v>
          </cell>
          <cell r="W249">
            <v>0</v>
          </cell>
          <cell r="X249">
            <v>0</v>
          </cell>
          <cell r="Y249">
            <v>27670.880000000001</v>
          </cell>
          <cell r="Z249">
            <v>1950000</v>
          </cell>
          <cell r="AA249">
            <v>27670.880000000001</v>
          </cell>
          <cell r="AB249">
            <v>0</v>
          </cell>
          <cell r="AC249">
            <v>24911.45</v>
          </cell>
          <cell r="AD249">
            <v>0</v>
          </cell>
          <cell r="AE249">
            <v>24911.45</v>
          </cell>
          <cell r="AF249">
            <v>5300000</v>
          </cell>
          <cell r="AG249">
            <v>25163.95</v>
          </cell>
          <cell r="AH249">
            <v>5300000</v>
          </cell>
          <cell r="AI249">
            <v>25163.95</v>
          </cell>
          <cell r="AJ249">
            <v>0</v>
          </cell>
          <cell r="AK249">
            <v>21900.86</v>
          </cell>
          <cell r="AL249">
            <v>0</v>
          </cell>
          <cell r="AM249">
            <v>21900.86</v>
          </cell>
          <cell r="AN249">
            <v>1600000</v>
          </cell>
          <cell r="AO249">
            <v>23215.65</v>
          </cell>
          <cell r="AP249">
            <v>1600000</v>
          </cell>
          <cell r="AQ249">
            <v>23215.65</v>
          </cell>
          <cell r="AR249">
            <v>3700000</v>
          </cell>
          <cell r="AS249">
            <v>0</v>
          </cell>
          <cell r="AT249">
            <v>3700000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5300000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0.12286279000000001</v>
          </cell>
          <cell r="BX249">
            <v>7.25</v>
          </cell>
          <cell r="BY249">
            <v>5.3</v>
          </cell>
          <cell r="BZ249">
            <v>5.3</v>
          </cell>
          <cell r="CA249">
            <v>5.3</v>
          </cell>
          <cell r="CB249">
            <v>5.3</v>
          </cell>
          <cell r="CC249">
            <v>5.3</v>
          </cell>
          <cell r="CD249">
            <v>5.3</v>
          </cell>
          <cell r="CE249">
            <v>5.3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</row>
        <row r="250">
          <cell r="A250" t="str">
            <v>ЗАО "ЛУКОЙЛ-Нижний Новгород"</v>
          </cell>
          <cell r="B250">
            <v>7</v>
          </cell>
          <cell r="D250">
            <v>5258024647</v>
          </cell>
          <cell r="E250" t="str">
            <v>РС</v>
          </cell>
          <cell r="F250">
            <v>37777</v>
          </cell>
          <cell r="G250" t="str">
            <v>в единицах валюты</v>
          </cell>
          <cell r="H250" t="str">
            <v>К2</v>
          </cell>
          <cell r="I250" t="str">
            <v>Б</v>
          </cell>
          <cell r="J250" t="str">
            <v>ЗАО "Нижегородпромстройбанк"</v>
          </cell>
          <cell r="K250" t="str">
            <v>7+5260000548</v>
          </cell>
          <cell r="L250">
            <v>37523</v>
          </cell>
          <cell r="M250">
            <v>37679</v>
          </cell>
          <cell r="N250" t="str">
            <v>№ 1</v>
          </cell>
          <cell r="O250">
            <v>37161</v>
          </cell>
          <cell r="P250" t="str">
            <v>RUR</v>
          </cell>
          <cell r="Q250">
            <v>20000000</v>
          </cell>
          <cell r="R250" t="str">
            <v>кредитная линия</v>
          </cell>
          <cell r="S250" t="str">
            <v>пополнене об.ср-в</v>
          </cell>
          <cell r="T250" t="str">
            <v>основные средства и н/пр</v>
          </cell>
          <cell r="U250" t="str">
            <v/>
          </cell>
          <cell r="V250">
            <v>20000000</v>
          </cell>
          <cell r="W250">
            <v>0</v>
          </cell>
          <cell r="X250">
            <v>0</v>
          </cell>
          <cell r="Y250">
            <v>315068.5</v>
          </cell>
          <cell r="Z250">
            <v>0</v>
          </cell>
          <cell r="AA250">
            <v>315068.5</v>
          </cell>
          <cell r="AB250">
            <v>0</v>
          </cell>
          <cell r="AC250">
            <v>128767.12</v>
          </cell>
          <cell r="AD250">
            <v>0</v>
          </cell>
          <cell r="AE250">
            <v>128767.12</v>
          </cell>
          <cell r="AF250">
            <v>0</v>
          </cell>
          <cell r="AG250">
            <v>0</v>
          </cell>
          <cell r="AH250">
            <v>20000000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1.4143856138125754E-2</v>
          </cell>
          <cell r="BX250">
            <v>0.63734659864053966</v>
          </cell>
          <cell r="BY250">
            <v>0.63734659864053966</v>
          </cell>
          <cell r="BZ250">
            <v>0.63734659864053966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</row>
        <row r="251">
          <cell r="A251" t="str">
            <v>ЗАО "ЛУКОЙЛ-Нижний Новгород"</v>
          </cell>
          <cell r="B251">
            <v>7</v>
          </cell>
          <cell r="D251">
            <v>5258024647</v>
          </cell>
          <cell r="E251" t="str">
            <v>РС</v>
          </cell>
          <cell r="F251">
            <v>37777</v>
          </cell>
          <cell r="G251" t="str">
            <v>в единицах валюты</v>
          </cell>
          <cell r="H251" t="str">
            <v>К2</v>
          </cell>
          <cell r="I251" t="str">
            <v>Б</v>
          </cell>
          <cell r="J251" t="str">
            <v>ЗАО "Нижегородпромстройбанк"</v>
          </cell>
          <cell r="K251" t="str">
            <v>7+5260000548</v>
          </cell>
          <cell r="L251">
            <v>37524</v>
          </cell>
          <cell r="M251">
            <v>37657</v>
          </cell>
          <cell r="N251" t="str">
            <v>№ 1</v>
          </cell>
          <cell r="O251">
            <v>37161</v>
          </cell>
          <cell r="P251" t="str">
            <v>RUR</v>
          </cell>
          <cell r="Q251">
            <v>13000000</v>
          </cell>
          <cell r="R251" t="str">
            <v>кредитная линия</v>
          </cell>
          <cell r="S251" t="str">
            <v>пополнене об.ср-в</v>
          </cell>
          <cell r="T251" t="str">
            <v>основные средства и н/пр</v>
          </cell>
          <cell r="U251" t="str">
            <v/>
          </cell>
          <cell r="V251">
            <v>13000000</v>
          </cell>
          <cell r="W251">
            <v>0</v>
          </cell>
          <cell r="X251">
            <v>0</v>
          </cell>
          <cell r="Y251">
            <v>220821.92</v>
          </cell>
          <cell r="Z251">
            <v>0</v>
          </cell>
          <cell r="AA251">
            <v>220821.92</v>
          </cell>
          <cell r="AB251">
            <v>0</v>
          </cell>
          <cell r="AC251">
            <v>35616.44</v>
          </cell>
          <cell r="AD251">
            <v>0</v>
          </cell>
          <cell r="AE251">
            <v>35616.44</v>
          </cell>
          <cell r="AF251">
            <v>0</v>
          </cell>
          <cell r="AG251">
            <v>0</v>
          </cell>
          <cell r="AH251">
            <v>13000000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8.1720058253479111E-3</v>
          </cell>
          <cell r="BX251">
            <v>0.41427528911635075</v>
          </cell>
          <cell r="BY251">
            <v>0.41427528911635075</v>
          </cell>
          <cell r="BZ251">
            <v>0.41427528911635075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</row>
        <row r="252">
          <cell r="A252" t="str">
            <v>ЗАО "ЛУКОЙЛ-Нижний Новгород"</v>
          </cell>
          <cell r="B252">
            <v>7</v>
          </cell>
          <cell r="D252">
            <v>5258024647</v>
          </cell>
          <cell r="E252" t="str">
            <v>РС</v>
          </cell>
          <cell r="F252">
            <v>37777</v>
          </cell>
          <cell r="G252" t="str">
            <v>в единицах валюты</v>
          </cell>
          <cell r="H252" t="str">
            <v>К2</v>
          </cell>
          <cell r="I252" t="str">
            <v>Б</v>
          </cell>
          <cell r="J252" t="str">
            <v>ЗАО "Нижегородпромстройбанк"</v>
          </cell>
          <cell r="K252" t="str">
            <v>7+5260000548</v>
          </cell>
          <cell r="L252">
            <v>37526</v>
          </cell>
          <cell r="M252">
            <v>37700</v>
          </cell>
          <cell r="N252" t="str">
            <v>№ 1</v>
          </cell>
          <cell r="O252">
            <v>37161</v>
          </cell>
          <cell r="P252" t="str">
            <v>RUR</v>
          </cell>
          <cell r="Q252">
            <v>22000000</v>
          </cell>
          <cell r="R252" t="str">
            <v>кредитная линия</v>
          </cell>
          <cell r="S252" t="str">
            <v>пополнене об.ср-в</v>
          </cell>
          <cell r="T252" t="str">
            <v>основные средства</v>
          </cell>
          <cell r="U252" t="str">
            <v/>
          </cell>
          <cell r="V252">
            <v>22000000</v>
          </cell>
          <cell r="W252">
            <v>0</v>
          </cell>
          <cell r="X252">
            <v>0</v>
          </cell>
          <cell r="Y252">
            <v>373698.64</v>
          </cell>
          <cell r="Z252">
            <v>0</v>
          </cell>
          <cell r="AA252">
            <v>373698.64</v>
          </cell>
          <cell r="AB252">
            <v>0</v>
          </cell>
          <cell r="AC252">
            <v>337534.24</v>
          </cell>
          <cell r="AD252">
            <v>0</v>
          </cell>
          <cell r="AE252">
            <v>337534.24</v>
          </cell>
          <cell r="AF252">
            <v>0</v>
          </cell>
          <cell r="AG252">
            <v>180821.92</v>
          </cell>
          <cell r="AH252">
            <v>22000000</v>
          </cell>
          <cell r="AI252">
            <v>180821.92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2.8427404629048345E-2</v>
          </cell>
          <cell r="BX252">
            <v>0.70108125850459357</v>
          </cell>
          <cell r="BY252">
            <v>0.70108125850459357</v>
          </cell>
          <cell r="BZ252">
            <v>0.70108125850459357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</row>
        <row r="253">
          <cell r="A253" t="str">
            <v>ЗАО "ЛУКОЙЛ-Нижний Новгород"</v>
          </cell>
          <cell r="B253">
            <v>7</v>
          </cell>
          <cell r="D253">
            <v>5258024647</v>
          </cell>
          <cell r="E253" t="str">
            <v>РС</v>
          </cell>
          <cell r="F253">
            <v>37777</v>
          </cell>
          <cell r="G253" t="str">
            <v>в единицах валюты</v>
          </cell>
          <cell r="H253" t="str">
            <v>К2</v>
          </cell>
          <cell r="I253" t="str">
            <v>Б</v>
          </cell>
          <cell r="J253" t="str">
            <v>ЗАО "Нижегородпромстройбанк"</v>
          </cell>
          <cell r="K253" t="str">
            <v>7+5260000548</v>
          </cell>
          <cell r="L253">
            <v>37529</v>
          </cell>
          <cell r="M253">
            <v>37705</v>
          </cell>
          <cell r="N253" t="str">
            <v>№ 1</v>
          </cell>
          <cell r="O253">
            <v>37161</v>
          </cell>
          <cell r="P253" t="str">
            <v>RUR</v>
          </cell>
          <cell r="Q253">
            <v>15000000</v>
          </cell>
          <cell r="R253" t="str">
            <v>кредитная линия</v>
          </cell>
          <cell r="S253" t="str">
            <v>пополнене об.ср-в</v>
          </cell>
          <cell r="T253" t="str">
            <v>основные средства и н/пр</v>
          </cell>
          <cell r="U253" t="str">
            <v/>
          </cell>
          <cell r="V253">
            <v>15000000</v>
          </cell>
          <cell r="W253">
            <v>0</v>
          </cell>
          <cell r="X253">
            <v>0</v>
          </cell>
          <cell r="Y253">
            <v>254794.52</v>
          </cell>
          <cell r="Z253">
            <v>0</v>
          </cell>
          <cell r="AA253">
            <v>254794.52</v>
          </cell>
          <cell r="AB253">
            <v>0</v>
          </cell>
          <cell r="AC253">
            <v>230136.99</v>
          </cell>
          <cell r="AD253">
            <v>0</v>
          </cell>
          <cell r="AE253">
            <v>230136.99</v>
          </cell>
          <cell r="AF253">
            <v>0</v>
          </cell>
          <cell r="AG253">
            <v>205479.45</v>
          </cell>
          <cell r="AH253">
            <v>15000000</v>
          </cell>
          <cell r="AI253">
            <v>205479.45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2.2001553851007483E-2</v>
          </cell>
          <cell r="BX253">
            <v>0.47800994898040478</v>
          </cell>
          <cell r="BY253">
            <v>0.47800994898040478</v>
          </cell>
          <cell r="BZ253">
            <v>0.47800994898040478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</row>
        <row r="254">
          <cell r="A254" t="str">
            <v>ЗАО "ЛУКойл-Транс-Строй"</v>
          </cell>
          <cell r="B254">
            <v>7</v>
          </cell>
          <cell r="C254" t="str">
            <v>-</v>
          </cell>
          <cell r="D254">
            <v>7725107836</v>
          </cell>
          <cell r="E254" t="str">
            <v>РС</v>
          </cell>
          <cell r="F254">
            <v>37777</v>
          </cell>
          <cell r="G254" t="str">
            <v>в единицах валюты</v>
          </cell>
          <cell r="H254" t="str">
            <v xml:space="preserve"> К2 </v>
          </cell>
          <cell r="I254" t="str">
            <v xml:space="preserve"> Б </v>
          </cell>
          <cell r="J254" t="str">
            <v xml:space="preserve"> АКБ"Башкомснаббанк" </v>
          </cell>
          <cell r="K254" t="str">
            <v>7+0274051857</v>
          </cell>
          <cell r="L254">
            <v>37454</v>
          </cell>
          <cell r="M254">
            <v>37634</v>
          </cell>
          <cell r="N254" t="str">
            <v xml:space="preserve"> ЛС-07/2002 </v>
          </cell>
          <cell r="O254" t="str">
            <v xml:space="preserve"> 17.07.02 </v>
          </cell>
          <cell r="P254" t="str">
            <v>RUR</v>
          </cell>
          <cell r="Q254">
            <v>3000000</v>
          </cell>
          <cell r="R254" t="str">
            <v xml:space="preserve"> разовый кредит </v>
          </cell>
          <cell r="S254" t="str">
            <v xml:space="preserve"> оборотн.ср-ва </v>
          </cell>
          <cell r="T254" t="str">
            <v xml:space="preserve"> ценные бумаги </v>
          </cell>
          <cell r="U254" t="str">
            <v>нет</v>
          </cell>
          <cell r="V254">
            <v>3000000</v>
          </cell>
          <cell r="W254">
            <v>0</v>
          </cell>
          <cell r="X254">
            <v>0</v>
          </cell>
          <cell r="Y254">
            <v>32055</v>
          </cell>
          <cell r="Z254">
            <v>3000000</v>
          </cell>
          <cell r="AA254">
            <v>32055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1.021507260971125E-3</v>
          </cell>
          <cell r="BX254">
            <v>9.5601989796080949E-2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</row>
        <row r="255">
          <cell r="A255" t="str">
            <v>ЗАО "ЛУКойл-Транс-Строй"</v>
          </cell>
          <cell r="B255">
            <v>7</v>
          </cell>
          <cell r="C255" t="str">
            <v>-</v>
          </cell>
          <cell r="D255">
            <v>7725107836</v>
          </cell>
          <cell r="E255" t="str">
            <v>РС</v>
          </cell>
          <cell r="F255">
            <v>37777</v>
          </cell>
          <cell r="G255" t="str">
            <v>в единицах валюты</v>
          </cell>
          <cell r="H255" t="str">
            <v xml:space="preserve"> К2 </v>
          </cell>
          <cell r="I255" t="str">
            <v xml:space="preserve"> Б </v>
          </cell>
          <cell r="J255" t="str">
            <v xml:space="preserve"> АКБ"Башкомснаббанк" </v>
          </cell>
          <cell r="K255" t="str">
            <v>7+0274051857</v>
          </cell>
          <cell r="L255">
            <v>37700</v>
          </cell>
          <cell r="M255">
            <v>37711</v>
          </cell>
          <cell r="N255" t="str">
            <v>ЛС-01/2003</v>
          </cell>
          <cell r="O255">
            <v>37700</v>
          </cell>
          <cell r="P255" t="str">
            <v>RUR</v>
          </cell>
          <cell r="Q255">
            <v>500000</v>
          </cell>
          <cell r="R255" t="str">
            <v xml:space="preserve"> разовый кредит </v>
          </cell>
          <cell r="S255" t="str">
            <v xml:space="preserve"> оборотн.ср-ва </v>
          </cell>
          <cell r="T255" t="str">
            <v xml:space="preserve"> ценные бумаги </v>
          </cell>
          <cell r="U255" t="str">
            <v>нет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500000</v>
          </cell>
          <cell r="AG255">
            <v>1644</v>
          </cell>
          <cell r="AH255">
            <v>500000</v>
          </cell>
          <cell r="AI255">
            <v>1644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5.2389890408252361E-5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</row>
        <row r="256">
          <cell r="A256" t="str">
            <v>ЗАО "ЛУКойл-Транс-Строй"</v>
          </cell>
          <cell r="B256">
            <v>7</v>
          </cell>
          <cell r="C256" t="str">
            <v>-</v>
          </cell>
          <cell r="D256">
            <v>7725107836</v>
          </cell>
          <cell r="E256" t="str">
            <v>РС</v>
          </cell>
          <cell r="F256">
            <v>37777</v>
          </cell>
          <cell r="G256" t="str">
            <v>в единицах валюты</v>
          </cell>
          <cell r="H256" t="str">
            <v xml:space="preserve"> К2 </v>
          </cell>
          <cell r="I256" t="str">
            <v xml:space="preserve"> Б </v>
          </cell>
          <cell r="J256" t="str">
            <v xml:space="preserve"> АКБ"Башкомснаббанк" </v>
          </cell>
          <cell r="K256" t="str">
            <v>7+0274051857</v>
          </cell>
          <cell r="L256">
            <v>37712</v>
          </cell>
          <cell r="M256">
            <v>37741</v>
          </cell>
          <cell r="N256" t="str">
            <v>ЛС-02/2003</v>
          </cell>
          <cell r="O256">
            <v>37712</v>
          </cell>
          <cell r="P256" t="str">
            <v>RUR</v>
          </cell>
          <cell r="Q256">
            <v>5000000</v>
          </cell>
          <cell r="R256" t="str">
            <v xml:space="preserve"> разовый кредит </v>
          </cell>
          <cell r="S256" t="str">
            <v xml:space="preserve"> оборотн.ср-ва </v>
          </cell>
          <cell r="T256" t="str">
            <v xml:space="preserve"> основные средства </v>
          </cell>
          <cell r="U256" t="str">
            <v>нет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5000000</v>
          </cell>
          <cell r="AK256">
            <v>37671</v>
          </cell>
          <cell r="AL256">
            <v>2500000</v>
          </cell>
          <cell r="AM256">
            <v>37671</v>
          </cell>
          <cell r="AN256">
            <v>0</v>
          </cell>
          <cell r="AO256">
            <v>22260</v>
          </cell>
          <cell r="AP256">
            <v>2500000</v>
          </cell>
          <cell r="AQ256">
            <v>22260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1.9098409501563092E-3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7.9668324830067458E-2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</row>
        <row r="257">
          <cell r="A257" t="str">
            <v>ЗАО "ЛУКойл-Транс-Строй"</v>
          </cell>
          <cell r="B257">
            <v>7</v>
          </cell>
          <cell r="C257" t="str">
            <v>-</v>
          </cell>
          <cell r="D257">
            <v>7725107836</v>
          </cell>
          <cell r="E257" t="str">
            <v>РС</v>
          </cell>
          <cell r="F257">
            <v>37777</v>
          </cell>
          <cell r="G257" t="str">
            <v>в единицах валюты</v>
          </cell>
          <cell r="H257" t="str">
            <v xml:space="preserve"> К2 </v>
          </cell>
          <cell r="I257" t="str">
            <v xml:space="preserve"> Б </v>
          </cell>
          <cell r="J257" t="str">
            <v xml:space="preserve"> АКБ"Башкомснаббанк" </v>
          </cell>
          <cell r="K257" t="str">
            <v>7+0274051857</v>
          </cell>
          <cell r="L257">
            <v>37734</v>
          </cell>
          <cell r="M257">
            <v>37771</v>
          </cell>
          <cell r="N257" t="str">
            <v>ЛС-03/2003</v>
          </cell>
          <cell r="O257">
            <v>37734</v>
          </cell>
          <cell r="P257" t="str">
            <v>RUR</v>
          </cell>
          <cell r="Q257">
            <v>3000000</v>
          </cell>
          <cell r="R257" t="str">
            <v xml:space="preserve"> разовый кредит </v>
          </cell>
          <cell r="S257" t="str">
            <v xml:space="preserve"> оборотн.ср-ва </v>
          </cell>
          <cell r="T257" t="str">
            <v xml:space="preserve"> основные средства </v>
          </cell>
          <cell r="U257" t="str">
            <v>нет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3000000</v>
          </cell>
          <cell r="AK257">
            <v>14383</v>
          </cell>
          <cell r="AL257">
            <v>0</v>
          </cell>
          <cell r="AM257">
            <v>14383</v>
          </cell>
          <cell r="AN257">
            <v>0</v>
          </cell>
          <cell r="AO257">
            <v>61644</v>
          </cell>
          <cell r="AP257">
            <v>0</v>
          </cell>
          <cell r="AQ257">
            <v>61644</v>
          </cell>
          <cell r="AR257">
            <v>0</v>
          </cell>
          <cell r="AS257">
            <v>0</v>
          </cell>
          <cell r="AT257">
            <v>3000000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2.4227774927422156E-3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9.5601989796080949E-2</v>
          </cell>
          <cell r="CC257">
            <v>9.5601989796080949E-2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</row>
        <row r="258">
          <cell r="A258" t="str">
            <v>ЗАО "ЛУКойл-Транс-Строй"</v>
          </cell>
          <cell r="B258">
            <v>7</v>
          </cell>
          <cell r="C258" t="str">
            <v>-</v>
          </cell>
          <cell r="D258">
            <v>7725107836</v>
          </cell>
          <cell r="E258" t="str">
            <v>РС</v>
          </cell>
          <cell r="F258">
            <v>37777</v>
          </cell>
          <cell r="G258" t="str">
            <v>в единицах валюты</v>
          </cell>
          <cell r="H258" t="str">
            <v xml:space="preserve"> К2 </v>
          </cell>
          <cell r="I258" t="str">
            <v xml:space="preserve"> Б </v>
          </cell>
          <cell r="J258" t="str">
            <v xml:space="preserve"> АКБ"Башкомснаббанк" </v>
          </cell>
          <cell r="K258" t="str">
            <v>7+0274051857</v>
          </cell>
          <cell r="L258">
            <v>37739</v>
          </cell>
          <cell r="M258">
            <v>37767</v>
          </cell>
          <cell r="N258" t="str">
            <v>ЛС-04/2003</v>
          </cell>
          <cell r="O258">
            <v>37739</v>
          </cell>
          <cell r="P258" t="str">
            <v>RUR</v>
          </cell>
          <cell r="Q258">
            <v>4500000</v>
          </cell>
          <cell r="R258" t="str">
            <v xml:space="preserve"> разовый кредит </v>
          </cell>
          <cell r="S258" t="str">
            <v xml:space="preserve"> оборотн.ср-ва </v>
          </cell>
          <cell r="T258" t="str">
            <v xml:space="preserve"> основные средства </v>
          </cell>
          <cell r="U258" t="str">
            <v>нет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4500000</v>
          </cell>
          <cell r="AK258">
            <v>6164</v>
          </cell>
          <cell r="AL258">
            <v>0</v>
          </cell>
          <cell r="AM258">
            <v>6164</v>
          </cell>
          <cell r="AN258">
            <v>0</v>
          </cell>
          <cell r="AO258">
            <v>95548</v>
          </cell>
          <cell r="AP258">
            <v>0</v>
          </cell>
          <cell r="AQ258">
            <v>95548</v>
          </cell>
          <cell r="AR258">
            <v>0</v>
          </cell>
          <cell r="AS258">
            <v>0</v>
          </cell>
          <cell r="AT258">
            <v>4500000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3.2412898620463285E-3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0.14340298469412144</v>
          </cell>
          <cell r="CC258">
            <v>0.14340298469412144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</row>
        <row r="259">
          <cell r="A259" t="str">
            <v>ЗАО "ЛУКойл-Транс-Строй"</v>
          </cell>
          <cell r="B259">
            <v>7</v>
          </cell>
          <cell r="C259" t="str">
            <v>-</v>
          </cell>
          <cell r="D259">
            <v>7725107836</v>
          </cell>
          <cell r="E259" t="str">
            <v>РС</v>
          </cell>
          <cell r="F259">
            <v>37777</v>
          </cell>
          <cell r="G259" t="str">
            <v>в единицах валюты</v>
          </cell>
          <cell r="H259" t="str">
            <v xml:space="preserve"> К2 </v>
          </cell>
          <cell r="I259" t="str">
            <v xml:space="preserve"> Б </v>
          </cell>
          <cell r="J259" t="str">
            <v>ООО "Промтрансбанк"</v>
          </cell>
          <cell r="K259" t="str">
            <v>7+0274045684</v>
          </cell>
          <cell r="L259">
            <v>37631</v>
          </cell>
          <cell r="M259">
            <v>37792</v>
          </cell>
          <cell r="N259" t="str">
            <v>К-02-01-2003</v>
          </cell>
          <cell r="O259">
            <v>37631</v>
          </cell>
          <cell r="P259" t="str">
            <v>RUR</v>
          </cell>
          <cell r="Q259">
            <v>6000000</v>
          </cell>
          <cell r="R259" t="str">
            <v xml:space="preserve"> разовый кредит </v>
          </cell>
          <cell r="S259" t="str">
            <v xml:space="preserve"> оборотн.ср-ва </v>
          </cell>
          <cell r="T259" t="str">
            <v xml:space="preserve"> основные средства </v>
          </cell>
          <cell r="U259" t="str">
            <v>нет</v>
          </cell>
          <cell r="V259">
            <v>0</v>
          </cell>
          <cell r="W259">
            <v>0</v>
          </cell>
          <cell r="X259">
            <v>6000000</v>
          </cell>
          <cell r="Y259">
            <v>100109</v>
          </cell>
          <cell r="Z259">
            <v>0</v>
          </cell>
          <cell r="AA259">
            <v>100109</v>
          </cell>
          <cell r="AB259">
            <v>0</v>
          </cell>
          <cell r="AC259">
            <v>133479</v>
          </cell>
          <cell r="AD259">
            <v>0</v>
          </cell>
          <cell r="AE259">
            <v>133479</v>
          </cell>
          <cell r="AF259">
            <v>0</v>
          </cell>
          <cell r="AG259">
            <v>147780</v>
          </cell>
          <cell r="AH259">
            <v>0</v>
          </cell>
          <cell r="AI259">
            <v>147780</v>
          </cell>
          <cell r="AJ259">
            <v>0</v>
          </cell>
          <cell r="AK259">
            <v>143013</v>
          </cell>
          <cell r="AL259">
            <v>0</v>
          </cell>
          <cell r="AM259">
            <v>143013</v>
          </cell>
          <cell r="AN259">
            <v>0</v>
          </cell>
          <cell r="AO259">
            <v>147781</v>
          </cell>
          <cell r="AP259">
            <v>0</v>
          </cell>
          <cell r="AQ259">
            <v>147781</v>
          </cell>
          <cell r="AR259">
            <v>0</v>
          </cell>
          <cell r="AS259">
            <v>0</v>
          </cell>
          <cell r="AT259">
            <v>6000000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2.142000822177112E-2</v>
          </cell>
          <cell r="BX259">
            <v>0</v>
          </cell>
          <cell r="BY259">
            <v>0.1912039795921619</v>
          </cell>
          <cell r="BZ259">
            <v>0.1912039795921619</v>
          </cell>
          <cell r="CA259">
            <v>0.1912039795921619</v>
          </cell>
          <cell r="CB259">
            <v>0.1912039795921619</v>
          </cell>
          <cell r="CC259">
            <v>0.1912039795921619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</row>
        <row r="260">
          <cell r="A260" t="str">
            <v>ЗАО "ЛУКойл-Транс-Строй"</v>
          </cell>
          <cell r="B260">
            <v>7</v>
          </cell>
          <cell r="C260" t="str">
            <v>-</v>
          </cell>
          <cell r="D260">
            <v>7725107836</v>
          </cell>
          <cell r="E260" t="str">
            <v>РС</v>
          </cell>
          <cell r="F260">
            <v>37777</v>
          </cell>
          <cell r="G260" t="str">
            <v>в единицах валюты</v>
          </cell>
          <cell r="H260" t="str">
            <v xml:space="preserve"> К2 </v>
          </cell>
          <cell r="I260" t="str">
            <v xml:space="preserve"> Б </v>
          </cell>
          <cell r="J260" t="str">
            <v>ООО "Промтрансбанк"</v>
          </cell>
          <cell r="K260" t="str">
            <v>7+0274045684</v>
          </cell>
          <cell r="L260">
            <v>37740</v>
          </cell>
          <cell r="M260">
            <v>37767</v>
          </cell>
          <cell r="N260" t="str">
            <v>К-02-12-2003</v>
          </cell>
          <cell r="O260">
            <v>37740</v>
          </cell>
          <cell r="P260" t="str">
            <v>RUR</v>
          </cell>
          <cell r="Q260">
            <v>1500000</v>
          </cell>
          <cell r="R260" t="str">
            <v xml:space="preserve"> разовый кредит </v>
          </cell>
          <cell r="S260" t="str">
            <v xml:space="preserve"> оборотн.ср-ва </v>
          </cell>
          <cell r="T260" t="str">
            <v xml:space="preserve"> основные средства </v>
          </cell>
          <cell r="U260" t="str">
            <v>нет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1500000</v>
          </cell>
          <cell r="AK260">
            <v>1027</v>
          </cell>
          <cell r="AL260">
            <v>0</v>
          </cell>
          <cell r="AM260">
            <v>1027</v>
          </cell>
          <cell r="AN260">
            <v>0</v>
          </cell>
          <cell r="AO260">
            <v>31849</v>
          </cell>
          <cell r="AP260">
            <v>0</v>
          </cell>
          <cell r="AQ260">
            <v>31849</v>
          </cell>
          <cell r="AR260">
            <v>0</v>
          </cell>
          <cell r="AS260">
            <v>0</v>
          </cell>
          <cell r="AT260">
            <v>1500000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1.0476703388453191E-3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4.7800994898040475E-2</v>
          </cell>
          <cell r="CC260">
            <v>4.7800994898040475E-2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</row>
        <row r="261">
          <cell r="A261" t="str">
            <v>ЗАО "ЛУКойл-Транс-Строй"</v>
          </cell>
          <cell r="B261">
            <v>7</v>
          </cell>
          <cell r="C261" t="str">
            <v>-</v>
          </cell>
          <cell r="D261">
            <v>7725107836</v>
          </cell>
          <cell r="E261" t="str">
            <v>РС</v>
          </cell>
          <cell r="F261">
            <v>37777</v>
          </cell>
          <cell r="G261" t="str">
            <v>в единицах валюты</v>
          </cell>
          <cell r="H261" t="str">
            <v xml:space="preserve"> К2 </v>
          </cell>
          <cell r="I261" t="str">
            <v xml:space="preserve"> Б </v>
          </cell>
          <cell r="J261" t="str">
            <v>ООО "Промтрансбанк"</v>
          </cell>
          <cell r="K261" t="str">
            <v>7+0274045684</v>
          </cell>
          <cell r="L261">
            <v>37754</v>
          </cell>
          <cell r="M261">
            <v>37935</v>
          </cell>
          <cell r="N261" t="str">
            <v>К-02-14-2003</v>
          </cell>
          <cell r="O261">
            <v>37754</v>
          </cell>
          <cell r="P261" t="str">
            <v>RUR</v>
          </cell>
          <cell r="Q261">
            <v>2500000</v>
          </cell>
          <cell r="R261" t="str">
            <v xml:space="preserve"> разовый кредит </v>
          </cell>
          <cell r="S261" t="str">
            <v xml:space="preserve"> оборотн.ср-ва </v>
          </cell>
          <cell r="T261" t="str">
            <v xml:space="preserve"> основные средства </v>
          </cell>
          <cell r="U261" t="str">
            <v>нет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2500000</v>
          </cell>
          <cell r="AO261">
            <v>29110</v>
          </cell>
          <cell r="AP261">
            <v>0</v>
          </cell>
          <cell r="AQ261">
            <v>29110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2500000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9.2765797432130541E-4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7.9668324830067458E-2</v>
          </cell>
          <cell r="CD261">
            <v>7.9668324830067458E-2</v>
          </cell>
          <cell r="CE261">
            <v>7.9668324830067458E-2</v>
          </cell>
          <cell r="CF261">
            <v>7.9668324830067458E-2</v>
          </cell>
          <cell r="CG261">
            <v>7.9668324830067458E-2</v>
          </cell>
          <cell r="CH261">
            <v>7.9668324830067458E-2</v>
          </cell>
          <cell r="CI261">
            <v>0</v>
          </cell>
        </row>
        <row r="262">
          <cell r="A262" t="str">
            <v>ЗАО "Севергеолдобыча"</v>
          </cell>
          <cell r="B262">
            <v>7</v>
          </cell>
          <cell r="D262">
            <v>8300003496</v>
          </cell>
          <cell r="E262" t="str">
            <v>РС</v>
          </cell>
          <cell r="F262">
            <v>37778</v>
          </cell>
          <cell r="G262" t="str">
            <v>в единицах валюты</v>
          </cell>
          <cell r="H262" t="str">
            <v>К2</v>
          </cell>
          <cell r="I262" t="str">
            <v>Б</v>
          </cell>
          <cell r="J262" t="str">
            <v>ИКБ "Судкомбанк"</v>
          </cell>
          <cell r="K262" t="str">
            <v>7+7703016367</v>
          </cell>
          <cell r="L262">
            <v>37767</v>
          </cell>
          <cell r="M262">
            <v>37936</v>
          </cell>
          <cell r="N262" t="str">
            <v>06/2003</v>
          </cell>
          <cell r="O262">
            <v>37764</v>
          </cell>
          <cell r="P262" t="str">
            <v>RUR</v>
          </cell>
          <cell r="Q262">
            <v>30000000</v>
          </cell>
          <cell r="R262" t="str">
            <v>кредитная линия</v>
          </cell>
          <cell r="S262" t="str">
            <v>пополнение оборотных средств</v>
          </cell>
          <cell r="T262" t="str">
            <v>труба обс.</v>
          </cell>
          <cell r="U262" t="str">
            <v>нет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30000000</v>
          </cell>
          <cell r="AO262">
            <v>82191</v>
          </cell>
          <cell r="AP262">
            <v>0</v>
          </cell>
          <cell r="AQ262">
            <v>82191</v>
          </cell>
          <cell r="AR262">
            <v>0</v>
          </cell>
          <cell r="AS262">
            <v>79539.679999999993</v>
          </cell>
          <cell r="AT262">
            <v>0</v>
          </cell>
          <cell r="AU262">
            <v>79539.679999999993</v>
          </cell>
          <cell r="AV262">
            <v>0</v>
          </cell>
          <cell r="AW262">
            <v>82191</v>
          </cell>
          <cell r="AX262">
            <v>0</v>
          </cell>
          <cell r="AY262">
            <v>82191</v>
          </cell>
          <cell r="AZ262">
            <v>0</v>
          </cell>
          <cell r="BA262">
            <v>82191</v>
          </cell>
          <cell r="BB262">
            <v>0</v>
          </cell>
          <cell r="BC262">
            <v>82191</v>
          </cell>
          <cell r="BD262">
            <v>0</v>
          </cell>
          <cell r="BE262">
            <v>79539.679999999993</v>
          </cell>
          <cell r="BF262">
            <v>0</v>
          </cell>
          <cell r="BG262">
            <v>79539.679999999993</v>
          </cell>
          <cell r="BH262">
            <v>0</v>
          </cell>
          <cell r="BI262">
            <v>82191</v>
          </cell>
          <cell r="BJ262">
            <v>0</v>
          </cell>
          <cell r="BK262">
            <v>82191</v>
          </cell>
          <cell r="BL262">
            <v>0</v>
          </cell>
          <cell r="BM262">
            <v>29164.55</v>
          </cell>
          <cell r="BN262">
            <v>0</v>
          </cell>
          <cell r="BO262">
            <v>29164.55</v>
          </cell>
          <cell r="BP262">
            <v>0</v>
          </cell>
          <cell r="BQ262">
            <v>0</v>
          </cell>
          <cell r="BR262">
            <v>0</v>
          </cell>
          <cell r="BT262">
            <v>30000000</v>
          </cell>
          <cell r="BU262">
            <v>0</v>
          </cell>
          <cell r="BV262">
            <v>0.95601989796080955</v>
          </cell>
          <cell r="BW262">
            <v>1.6475661645437709E-2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0.95601989796080955</v>
          </cell>
          <cell r="CD262">
            <v>0.95601989796080955</v>
          </cell>
          <cell r="CE262">
            <v>0.95601989796080955</v>
          </cell>
          <cell r="CF262">
            <v>0.95601989796080955</v>
          </cell>
          <cell r="CG262">
            <v>0.95601989796080955</v>
          </cell>
          <cell r="CH262">
            <v>0.95601989796080955</v>
          </cell>
          <cell r="CI262">
            <v>0.95601989796080955</v>
          </cell>
        </row>
        <row r="263">
          <cell r="A263" t="str">
            <v>ЗАО "Севергеолдобыча"</v>
          </cell>
          <cell r="B263">
            <v>7</v>
          </cell>
          <cell r="D263">
            <v>8300003494</v>
          </cell>
          <cell r="E263" t="str">
            <v>РС</v>
          </cell>
          <cell r="F263">
            <v>37778</v>
          </cell>
          <cell r="G263" t="str">
            <v>в единицах валюты</v>
          </cell>
          <cell r="H263" t="str">
            <v>К2</v>
          </cell>
          <cell r="I263" t="str">
            <v>Б</v>
          </cell>
          <cell r="J263" t="str">
            <v>СБ РФ 1582</v>
          </cell>
          <cell r="K263" t="str">
            <v>7+7707083893</v>
          </cell>
          <cell r="L263">
            <v>37736</v>
          </cell>
          <cell r="M263">
            <v>37764</v>
          </cell>
          <cell r="N263" t="str">
            <v>05/2003/01</v>
          </cell>
          <cell r="O263">
            <v>37736</v>
          </cell>
          <cell r="P263" t="str">
            <v>RUR</v>
          </cell>
          <cell r="Q263">
            <v>29000000</v>
          </cell>
          <cell r="R263" t="str">
            <v>овердрафт</v>
          </cell>
          <cell r="S263" t="str">
            <v>пополнение оборотных средств</v>
          </cell>
          <cell r="T263" t="str">
            <v>нет</v>
          </cell>
          <cell r="U263" t="str">
            <v>нет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29512496</v>
          </cell>
          <cell r="AK263">
            <v>0</v>
          </cell>
          <cell r="AL263">
            <v>1166621</v>
          </cell>
          <cell r="AM263">
            <v>0</v>
          </cell>
          <cell r="AN263">
            <v>717926</v>
          </cell>
          <cell r="AO263">
            <v>353430</v>
          </cell>
          <cell r="AP263">
            <v>29063801</v>
          </cell>
          <cell r="AQ263">
            <v>353430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1.1262870417876297E-2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0.90330735083699543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</row>
        <row r="264">
          <cell r="A264" t="str">
            <v>ЗАО "Севергеолдобыча"</v>
          </cell>
          <cell r="B264">
            <v>7</v>
          </cell>
          <cell r="D264">
            <v>8300003497</v>
          </cell>
          <cell r="E264" t="str">
            <v>РС</v>
          </cell>
          <cell r="F264">
            <v>37778</v>
          </cell>
          <cell r="G264" t="str">
            <v>в единицах валюты</v>
          </cell>
          <cell r="H264" t="str">
            <v>К2</v>
          </cell>
          <cell r="I264" t="str">
            <v>Б</v>
          </cell>
          <cell r="J264" t="str">
            <v>СБ РФ 1582</v>
          </cell>
          <cell r="K264" t="str">
            <v>7+7707083893</v>
          </cell>
          <cell r="L264">
            <v>37762</v>
          </cell>
          <cell r="M264">
            <v>37792</v>
          </cell>
          <cell r="N264" t="str">
            <v>05/2003/01</v>
          </cell>
          <cell r="O264">
            <v>37762</v>
          </cell>
          <cell r="P264" t="str">
            <v>RUR</v>
          </cell>
          <cell r="Q264">
            <v>29000000</v>
          </cell>
          <cell r="R264" t="str">
            <v>овердрафт</v>
          </cell>
          <cell r="S264" t="str">
            <v>пополнение оборотных средств</v>
          </cell>
          <cell r="T264" t="str">
            <v>нет</v>
          </cell>
          <cell r="U264" t="str">
            <v>нет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58064467</v>
          </cell>
          <cell r="AO264">
            <v>0</v>
          </cell>
          <cell r="AP264">
            <v>29182595</v>
          </cell>
          <cell r="AQ264">
            <v>0</v>
          </cell>
          <cell r="AR264">
            <v>0</v>
          </cell>
          <cell r="AS264">
            <v>322580.3</v>
          </cell>
          <cell r="AT264">
            <v>28881872</v>
          </cell>
          <cell r="AU264">
            <v>322580.3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1.0279772849672244E-2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0.92038814407857206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</row>
        <row r="265">
          <cell r="A265" t="str">
            <v>ЗАО "Севергеолдобыча"</v>
          </cell>
          <cell r="B265">
            <v>7</v>
          </cell>
          <cell r="D265">
            <v>8300003494</v>
          </cell>
          <cell r="E265" t="str">
            <v>РС</v>
          </cell>
          <cell r="F265">
            <v>37778</v>
          </cell>
          <cell r="G265" t="str">
            <v>в единицах валюты</v>
          </cell>
          <cell r="H265" t="str">
            <v>К2</v>
          </cell>
          <cell r="I265" t="str">
            <v>Б</v>
          </cell>
          <cell r="J265" t="str">
            <v>СБ РФ 1582</v>
          </cell>
          <cell r="K265" t="str">
            <v>7+7707083893</v>
          </cell>
          <cell r="L265">
            <v>37636</v>
          </cell>
          <cell r="M265">
            <v>37666</v>
          </cell>
          <cell r="N265" t="str">
            <v>07/2002/3</v>
          </cell>
          <cell r="O265">
            <v>37636</v>
          </cell>
          <cell r="P265" t="str">
            <v>RUR</v>
          </cell>
          <cell r="Q265">
            <v>23450000</v>
          </cell>
          <cell r="R265" t="str">
            <v>овердрафт</v>
          </cell>
          <cell r="S265" t="str">
            <v>пополнение оборотных средств</v>
          </cell>
          <cell r="T265" t="str">
            <v>нет</v>
          </cell>
          <cell r="U265" t="str">
            <v>нет</v>
          </cell>
          <cell r="V265">
            <v>0</v>
          </cell>
          <cell r="W265">
            <v>0</v>
          </cell>
          <cell r="X265">
            <v>23962520.649999999</v>
          </cell>
          <cell r="Y265">
            <v>0</v>
          </cell>
          <cell r="Z265">
            <v>2153772.5699999998</v>
          </cell>
          <cell r="AA265">
            <v>0</v>
          </cell>
          <cell r="AB265">
            <v>3185764.61</v>
          </cell>
          <cell r="AC265">
            <v>360105.91</v>
          </cell>
          <cell r="AD265">
            <v>24994512.690000001</v>
          </cell>
          <cell r="AE265">
            <v>360105.91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T265">
            <v>0</v>
          </cell>
          <cell r="BU265">
            <v>0</v>
          </cell>
          <cell r="BV265">
            <v>-1.1871505503366509E-16</v>
          </cell>
          <cell r="BW265">
            <v>1.1475613844442815E-2</v>
          </cell>
          <cell r="BX265">
            <v>0</v>
          </cell>
          <cell r="BY265">
            <v>0.69498657046981993</v>
          </cell>
          <cell r="BZ265">
            <v>-1.1871505503366509E-16</v>
          </cell>
          <cell r="CA265">
            <v>-1.1871505503366509E-16</v>
          </cell>
          <cell r="CB265">
            <v>-1.1871505503366509E-16</v>
          </cell>
          <cell r="CC265">
            <v>-1.1871505503366509E-16</v>
          </cell>
          <cell r="CD265">
            <v>-1.1871505503366509E-16</v>
          </cell>
          <cell r="CE265">
            <v>-1.1871505503366509E-16</v>
          </cell>
          <cell r="CF265">
            <v>-1.1871505503366509E-16</v>
          </cell>
          <cell r="CG265">
            <v>-1.1871505503366509E-16</v>
          </cell>
          <cell r="CH265">
            <v>-1.1871505503366509E-16</v>
          </cell>
          <cell r="CI265">
            <v>-1.1871505503366509E-16</v>
          </cell>
        </row>
        <row r="266">
          <cell r="A266" t="str">
            <v>ЗАО "Севергеолдобыча"</v>
          </cell>
          <cell r="B266">
            <v>7</v>
          </cell>
          <cell r="D266">
            <v>8300003494</v>
          </cell>
          <cell r="E266" t="str">
            <v>РС</v>
          </cell>
          <cell r="F266">
            <v>37778</v>
          </cell>
          <cell r="G266" t="str">
            <v>в единицах валюты</v>
          </cell>
          <cell r="H266" t="str">
            <v>К2</v>
          </cell>
          <cell r="I266" t="str">
            <v>Б</v>
          </cell>
          <cell r="J266" t="str">
            <v>СБ РФ 1582</v>
          </cell>
          <cell r="K266" t="str">
            <v>7+7707083893</v>
          </cell>
          <cell r="L266">
            <v>37669</v>
          </cell>
          <cell r="M266">
            <v>37698</v>
          </cell>
          <cell r="N266" t="str">
            <v>07/2003/4</v>
          </cell>
          <cell r="O266">
            <v>37669</v>
          </cell>
          <cell r="P266" t="str">
            <v>RUR</v>
          </cell>
          <cell r="Q266">
            <v>23450000</v>
          </cell>
          <cell r="R266" t="str">
            <v>овердрафт</v>
          </cell>
          <cell r="S266" t="str">
            <v>пополнение оборотных средств</v>
          </cell>
          <cell r="T266" t="str">
            <v>нет</v>
          </cell>
          <cell r="U266" t="str">
            <v>нет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22748131</v>
          </cell>
          <cell r="AC266">
            <v>0</v>
          </cell>
          <cell r="AD266">
            <v>20643925.350000001</v>
          </cell>
          <cell r="AE266">
            <v>0</v>
          </cell>
          <cell r="AF266">
            <v>18412945</v>
          </cell>
          <cell r="AG266">
            <v>96494</v>
          </cell>
          <cell r="AH266">
            <v>20517150.649999999</v>
          </cell>
          <cell r="AI266">
            <v>96494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3.0750061344610117E-3</v>
          </cell>
          <cell r="BX266">
            <v>0</v>
          </cell>
          <cell r="BY266">
            <v>0</v>
          </cell>
          <cell r="BZ266">
            <v>6.7055415693385245E-2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</row>
        <row r="267">
          <cell r="A267" t="str">
            <v>ЗАО "Севергеолдобыча"</v>
          </cell>
          <cell r="B267">
            <v>7</v>
          </cell>
          <cell r="D267">
            <v>8300003494</v>
          </cell>
          <cell r="E267" t="str">
            <v>РС</v>
          </cell>
          <cell r="F267">
            <v>37778</v>
          </cell>
          <cell r="G267" t="str">
            <v>в единицах валюты</v>
          </cell>
          <cell r="H267" t="str">
            <v>К2</v>
          </cell>
          <cell r="I267" t="str">
            <v>Б</v>
          </cell>
          <cell r="J267" t="str">
            <v>СБ РФ 1582</v>
          </cell>
          <cell r="K267" t="str">
            <v>7+7707083893</v>
          </cell>
          <cell r="L267">
            <v>37698</v>
          </cell>
          <cell r="M267">
            <v>37728</v>
          </cell>
          <cell r="N267" t="str">
            <v>07/2003/5</v>
          </cell>
          <cell r="O267">
            <v>37698</v>
          </cell>
          <cell r="P267" t="str">
            <v>RUR</v>
          </cell>
          <cell r="Q267">
            <v>23450000</v>
          </cell>
          <cell r="R267" t="str">
            <v>овердрафт</v>
          </cell>
          <cell r="S267" t="str">
            <v>пополнение оборотных средств</v>
          </cell>
          <cell r="T267" t="str">
            <v>нет</v>
          </cell>
          <cell r="U267" t="str">
            <v>нет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24289454</v>
          </cell>
          <cell r="AG267">
            <v>0</v>
          </cell>
          <cell r="AH267">
            <v>968847</v>
          </cell>
          <cell r="AI267">
            <v>0</v>
          </cell>
          <cell r="AJ267">
            <v>195877</v>
          </cell>
          <cell r="AK267">
            <v>194071</v>
          </cell>
          <cell r="AL267">
            <v>23516484</v>
          </cell>
          <cell r="AM267">
            <v>194071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6.1845245872384083E-3</v>
          </cell>
          <cell r="BX267">
            <v>0</v>
          </cell>
          <cell r="BY267">
            <v>0</v>
          </cell>
          <cell r="BZ267">
            <v>0</v>
          </cell>
          <cell r="CA267">
            <v>0.74316547748413797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</row>
        <row r="268">
          <cell r="A268" t="str">
            <v>ЗАО "Севергеолдобыча"</v>
          </cell>
          <cell r="B268">
            <v>7</v>
          </cell>
          <cell r="D268">
            <v>8300003495</v>
          </cell>
          <cell r="E268" t="str">
            <v>РС</v>
          </cell>
          <cell r="F268">
            <v>37778</v>
          </cell>
          <cell r="G268" t="str">
            <v>в единицах валюты</v>
          </cell>
          <cell r="H268" t="str">
            <v>К2</v>
          </cell>
          <cell r="I268" t="str">
            <v>Б</v>
          </cell>
          <cell r="J268" t="str">
            <v>СБ РФ 1582</v>
          </cell>
          <cell r="K268" t="str">
            <v>7+7707083893</v>
          </cell>
          <cell r="L268">
            <v>37755</v>
          </cell>
          <cell r="M268">
            <v>37935</v>
          </cell>
          <cell r="N268" t="str">
            <v>08/2003</v>
          </cell>
          <cell r="O268">
            <v>37755</v>
          </cell>
          <cell r="P268" t="str">
            <v>RUR</v>
          </cell>
          <cell r="Q268">
            <v>4450000</v>
          </cell>
          <cell r="R268" t="str">
            <v>разовый кредит</v>
          </cell>
          <cell r="S268" t="str">
            <v>пополнение оборотных средств</v>
          </cell>
          <cell r="T268" t="str">
            <v>труба обс., ГСМ</v>
          </cell>
          <cell r="U268" t="str">
            <v>нет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4450000</v>
          </cell>
          <cell r="AO268">
            <v>26334</v>
          </cell>
          <cell r="AP268">
            <v>0</v>
          </cell>
          <cell r="AQ268">
            <v>26334</v>
          </cell>
          <cell r="AR268">
            <v>0</v>
          </cell>
          <cell r="AS268">
            <v>25484.52</v>
          </cell>
          <cell r="AT268">
            <v>0</v>
          </cell>
          <cell r="AU268">
            <v>25484.52</v>
          </cell>
          <cell r="AV268">
            <v>0</v>
          </cell>
          <cell r="AW268">
            <v>26334</v>
          </cell>
          <cell r="AX268">
            <v>0</v>
          </cell>
          <cell r="AY268">
            <v>26334</v>
          </cell>
          <cell r="AZ268">
            <v>0</v>
          </cell>
          <cell r="BA268">
            <v>26334</v>
          </cell>
          <cell r="BB268">
            <v>0</v>
          </cell>
          <cell r="BC268">
            <v>26334</v>
          </cell>
          <cell r="BD268">
            <v>0</v>
          </cell>
          <cell r="BE268">
            <v>25484.52</v>
          </cell>
          <cell r="BF268">
            <v>0</v>
          </cell>
          <cell r="BG268">
            <v>25484.52</v>
          </cell>
          <cell r="BH268">
            <v>0</v>
          </cell>
          <cell r="BI268">
            <v>26334</v>
          </cell>
          <cell r="BJ268">
            <v>0</v>
          </cell>
          <cell r="BK268">
            <v>26334</v>
          </cell>
          <cell r="BL268">
            <v>0</v>
          </cell>
          <cell r="BM268">
            <v>8494.84</v>
          </cell>
          <cell r="BN268">
            <v>4450000</v>
          </cell>
          <cell r="BO268">
            <v>8494.84</v>
          </cell>
          <cell r="BP268">
            <v>0</v>
          </cell>
          <cell r="BQ268">
            <v>0</v>
          </cell>
          <cell r="BR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5.2517321487184554E-3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0.14180961819752008</v>
          </cell>
          <cell r="CD268">
            <v>0.14180961819752008</v>
          </cell>
          <cell r="CE268">
            <v>0.14180961819752008</v>
          </cell>
          <cell r="CF268">
            <v>0.14180961819752008</v>
          </cell>
          <cell r="CG268">
            <v>0.14180961819752008</v>
          </cell>
          <cell r="CH268">
            <v>0.14180961819752008</v>
          </cell>
          <cell r="CI268">
            <v>0</v>
          </cell>
        </row>
        <row r="269">
          <cell r="A269" t="str">
            <v>ЗАО "Севергеолдобыча"</v>
          </cell>
          <cell r="B269">
            <v>7</v>
          </cell>
          <cell r="D269">
            <v>8300003494</v>
          </cell>
          <cell r="E269" t="str">
            <v>РС</v>
          </cell>
          <cell r="F269">
            <v>37778</v>
          </cell>
          <cell r="G269" t="str">
            <v>в единицах валюты</v>
          </cell>
          <cell r="H269" t="str">
            <v>К2</v>
          </cell>
          <cell r="I269" t="str">
            <v>Б</v>
          </cell>
          <cell r="J269" t="str">
            <v>СБ РФ 1582</v>
          </cell>
          <cell r="K269" t="str">
            <v>7+7707083893</v>
          </cell>
          <cell r="L269">
            <v>37605</v>
          </cell>
          <cell r="M269">
            <v>37635</v>
          </cell>
          <cell r="N269" t="str">
            <v>65/2002/2</v>
          </cell>
          <cell r="O269">
            <v>37605</v>
          </cell>
          <cell r="P269" t="str">
            <v>RUR</v>
          </cell>
          <cell r="Q269">
            <v>23450000</v>
          </cell>
          <cell r="R269" t="str">
            <v>овердрафт</v>
          </cell>
          <cell r="S269" t="str">
            <v>пополнение оборотных средств</v>
          </cell>
          <cell r="T269" t="str">
            <v>нет</v>
          </cell>
          <cell r="U269" t="str">
            <v>нет</v>
          </cell>
          <cell r="V269">
            <v>7088898.04</v>
          </cell>
          <cell r="W269">
            <v>0</v>
          </cell>
          <cell r="X269">
            <v>4642.63</v>
          </cell>
          <cell r="Y269">
            <v>228431.58</v>
          </cell>
          <cell r="Z269">
            <v>7093540.6699999999</v>
          </cell>
          <cell r="AA269">
            <v>228431.58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7.2795045267542166E-3</v>
          </cell>
          <cell r="BX269">
            <v>0.22590425269517944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</row>
        <row r="270">
          <cell r="A270" t="str">
            <v>ЗАО "Севергеолдобыча"</v>
          </cell>
          <cell r="B270">
            <v>7</v>
          </cell>
          <cell r="D270">
            <v>8300003494</v>
          </cell>
          <cell r="E270" t="str">
            <v>РС</v>
          </cell>
          <cell r="F270">
            <v>37778</v>
          </cell>
          <cell r="G270" t="str">
            <v>в единицах валюты</v>
          </cell>
          <cell r="H270" t="str">
            <v>К2</v>
          </cell>
          <cell r="I270" t="str">
            <v>К</v>
          </cell>
          <cell r="J270" t="str">
            <v>ЧП виноградов</v>
          </cell>
          <cell r="K270" t="str">
            <v>7+830100001190</v>
          </cell>
          <cell r="L270">
            <v>37538</v>
          </cell>
          <cell r="M270">
            <v>37898</v>
          </cell>
          <cell r="N270">
            <v>361</v>
          </cell>
          <cell r="O270">
            <v>37538</v>
          </cell>
          <cell r="P270" t="str">
            <v>RUR</v>
          </cell>
          <cell r="Q270">
            <v>5000000</v>
          </cell>
          <cell r="R270" t="str">
            <v>разовый кредит</v>
          </cell>
          <cell r="S270" t="str">
            <v>пополнение оборотных средств</v>
          </cell>
          <cell r="T270" t="str">
            <v>нет</v>
          </cell>
          <cell r="U270" t="str">
            <v>нет</v>
          </cell>
          <cell r="V270">
            <v>4124933.7</v>
          </cell>
          <cell r="W270">
            <v>0</v>
          </cell>
          <cell r="X270">
            <v>0</v>
          </cell>
          <cell r="Y270">
            <v>59670.28</v>
          </cell>
          <cell r="Z270">
            <v>4124933.7</v>
          </cell>
          <cell r="AA270">
            <v>59670.28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1.9015324998964312E-3</v>
          </cell>
          <cell r="BX270">
            <v>0.13145062316563683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</row>
        <row r="271">
          <cell r="A271" t="str">
            <v>ЗАО "Севергеолдобыча"</v>
          </cell>
          <cell r="B271">
            <v>7</v>
          </cell>
          <cell r="D271">
            <v>8300003494</v>
          </cell>
          <cell r="E271" t="str">
            <v>РС</v>
          </cell>
          <cell r="F271">
            <v>37778</v>
          </cell>
          <cell r="G271" t="str">
            <v>в единицах валюты</v>
          </cell>
          <cell r="H271" t="str">
            <v>К2</v>
          </cell>
          <cell r="I271" t="str">
            <v>К</v>
          </cell>
          <cell r="J271" t="str">
            <v>ЧП мишарин</v>
          </cell>
          <cell r="K271" t="str">
            <v>7+830100002073</v>
          </cell>
          <cell r="L271">
            <v>37538</v>
          </cell>
          <cell r="M271">
            <v>37898</v>
          </cell>
          <cell r="N271">
            <v>362</v>
          </cell>
          <cell r="O271">
            <v>37538</v>
          </cell>
          <cell r="P271" t="str">
            <v>RUR</v>
          </cell>
          <cell r="Q271">
            <v>10000000</v>
          </cell>
          <cell r="R271" t="str">
            <v>разовый кредит</v>
          </cell>
          <cell r="S271" t="str">
            <v>пополнение оборотных средств</v>
          </cell>
          <cell r="T271" t="str">
            <v>нет</v>
          </cell>
          <cell r="U271" t="str">
            <v>нет</v>
          </cell>
          <cell r="V271">
            <v>7643881.4699999997</v>
          </cell>
          <cell r="W271">
            <v>0</v>
          </cell>
          <cell r="X271">
            <v>0</v>
          </cell>
          <cell r="Y271">
            <v>105548.4</v>
          </cell>
          <cell r="Z271">
            <v>2643881.4700000002</v>
          </cell>
          <cell r="AA271">
            <v>105548.4</v>
          </cell>
          <cell r="AB271">
            <v>0</v>
          </cell>
          <cell r="AC271">
            <v>69040</v>
          </cell>
          <cell r="AD271">
            <v>0</v>
          </cell>
          <cell r="AE271">
            <v>69040</v>
          </cell>
          <cell r="AF271">
            <v>0</v>
          </cell>
          <cell r="AG271">
            <v>71050</v>
          </cell>
          <cell r="AH271">
            <v>0</v>
          </cell>
          <cell r="AI271">
            <v>71050</v>
          </cell>
          <cell r="AJ271">
            <v>0</v>
          </cell>
          <cell r="AK271">
            <v>70800</v>
          </cell>
          <cell r="AL271">
            <v>0</v>
          </cell>
          <cell r="AM271">
            <v>70800</v>
          </cell>
          <cell r="AN271">
            <v>0</v>
          </cell>
          <cell r="AO271">
            <v>71050</v>
          </cell>
          <cell r="AP271">
            <v>0</v>
          </cell>
          <cell r="AQ271">
            <v>71050</v>
          </cell>
          <cell r="AR271">
            <v>0</v>
          </cell>
          <cell r="AS271">
            <v>70800</v>
          </cell>
          <cell r="AT271">
            <v>0</v>
          </cell>
          <cell r="AU271">
            <v>70800</v>
          </cell>
          <cell r="AV271">
            <v>0</v>
          </cell>
          <cell r="AW271">
            <v>71050</v>
          </cell>
          <cell r="AX271">
            <v>0</v>
          </cell>
          <cell r="AY271">
            <v>71050</v>
          </cell>
          <cell r="AZ271">
            <v>0</v>
          </cell>
          <cell r="BA271">
            <v>70800</v>
          </cell>
          <cell r="BB271">
            <v>0</v>
          </cell>
          <cell r="BC271">
            <v>70800</v>
          </cell>
          <cell r="BD271">
            <v>0</v>
          </cell>
          <cell r="BE271">
            <v>71050</v>
          </cell>
          <cell r="BF271">
            <v>0</v>
          </cell>
          <cell r="BG271">
            <v>71050</v>
          </cell>
          <cell r="BH271">
            <v>0</v>
          </cell>
          <cell r="BI271">
            <v>70800</v>
          </cell>
          <cell r="BJ271">
            <v>5000000</v>
          </cell>
          <cell r="BK271">
            <v>70800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T271">
            <v>0</v>
          </cell>
          <cell r="BU271">
            <v>0</v>
          </cell>
          <cell r="BV271">
            <v>-2.9678763758416274E-17</v>
          </cell>
          <cell r="BW271">
            <v>2.3645189148536812E-2</v>
          </cell>
          <cell r="BX271">
            <v>0.24359009276579741</v>
          </cell>
          <cell r="BY271">
            <v>0.15933664966013492</v>
          </cell>
          <cell r="BZ271">
            <v>0.15933664966013492</v>
          </cell>
          <cell r="CA271">
            <v>0.15933664966013492</v>
          </cell>
          <cell r="CB271">
            <v>0.15933664966013492</v>
          </cell>
          <cell r="CC271">
            <v>0.15933664966013492</v>
          </cell>
          <cell r="CD271">
            <v>0.15933664966013492</v>
          </cell>
          <cell r="CE271">
            <v>0.15933664966013492</v>
          </cell>
          <cell r="CF271">
            <v>0.15933664966013492</v>
          </cell>
          <cell r="CG271">
            <v>0.15933664966013492</v>
          </cell>
          <cell r="CH271">
            <v>-2.9678763758416274E-17</v>
          </cell>
          <cell r="CI271">
            <v>-2.9678763758416274E-17</v>
          </cell>
        </row>
        <row r="272">
          <cell r="A272" t="str">
            <v>ЗАО Петролсиб</v>
          </cell>
          <cell r="B272">
            <v>7</v>
          </cell>
          <cell r="C272" t="str">
            <v>-</v>
          </cell>
          <cell r="D272">
            <v>7706014424</v>
          </cell>
          <cell r="E272" t="str">
            <v>рс</v>
          </cell>
          <cell r="F272">
            <v>37777</v>
          </cell>
          <cell r="G272" t="str">
            <v>в единицах валюты</v>
          </cell>
          <cell r="H272" t="str">
            <v>кредит</v>
          </cell>
          <cell r="I272" t="str">
            <v>рс</v>
          </cell>
          <cell r="J272" t="str">
            <v>ММБ</v>
          </cell>
          <cell r="K272">
            <v>7710030411</v>
          </cell>
          <cell r="L272">
            <v>37669</v>
          </cell>
          <cell r="M272">
            <v>37748</v>
          </cell>
          <cell r="N272" t="str">
            <v>060/29/03</v>
          </cell>
          <cell r="O272" t="str">
            <v>13.02.2003г.</v>
          </cell>
          <cell r="P272" t="str">
            <v>RUR</v>
          </cell>
          <cell r="Q272">
            <v>30000000</v>
          </cell>
          <cell r="R272" t="str">
            <v>разовый кредит</v>
          </cell>
          <cell r="S272" t="str">
            <v>производство</v>
          </cell>
          <cell r="T272" t="str">
            <v>основные средства</v>
          </cell>
          <cell r="U272" t="str">
            <v>-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30000000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763534.25</v>
          </cell>
          <cell r="AL272">
            <v>7000000</v>
          </cell>
          <cell r="AM272">
            <v>763534</v>
          </cell>
          <cell r="AN272">
            <v>0</v>
          </cell>
          <cell r="AO272">
            <v>195343</v>
          </cell>
          <cell r="AP272">
            <v>23000000</v>
          </cell>
          <cell r="AQ272">
            <v>195343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T272">
            <v>0</v>
          </cell>
          <cell r="BU272">
            <v>0.25</v>
          </cell>
          <cell r="BV272">
            <v>0</v>
          </cell>
          <cell r="BW272">
            <v>3.0556849723232238E-2</v>
          </cell>
          <cell r="BX272">
            <v>0</v>
          </cell>
          <cell r="BY272">
            <v>0</v>
          </cell>
          <cell r="BZ272">
            <v>0.95601989796080955</v>
          </cell>
          <cell r="CA272">
            <v>0.95601989796080955</v>
          </cell>
          <cell r="CB272">
            <v>0.7329485884366207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</row>
        <row r="273">
          <cell r="A273" t="str">
            <v>ЗАО"Архангельскгеолразведка"</v>
          </cell>
          <cell r="B273">
            <v>7</v>
          </cell>
          <cell r="C273" t="str">
            <v>-</v>
          </cell>
          <cell r="D273">
            <v>2903004017</v>
          </cell>
          <cell r="E273" t="str">
            <v>РС</v>
          </cell>
          <cell r="F273">
            <v>37778</v>
          </cell>
          <cell r="G273" t="str">
            <v>в единицах валюты</v>
          </cell>
          <cell r="H273" t="str">
            <v>К2</v>
          </cell>
          <cell r="I273" t="str">
            <v>Б</v>
          </cell>
          <cell r="J273" t="str">
            <v>"Фондсервисбанк" Архангельское отделение</v>
          </cell>
          <cell r="L273">
            <v>37648</v>
          </cell>
          <cell r="M273">
            <v>37658</v>
          </cell>
          <cell r="N273" t="str">
            <v>392-0/03</v>
          </cell>
          <cell r="O273">
            <v>37648</v>
          </cell>
          <cell r="P273" t="str">
            <v>RUR</v>
          </cell>
          <cell r="Q273">
            <v>500000</v>
          </cell>
          <cell r="R273" t="str">
            <v>разовый кредит</v>
          </cell>
          <cell r="S273" t="str">
            <v>производственные цели</v>
          </cell>
          <cell r="T273" t="str">
            <v>гарантия</v>
          </cell>
          <cell r="U273" t="str">
            <v>поручительство ОАО "Архангельскгеолдобыча" от 27.01.03 г.</v>
          </cell>
          <cell r="V273">
            <v>0</v>
          </cell>
          <cell r="W273">
            <v>0</v>
          </cell>
          <cell r="X273">
            <v>500000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3151</v>
          </cell>
          <cell r="AD273">
            <v>500000</v>
          </cell>
          <cell r="AE273">
            <v>3151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1.0041395661581703E-4</v>
          </cell>
          <cell r="BX273">
            <v>0</v>
          </cell>
          <cell r="BY273">
            <v>1.5933664966013492E-2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</row>
        <row r="274">
          <cell r="A274" t="str">
            <v>ЗАО"Архангельскгеолразведка"</v>
          </cell>
          <cell r="B274">
            <v>7</v>
          </cell>
          <cell r="C274" t="str">
            <v>-</v>
          </cell>
          <cell r="D274">
            <v>2903004017</v>
          </cell>
          <cell r="E274" t="str">
            <v>РС</v>
          </cell>
          <cell r="F274">
            <v>37778</v>
          </cell>
          <cell r="G274" t="str">
            <v>в единицах валюты</v>
          </cell>
          <cell r="H274" t="str">
            <v>К2</v>
          </cell>
          <cell r="I274" t="str">
            <v>Б</v>
          </cell>
          <cell r="J274" t="str">
            <v>Новодвинское ОСБ № 8218</v>
          </cell>
          <cell r="L274">
            <v>37706</v>
          </cell>
          <cell r="M274">
            <v>37726</v>
          </cell>
          <cell r="N274" t="str">
            <v>31/2003-1</v>
          </cell>
          <cell r="O274">
            <v>37706</v>
          </cell>
          <cell r="P274" t="str">
            <v>RUR</v>
          </cell>
          <cell r="Q274">
            <v>2889880</v>
          </cell>
          <cell r="R274" t="str">
            <v>овердрафт</v>
          </cell>
          <cell r="S274" t="str">
            <v>производственные цели</v>
          </cell>
          <cell r="T274" t="str">
            <v>основные средства</v>
          </cell>
          <cell r="U274" t="str">
            <v/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2889880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8135</v>
          </cell>
          <cell r="AL274">
            <v>2889880</v>
          </cell>
          <cell r="AM274">
            <v>8135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2.5924072899703954E-4</v>
          </cell>
          <cell r="BX274">
            <v>0</v>
          </cell>
          <cell r="BY274">
            <v>0</v>
          </cell>
          <cell r="BZ274">
            <v>0</v>
          </cell>
          <cell r="CA274">
            <v>9.2092759423966136E-2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</row>
        <row r="275">
          <cell r="A275" t="str">
            <v>ЗАО"ЛУКОЙЛ-ТРАНС"</v>
          </cell>
          <cell r="B275">
            <v>7</v>
          </cell>
          <cell r="D275">
            <v>7708001639</v>
          </cell>
          <cell r="E275" t="str">
            <v>РС</v>
          </cell>
          <cell r="F275">
            <v>37777</v>
          </cell>
          <cell r="G275" t="str">
            <v>в единицах валюты</v>
          </cell>
          <cell r="H275" t="str">
            <v>К2</v>
          </cell>
          <cell r="I275" t="str">
            <v>Б</v>
          </cell>
          <cell r="J275" t="str">
            <v>ВНЕШТОРГБАНК</v>
          </cell>
          <cell r="K275" t="str">
            <v>7+7702070139</v>
          </cell>
          <cell r="L275">
            <v>37616</v>
          </cell>
          <cell r="M275">
            <v>37652</v>
          </cell>
          <cell r="N275" t="str">
            <v>786-146/02-п</v>
          </cell>
          <cell r="O275">
            <v>37616</v>
          </cell>
          <cell r="P275" t="str">
            <v>RUR</v>
          </cell>
          <cell r="Q275">
            <v>20000000</v>
          </cell>
          <cell r="R275" t="str">
            <v>разовый кредит</v>
          </cell>
          <cell r="S275" t="str">
            <v>приобр.о.с.</v>
          </cell>
          <cell r="T275" t="str">
            <v>выручка</v>
          </cell>
          <cell r="U275" t="str">
            <v>нет</v>
          </cell>
          <cell r="V275">
            <v>20000000</v>
          </cell>
          <cell r="W275">
            <v>42465.75</v>
          </cell>
          <cell r="X275">
            <v>0</v>
          </cell>
          <cell r="Y275">
            <v>229315.07</v>
          </cell>
          <cell r="Z275">
            <v>20000000</v>
          </cell>
          <cell r="AA275">
            <v>271780.82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8.6609290601368377E-3</v>
          </cell>
          <cell r="BX275">
            <v>0.63734659864053966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ы"/>
      <sheetName val="внереализ"/>
      <sheetName val="Корректив"/>
      <sheetName val="БДР"/>
      <sheetName val="Налог на прибыль"/>
      <sheetName val="МО-4"/>
      <sheetName val="МО-4 (без ФА)"/>
      <sheetName val="ИФ"/>
      <sheetName val="2003 ожидаем"/>
      <sheetName val="4кв 2003 ожид"/>
      <sheetName val="2003"/>
      <sheetName val="список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форма1,2 в тыс.руб."/>
      <sheetName val="докум.( ф.1,ф.2, и  т.д.)"/>
      <sheetName val="докум.(ф.4,8,10)"/>
      <sheetName val="докум.ф. № 05"/>
      <sheetName val="форма5з"/>
      <sheetName val="докум.(ф.16,18,...,29таб.11-34)"/>
      <sheetName val="БДР"/>
      <sheetName val="тек.балан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Main"/>
      <sheetName val="БДР"/>
      <sheetName val="БДДС"/>
      <sheetName val="Баланс"/>
      <sheetName val="БР-1"/>
      <sheetName val="БР-2"/>
      <sheetName val="БП-1"/>
      <sheetName val="БП-2"/>
      <sheetName val="БП-3"/>
      <sheetName val="БСС-1"/>
      <sheetName val="БСС-2"/>
      <sheetName val="БОТ"/>
      <sheetName val="БКР"/>
      <sheetName val="БУР"/>
      <sheetName val="БН-1"/>
      <sheetName val="БН-2"/>
      <sheetName val="БСФ-2"/>
      <sheetName val="ПЦ"/>
      <sheetName val="КСС-УОФ"/>
      <sheetName val="КСС-кокс"/>
      <sheetName val="КСС-смола"/>
      <sheetName val="КСС-СПЦ"/>
      <sheetName val="КСС-оч.газа"/>
      <sheetName val="РПП-УОФ"/>
      <sheetName val="РПП-кокс"/>
      <sheetName val="РПП-смола"/>
      <sheetName val="РПП-спц"/>
      <sheetName val="РПП-оч.к.г."/>
      <sheetName val="БРМ-1"/>
      <sheetName val="БРМ-2"/>
      <sheetName val="ТМЦ на капремонт"/>
      <sheetName val="ТМЦ на текущий ремонт"/>
      <sheetName val="Расчёт цены к-та"/>
      <sheetName val="Пр.прогр."/>
      <sheetName val="Баланс газа"/>
      <sheetName val="Грузооборот"/>
      <sheetName val="ТП пр-во"/>
      <sheetName val="ТП отгр"/>
      <sheetName val="Движение пр-ции"/>
      <sheetName val="план поступ."/>
      <sheetName val="расчёт налогов"/>
      <sheetName val="св.вед."/>
      <sheetName val="Расшифровка по прочим"/>
      <sheetName val="сырьё"/>
      <sheetName val="зарплата"/>
      <sheetName val="платежи"/>
      <sheetName val="ОМТС"/>
      <sheetName val="ОГМ"/>
      <sheetName val="Оборудование"/>
      <sheetName val="ОГЭ"/>
      <sheetName val="ЖДЦ"/>
      <sheetName val="АТЦ"/>
      <sheetName val="ОПБиОТ"/>
      <sheetName val="ЛООС"/>
      <sheetName val="энергоресурсы"/>
      <sheetName val="ТехПД"/>
      <sheetName val="Связь"/>
      <sheetName val="АТП"/>
      <sheetName val="Услуги страхов."/>
      <sheetName val="ЦОП"/>
      <sheetName val="соц нужды"/>
      <sheetName val="СБ"/>
      <sheetName val="ОПК"/>
      <sheetName val="АХО"/>
      <sheetName val="Медпункт"/>
      <sheetName val="ПТО"/>
      <sheetName val="Юридическая служба"/>
      <sheetName val="Консультац.услуги"/>
      <sheetName val="Пом.Ген.директора"/>
      <sheetName val="Орг.тех.меропр."/>
      <sheetName val="БР_1"/>
      <sheetName val="БР_2"/>
      <sheetName val="БП_1"/>
      <sheetName val="БП_2"/>
      <sheetName val="БП_3"/>
      <sheetName val="БСС_1"/>
      <sheetName val="БСС_2"/>
      <sheetName val="БН_1"/>
      <sheetName val="БН_2"/>
      <sheetName val="БСФ_2"/>
      <sheetName val="БРМ_1"/>
      <sheetName val="#REF"/>
      <sheetName val="Лист1"/>
      <sheetName val="спр9"/>
      <sheetName val="Спр1"/>
      <sheetName val="Справочники"/>
      <sheetName val="запрос"/>
      <sheetName val="баланс энергии"/>
      <sheetName val="упх"/>
      <sheetName val="2.1"/>
      <sheetName val="транспортн"/>
      <sheetName val="баланс мощности"/>
      <sheetName val="п.1.16. оплата труда опр"/>
      <sheetName val="унпх"/>
      <sheetName val="journals"/>
      <sheetName val="Title"/>
      <sheetName val="Затраты"/>
      <sheetName val="groupings"/>
      <sheetName val="список"/>
      <sheetName val="дебиторы"/>
      <sheetName val="#ссылка"/>
      <sheetName val="working - noprint"/>
      <sheetName val="5 - capex &amp; wrk captl"/>
      <sheetName val="2 - prices &amp; other assmpt"/>
      <sheetName val="Riders for Info Pack"/>
      <sheetName val="Support"/>
      <sheetName val="осв 2003"/>
      <sheetName val="tasat"/>
      <sheetName val="Лист2"/>
      <sheetName val="Период"/>
      <sheetName val="Филиал"/>
      <sheetName val="Макропоказатели"/>
      <sheetName val="APP Systems"/>
      <sheetName val="Index"/>
      <sheetName val="BS Act_by month"/>
      <sheetName val="CapEx"/>
      <sheetName val="CF act"/>
      <sheetName val="CF BB"/>
      <sheetName val="HC"/>
      <sheetName val="P&amp;L Act_month"/>
      <sheetName val="P&amp;L BB_month"/>
      <sheetName val="бддс декабрь12"/>
      <sheetName val="CurRates"/>
      <sheetName val="первоначально"/>
      <sheetName val="Регионы"/>
      <sheetName val="Итог по НПО "/>
      <sheetName val="Scenar"/>
      <sheetName val="Бюджет июня-п"/>
      <sheetName val="sapactivexlhiddensheet"/>
      <sheetName val="П"/>
      <sheetName val="баланс (ф1)"/>
      <sheetName val="Понедельно"/>
      <sheetName val="1.411.1"/>
      <sheetName val="инвестициисвод"/>
      <sheetName val="Исх. д."/>
      <sheetName val="1,3 новая"/>
      <sheetName val="К"/>
      <sheetName val="1.401.2"/>
      <sheetName val="3.3.31."/>
      <sheetName val="FST5"/>
      <sheetName val="2.3."/>
      <sheetName val="5"/>
      <sheetName val="inf"/>
      <sheetName val="Bendra"/>
    </sheetNames>
    <sheetDataSet>
      <sheetData sheetId="0" refreshError="1"/>
      <sheetData sheetId="1" refreshError="1"/>
      <sheetData sheetId="2" refreshError="1">
        <row r="3">
          <cell r="B3" t="str">
            <v>БДР-1</v>
          </cell>
        </row>
        <row r="41">
          <cell r="B41" t="str">
            <v>БДР-2</v>
          </cell>
        </row>
      </sheetData>
      <sheetData sheetId="3" refreshError="1"/>
      <sheetData sheetId="4" refreshError="1"/>
      <sheetData sheetId="5" refreshError="1">
        <row r="3">
          <cell r="B3" t="str">
            <v>БР-1</v>
          </cell>
        </row>
      </sheetData>
      <sheetData sheetId="6" refreshError="1"/>
      <sheetData sheetId="7" refreshError="1">
        <row r="3">
          <cell r="B3" t="str">
            <v>БП-1</v>
          </cell>
        </row>
      </sheetData>
      <sheetData sheetId="8" refreshError="1">
        <row r="3">
          <cell r="B3" t="str">
            <v>БП-2</v>
          </cell>
        </row>
      </sheetData>
      <sheetData sheetId="9" refreshError="1">
        <row r="3">
          <cell r="B3" t="str">
            <v>БП-3</v>
          </cell>
        </row>
      </sheetData>
      <sheetData sheetId="10" refreshError="1">
        <row r="3">
          <cell r="B3" t="str">
            <v>БСС-1</v>
          </cell>
        </row>
      </sheetData>
      <sheetData sheetId="11" refreshError="1"/>
      <sheetData sheetId="12" refreshError="1"/>
      <sheetData sheetId="13" refreshError="1">
        <row r="1">
          <cell r="B1" t="str">
            <v>Бюджет коммерческих расходов</v>
          </cell>
        </row>
      </sheetData>
      <sheetData sheetId="14" refreshError="1">
        <row r="1">
          <cell r="B1" t="str">
            <v>Бюджет управленческих расходов (общезаводских)</v>
          </cell>
        </row>
      </sheetData>
      <sheetData sheetId="15" refreshError="1">
        <row r="3">
          <cell r="B3" t="str">
            <v>БН-1</v>
          </cell>
        </row>
      </sheetData>
      <sheetData sheetId="16" refreshError="1">
        <row r="3">
          <cell r="B3" t="str">
            <v>БН-2</v>
          </cell>
        </row>
      </sheetData>
      <sheetData sheetId="17" refreshError="1">
        <row r="3">
          <cell r="B3" t="str">
            <v>БСФ-2</v>
          </cell>
        </row>
      </sheetData>
      <sheetData sheetId="18" refreshError="1">
        <row r="1">
          <cell r="C1" t="str">
            <v xml:space="preserve"> Прогноз цен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3">
          <cell r="B3" t="str">
            <v>БРМ-1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/>
      <sheetData sheetId="14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борки с Азота"/>
      <sheetName val="#ССЫЛКА"/>
      <sheetName val="БСС-2"/>
      <sheetName val="БП-3"/>
      <sheetName val="БСС-1"/>
      <sheetName val="БДР"/>
      <sheetName val="БУР"/>
      <sheetName val="БСФ-2"/>
      <sheetName val="БР-1"/>
      <sheetName val="ПЦ"/>
      <sheetName val="БН-2"/>
      <sheetName val="БН-1"/>
      <sheetName val="БРМ-1"/>
      <sheetName val="БП-1"/>
      <sheetName val="БКР"/>
      <sheetName val="БП-2"/>
      <sheetName val="Справочники"/>
      <sheetName val="Выборки_с_Азота"/>
      <sheetName val="2008 -2010"/>
      <sheetName val="FST5"/>
      <sheetName val="Свод"/>
      <sheetName val="запрос"/>
      <sheetName val="Макропоказатели"/>
      <sheetName val="5"/>
      <sheetName val="journals"/>
      <sheetName val="4 Fin &amp; Publ"/>
      <sheetName val="Лист2"/>
      <sheetName val="Лист1"/>
      <sheetName val="Период"/>
      <sheetName val="Филиал"/>
      <sheetName val="Inventories as of 03.20"/>
      <sheetName val="Title"/>
      <sheetName val="inf"/>
      <sheetName val="Assumptions"/>
      <sheetName val="осв 2003"/>
      <sheetName val="Заголовок"/>
      <sheetName val="Main"/>
      <sheetName val="links"/>
      <sheetName val="gkn (2)"/>
      <sheetName val="working - noprint"/>
      <sheetName val="5 - capex &amp; wrk captl"/>
      <sheetName val="2 - prices &amp; other assmpt"/>
      <sheetName val="APP Systems"/>
      <sheetName val="SENSITIVITY"/>
      <sheetName val="without project"/>
      <sheetName val="readme"/>
      <sheetName val="бддс декабрь12"/>
      <sheetName val="Справочник"/>
      <sheetName val="tasat"/>
      <sheetName val="гр5(о)"/>
      <sheetName val="расход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Enums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Вспомогат_по месяцам_"/>
      <sheetName val="Вспомогат(по месяцам)"/>
      <sheetName val=""/>
      <sheetName val="Гр5(о)"/>
      <sheetName val="\\Domainmail\форэм\DOCUME~1\DRO"/>
      <sheetName val="IBASE"/>
      <sheetName val="уф-61"/>
      <sheetName val="Set"/>
      <sheetName val="Поставщики и субподрядчики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Main"/>
      <sheetName val="Оглавл."/>
      <sheetName val="Пр.прогр."/>
      <sheetName val="Баланс газа"/>
      <sheetName val="БДР"/>
      <sheetName val="БДДС"/>
      <sheetName val="ВД"/>
      <sheetName val="БР-1"/>
      <sheetName val="БР-1 (ПР)"/>
      <sheetName val="БР-2"/>
      <sheetName val="БР-2 (ПР)"/>
      <sheetName val="ТП пр-во"/>
      <sheetName val="ТП отгр"/>
      <sheetName val="БП-1"/>
      <sheetName val="БП-2"/>
      <sheetName val="БП-3"/>
      <sheetName val="БСС-1"/>
      <sheetName val="св.вед."/>
      <sheetName val="топливо"/>
      <sheetName val="Амортизация"/>
      <sheetName val="Расшифровка по прочим"/>
      <sheetName val="Инициатива"/>
      <sheetName val="БСС-2"/>
      <sheetName val="БОТ"/>
      <sheetName val="БКР"/>
      <sheetName val="БУР"/>
      <sheetName val="БН-1"/>
      <sheetName val="БН-2"/>
      <sheetName val="расчёт налогов"/>
      <sheetName val="БСФ-2"/>
      <sheetName val="ПЦ"/>
      <sheetName val="Лист4"/>
      <sheetName val="Лист5"/>
      <sheetName val="Дав.сырьё"/>
      <sheetName val="КСС-УПЦ"/>
      <sheetName val="КСС-кокс"/>
      <sheetName val="КСС-смола"/>
      <sheetName val="КСС-СПЦ"/>
      <sheetName val="КСС-оч.нафт"/>
      <sheetName val="КСС-оч.газа"/>
      <sheetName val="РПП-УОФ"/>
      <sheetName val="РПП-кокс"/>
      <sheetName val="РПП-смола"/>
      <sheetName val="РПП-спц"/>
      <sheetName val="РПП-оч.нафт"/>
      <sheetName val="РПП-оч.к.г."/>
      <sheetName val="КСС-Машинное отд."/>
      <sheetName val="КСС-Пароснабжение"/>
      <sheetName val="КСС-Водоснабжение"/>
      <sheetName val="КСС-Электроподстанция"/>
      <sheetName val="КСС-Вода питьевая"/>
      <sheetName val="КСС-ЖДЦ"/>
      <sheetName val="КСС-Подъёмн.кран"/>
      <sheetName val="КСС-Груз. атр-т"/>
      <sheetName val="КСС-Трактор"/>
      <sheetName val="КСС-Автобус"/>
      <sheetName val="КСС-Легк.атр-т"/>
      <sheetName val="КСС-РМЦ"/>
      <sheetName val="КСС-СМРЦ"/>
      <sheetName val="КСС-КИП"/>
      <sheetName val="КСС-ЭРУ"/>
      <sheetName val="КСС-Уч.связи"/>
      <sheetName val="КСС-Санбыткорпус"/>
      <sheetName val="КСС-Прачечная"/>
      <sheetName val="КСС-Сапожная"/>
      <sheetName val="БРМ-1"/>
      <sheetName val="БРМ-2"/>
      <sheetName val="ТМЦ на капремонт"/>
      <sheetName val="ТМЦ на текущий ремонт"/>
      <sheetName val="Грузооборот"/>
      <sheetName val="Движение пр-ции"/>
      <sheetName val="Движение пр-ции(передел)"/>
      <sheetName val="план поступ."/>
      <sheetName val="платежи"/>
      <sheetName val="зарплата"/>
      <sheetName val="Сырье"/>
      <sheetName val="Расчёт цены к-та"/>
      <sheetName val="ОМТС"/>
      <sheetName val="ОГМ"/>
      <sheetName val="Оборудование"/>
      <sheetName val="ОГЭ"/>
      <sheetName val="ЖДЦ"/>
      <sheetName val="АТЦ"/>
      <sheetName val="ОПБиОТ"/>
      <sheetName val="ЛООС"/>
      <sheetName val="энергоресурсы"/>
      <sheetName val="Расчёт энергозатрат"/>
      <sheetName val="ТехПД"/>
      <sheetName val="Связь"/>
      <sheetName val="АТП"/>
      <sheetName val="Услуги страхов."/>
      <sheetName val="ЦОП"/>
      <sheetName val="соц нужды"/>
      <sheetName val="СБ"/>
      <sheetName val="ОПК"/>
      <sheetName val="АХО"/>
      <sheetName val="Медпункт"/>
      <sheetName val="ПТО"/>
      <sheetName val="Консультац.услуги"/>
      <sheetName val="Юридическая служба"/>
      <sheetName val="Пом.Ген.директора"/>
      <sheetName val="Бюджет развития"/>
      <sheetName val="Резервн.фонд"/>
      <sheetName val="НИОКР"/>
      <sheetName val="проверка"/>
      <sheetName val="БСС_2"/>
      <sheetName val="#ССЫЛКА"/>
      <sheetName val="лимиты БДДС"/>
      <sheetName val="план расходов БДД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Лист1"/>
      <sheetName val="производство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Первоначально"/>
      <sheetName val="Баланс энергии"/>
      <sheetName val="УПХ"/>
      <sheetName val="Транспортн"/>
      <sheetName val="Баланс мощности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осв 2003"/>
      <sheetName val="BCS APP Slovakia"/>
      <sheetName val="BCS APP CR"/>
      <sheetName val="Настройка"/>
      <sheetName val="par diff expl "/>
      <sheetName val="group structure"/>
      <sheetName val="Исходные данные"/>
      <sheetName val="17"/>
      <sheetName val="Ф-1 (для АО-энерго)"/>
      <sheetName val="Ф-2 (для АО-энерго)"/>
      <sheetName val="перекрестка"/>
      <sheetName val="17.1"/>
      <sheetName val="ЭСО"/>
      <sheetName val="Справочник"/>
      <sheetName val="Рег генер"/>
      <sheetName val="сети"/>
      <sheetName val="прогноз_1"/>
      <sheetName val="GLC_ratios_Ju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_IFRS conversion course - work"/>
      <sheetName val="Справочник"/>
      <sheetName val="91_9мес_ф2"/>
      <sheetName val="90_9мес_ф2"/>
      <sheetName val="Title"/>
      <sheetName val="осв 2003"/>
      <sheetName val="Справочники"/>
      <sheetName val="#REF"/>
      <sheetName val="working - noprint"/>
      <sheetName val="5 - capex &amp; wrk captl"/>
      <sheetName val="2 - prices &amp; other assmpt"/>
      <sheetName val="дк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Main"/>
      <sheetName val="БДР"/>
      <sheetName val="БДДС"/>
      <sheetName val="Баланс"/>
      <sheetName val="БР-1"/>
      <sheetName val="БР-2"/>
      <sheetName val="Лист1"/>
      <sheetName val="Лист2"/>
      <sheetName val="Лист3"/>
      <sheetName val="БП-1"/>
      <sheetName val="БП-2"/>
      <sheetName val="БП-3"/>
      <sheetName val="БСС-1"/>
      <sheetName val="БСС-2"/>
      <sheetName val="БОТ1кв"/>
      <sheetName val="БОТ2 кв"/>
      <sheetName val="БОТ3 кв"/>
      <sheetName val="БОТ4 кв"/>
      <sheetName val="БКР"/>
      <sheetName val="БУР"/>
      <sheetName val="БН-1"/>
      <sheetName val="БН-2"/>
      <sheetName val="БК"/>
      <sheetName val="БСФ-2"/>
      <sheetName val="ПЦ"/>
      <sheetName val="Лист4"/>
      <sheetName val="Лист5"/>
      <sheetName val="КСС-УОФ год"/>
      <sheetName val="КСС-УОФ 1кв"/>
      <sheetName val="КСС-УОФ 2кв"/>
      <sheetName val="КСС-УОФ 3кв"/>
      <sheetName val="КСС-УОФ 4кв "/>
      <sheetName val="КСС-кокс год"/>
      <sheetName val="КСС-кокс 1кв"/>
      <sheetName val="КСС-кокс2 кв"/>
      <sheetName val="КСС-кокс 3кв"/>
      <sheetName val="КСС-кокс 4кв "/>
      <sheetName val="КСС-смола год"/>
      <sheetName val="КСС-смола 1кв"/>
      <sheetName val="КСС-смола 2кв"/>
      <sheetName val="КСС-смола 3кв"/>
      <sheetName val="КСС-смола 4кв "/>
      <sheetName val="КСС-СПЦ год"/>
      <sheetName val="КСС-СПЦ 1кв"/>
      <sheetName val="КСС-СПЦ 2кв"/>
      <sheetName val="КСС-СПЦ 3кв"/>
      <sheetName val="КСС-СПЦ 4кв"/>
      <sheetName val="КСС-оч.нафт год"/>
      <sheetName val="КСС-оч.нафт 1кв"/>
      <sheetName val="КСС-оч.нафт 2кв"/>
      <sheetName val="КСС-оч.нафт 3кв"/>
      <sheetName val="КСС-оч.нафт 4кв"/>
      <sheetName val="КСС-оч.газа год"/>
      <sheetName val="КСС-оч.газа 1кв"/>
      <sheetName val="КСС-оч.газа 2кв"/>
      <sheetName val="КСС-оч.газа 3кв"/>
      <sheetName val="КСС-оч.газа 4кв "/>
      <sheetName val="РПП-УОФ год"/>
      <sheetName val="РПП-УОФ 1кв"/>
      <sheetName val="РПП-УОФ 2кв"/>
      <sheetName val="РПП-УОФ 3кв"/>
      <sheetName val="РПП-УОФ 4кв"/>
      <sheetName val="РПП-кокс год"/>
      <sheetName val="РПП-кокс 1кв"/>
      <sheetName val="РПП-кокс 2кв"/>
      <sheetName val="РПП-кокс 3кв"/>
      <sheetName val="РПП-кокс 4кв "/>
      <sheetName val="РПП-смола год"/>
      <sheetName val="РПП-смола 1кв"/>
      <sheetName val="РПП-смола 2кв"/>
      <sheetName val="РПП-смола 3кв"/>
      <sheetName val="РПП-смола 4кв "/>
      <sheetName val="РПП-спц год"/>
      <sheetName val="РПП-спц 1кв"/>
      <sheetName val="РПП-спц 2кв"/>
      <sheetName val="РПП-спц 3кв"/>
      <sheetName val="РПП-спц 4кв"/>
      <sheetName val="РПП-оч.нафт год"/>
      <sheetName val="РПП-оч.нафт 1кв "/>
      <sheetName val="РПП-оч.нафт 2кв  "/>
      <sheetName val="РПП-оч.нафт 3кв  "/>
      <sheetName val="РПП-оч.нафт 4кв "/>
      <sheetName val="РПП-оч.к.г.год"/>
      <sheetName val="РПП-оч.к.г.1кв"/>
      <sheetName val="РПП-оч.к.г.2кв"/>
      <sheetName val="РПП-оч.к.г.3кв"/>
      <sheetName val="РПП-оч.к.г.4кв"/>
      <sheetName val="КСС-Машинное отд."/>
      <sheetName val="КСС-Пароснабжение"/>
      <sheetName val="КСС-Водоснабжение"/>
      <sheetName val="КСС-Электроподстанция"/>
      <sheetName val="КСС-Вода питьевая"/>
      <sheetName val="КСС-ЖДЦ"/>
      <sheetName val="КСС-Подъёмн.кран"/>
      <sheetName val="КСС-Груз. атр-т"/>
      <sheetName val="КСС-Трактор"/>
      <sheetName val="КСС-Автобус"/>
      <sheetName val="КСС-Легк.атр-т"/>
      <sheetName val="КСС-РМЦ"/>
      <sheetName val="КСС-СМРЦ"/>
      <sheetName val="КСС-Столярн. маст."/>
      <sheetName val="КСС-КИП"/>
      <sheetName val="КСС-ЭРУ"/>
      <sheetName val="КСС-Уч.связи"/>
      <sheetName val="КСС-Санбыткорпус"/>
      <sheetName val="КСС-Прачечная"/>
      <sheetName val="КСС-Сапожная"/>
      <sheetName val="БРМ-1 1кв"/>
      <sheetName val="БРМ-1 2кв"/>
      <sheetName val="БРМ-1 3кв"/>
      <sheetName val="БРМ-1 4кв"/>
      <sheetName val="БРМ-2 1кв"/>
      <sheetName val="БРМ-2 2кв"/>
      <sheetName val="БРМ-2 3кв"/>
      <sheetName val="БРМ-2 4кв"/>
      <sheetName val="ТМЦ-КР1кв"/>
      <sheetName val="ТМЦ-КР 2кв"/>
      <sheetName val="ТМЦ-КР 3кв"/>
      <sheetName val="ТМЦ-КР 4кв"/>
      <sheetName val="ТМЦ-ТР 1кв"/>
      <sheetName val="ТМЦ-ТР 2кв"/>
      <sheetName val="ТМЦ-ТР 3кв"/>
      <sheetName val="ТМЦ-ТР 4кв"/>
      <sheetName val="Пр.прогр."/>
      <sheetName val="Баланс газа"/>
      <sheetName val="Грузооборот 1кв"/>
      <sheetName val="Грузооборот 2кв"/>
      <sheetName val="Грузооборот 3кв"/>
      <sheetName val="Грузооборот 4кв "/>
      <sheetName val="Расчёт энерг.1кв"/>
      <sheetName val="Расчёт энерг.2кв"/>
      <sheetName val="Расчёт энерг.3кв"/>
      <sheetName val="Расчёт энерг.4кв"/>
      <sheetName val="план поступ."/>
      <sheetName val="Движение пр-ции"/>
      <sheetName val="св.вед."/>
      <sheetName val="Расшифровка по прочим"/>
      <sheetName val="Амортизация"/>
      <sheetName val="Расчёт цены к-та"/>
      <sheetName val="платежи"/>
      <sheetName val="сырьё"/>
      <sheetName val="зарплата"/>
      <sheetName val="ОМТС"/>
      <sheetName val="ОГМ"/>
      <sheetName val="Оборудование"/>
      <sheetName val="ОГЭ"/>
      <sheetName val="ЖДЦ"/>
      <sheetName val="АТЦ"/>
      <sheetName val="ОПБиОТ"/>
      <sheetName val="ЛООС"/>
      <sheetName val="энергоресурсы"/>
      <sheetName val="ТехПД"/>
      <sheetName val="Связь"/>
      <sheetName val="АТП"/>
      <sheetName val="Услуги страхов."/>
      <sheetName val="ЦОП"/>
      <sheetName val="соц нужды"/>
      <sheetName val="СБ"/>
      <sheetName val="ОПК"/>
      <sheetName val="АХО"/>
      <sheetName val="Медпункт"/>
      <sheetName val="ПТО"/>
      <sheetName val="Юридическая служба"/>
      <sheetName val="Консультац.услуги"/>
      <sheetName val="Пом.Ген.директора"/>
      <sheetName val="Бюджет развития"/>
      <sheetName val="Финансирование кап влож"/>
      <sheetName val="Анализ исходных данн"/>
      <sheetName val="МО-4"/>
      <sheetName val="Справочник"/>
      <sheetName val="С2"/>
      <sheetName val="С3"/>
      <sheetName val="С17"/>
      <sheetName val="С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ойка меню"/>
      <sheetName val="Исполнение"/>
      <sheetName val="Constants"/>
      <sheetName val="ToolsButton"/>
      <sheetName val="Список"/>
      <sheetName val="ФиктивныйДокумент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Журнал ошибок"/>
      <sheetName val="27"/>
      <sheetName val="28"/>
      <sheetName val="sQueriesOut"/>
      <sheetName val="Итоги"/>
      <sheetName val="FooterList"/>
      <sheetName val="ОС"/>
      <sheetName val="НМА"/>
      <sheetName val="ТМЦ"/>
      <sheetName val="Товары отгруженные"/>
      <sheetName val="Расходы будущих периодов"/>
      <sheetName val="Ценные бумаги"/>
      <sheetName val="ДЗ"/>
      <sheetName val="КЗ"/>
      <sheetName val="Финансовые вложения"/>
      <sheetName val="Незавершенное строительство"/>
      <sheetName val="Займы и кредиты"/>
      <sheetName val="Незавершенное производство"/>
      <sheetName val="Доходы будущих периодов"/>
      <sheetName val="Резервы"/>
      <sheetName val="Прочие оборотные активы"/>
      <sheetName val="Прочие краткосроч. обязат."/>
      <sheetName val="Счета в банках"/>
      <sheetName val="ТМЦ на отв. хранении"/>
      <sheetName val="Материалы в переработке"/>
      <sheetName val="Товары на комиссии"/>
      <sheetName val="Оборудование для монтажа"/>
      <sheetName val="Спис. задолж. неплат. деб."/>
      <sheetName val="Обеспечения"/>
      <sheetName val="Земельные участки"/>
      <sheetName val="Иные обязательства"/>
      <sheetName val="Перечень договоров"/>
      <sheetName val="ОНА(ОНО)"/>
      <sheetName val="Enums"/>
      <sheetName val="БФ-2-13-П"/>
      <sheetName val="Лист"/>
      <sheetName val="навигация"/>
      <sheetName val="Т12"/>
      <sheetName val="Т3"/>
      <sheetName val="Реестр платежей"/>
      <sheetName val="Справочники"/>
      <sheetName val="присоединение и пропуск трафика"/>
      <sheetName val="Прочие доходы"/>
      <sheetName val="Лист2"/>
      <sheetName val="Износ НМА"/>
      <sheetName val="Производство электроэнергии"/>
      <sheetName val="ИТ-бюджет"/>
      <sheetName val="БФ-1-8-П"/>
      <sheetName val="БФ-2-6-П"/>
      <sheetName val="БФ-1-10-П"/>
      <sheetName val="БФ-2-5-П"/>
      <sheetName val="СВТ"/>
      <sheetName val="СС и ЛВС"/>
      <sheetName val="норматив12"/>
      <sheetName val="t_настройки"/>
      <sheetName val="t_проверки"/>
      <sheetName val="Сценарные условия"/>
      <sheetName val="Данные"/>
      <sheetName val="ПТУ_ППП"/>
      <sheetName val="Список ДЗ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>
        <row r="1">
          <cell r="A1" t="str">
            <v>БМСК</v>
          </cell>
          <cell r="X1">
            <v>216</v>
          </cell>
          <cell r="AC1" t="str">
            <v>АЭС</v>
          </cell>
        </row>
        <row r="2">
          <cell r="A2" t="str">
            <v>БСК</v>
          </cell>
          <cell r="AC2" t="str">
            <v>БТС</v>
          </cell>
        </row>
        <row r="3">
          <cell r="A3" t="str">
            <v>ТЭК</v>
          </cell>
          <cell r="AC3" t="str">
            <v>БТЭЦ</v>
          </cell>
        </row>
        <row r="4">
          <cell r="A4" t="str">
            <v>УК</v>
          </cell>
          <cell r="AC4" t="str">
            <v>БЭР</v>
          </cell>
        </row>
        <row r="5">
          <cell r="A5" t="str">
            <v>ЭСК</v>
          </cell>
          <cell r="AC5" t="str">
            <v>БЭС</v>
          </cell>
        </row>
        <row r="6">
          <cell r="AC6" t="str">
            <v>ВТС</v>
          </cell>
        </row>
        <row r="7">
          <cell r="AC7" t="str">
            <v>ВЭС</v>
          </cell>
        </row>
        <row r="8">
          <cell r="AC8" t="str">
            <v>ГТС</v>
          </cell>
        </row>
        <row r="9">
          <cell r="AC9" t="str">
            <v>ГТЭЦ</v>
          </cell>
        </row>
        <row r="10">
          <cell r="AC10" t="str">
            <v>ГЭС</v>
          </cell>
        </row>
        <row r="11">
          <cell r="AC11" t="str">
            <v>МЭС</v>
          </cell>
        </row>
        <row r="12">
          <cell r="AC12" t="str">
            <v>СЭС</v>
          </cell>
        </row>
        <row r="13">
          <cell r="AC13" t="str">
            <v>Упр</v>
          </cell>
        </row>
        <row r="14">
          <cell r="AC14" t="str">
            <v>УЭС</v>
          </cell>
        </row>
        <row r="15">
          <cell r="AC15" t="str">
            <v>ЭИС</v>
          </cell>
        </row>
        <row r="16">
          <cell r="AC16" t="str">
            <v>Эн_сб</v>
          </cell>
        </row>
        <row r="17">
          <cell r="AC17" t="str">
            <v>ЮЭС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F USD"/>
      <sheetName val="DCF"/>
      <sheetName val="BS"/>
      <sheetName val="BS (RAS)"/>
      <sheetName val="P&amp;L"/>
      <sheetName val="P&amp;L (RAS)"/>
      <sheetName val="CFS"/>
      <sheetName val="Other Assumptions"/>
      <sheetName val="Revenue and Expenses Assumption"/>
      <sheetName val="Expenses"/>
      <sheetName val="Revenues"/>
      <sheetName val="CapEx"/>
      <sheetName val="Debt Schedule"/>
      <sheetName val="WACC"/>
      <sheetName val="Graph"/>
      <sheetName val="BS _RAS_"/>
      <sheetName val="БДР"/>
      <sheetName val="journals"/>
      <sheetName val="16"/>
      <sheetName val="осв 2003"/>
      <sheetName val="Лист1"/>
      <sheetName val="Справочники"/>
      <sheetName val="затраты"/>
      <sheetName val="groupings"/>
      <sheetName val="список"/>
      <sheetName val="дебиторы"/>
      <sheetName val="#ссылка"/>
      <sheetName val="первоначально"/>
      <sheetName val="Регионы"/>
      <sheetName val="Макропоказатели"/>
      <sheetName val="model-machinery plant"/>
      <sheetName val="GLC_ratios_Jun"/>
      <sheetName val="4 Fin &amp; Publ"/>
      <sheetName val="Main"/>
      <sheetName val="5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6"/>
      <sheetName val="8"/>
      <sheetName val="9"/>
      <sheetName val="P2.1"/>
      <sheetName val="P2.2"/>
      <sheetName val="детализация_01_03_ 2009"/>
      <sheetName val="Com0226"/>
      <sheetName val="APP Systems"/>
      <sheetName val="BCS APP Slovakia"/>
      <sheetName val="BCS APP CR"/>
      <sheetName val="gkn (2)"/>
      <sheetName val="Лист2"/>
      <sheetName val="Период"/>
      <sheetName val="Филиал"/>
      <sheetName val="Inventories as of 03.20"/>
      <sheetName val="tasat"/>
      <sheetName val="бддс декабрь12"/>
      <sheetName val="inf"/>
      <sheetName val="Цифровые сервисы"/>
      <sheetName val="working - noprint"/>
      <sheetName val="5 - capex &amp; wrk captl"/>
      <sheetName val="2 - prices &amp; other assmpt"/>
      <sheetName val="запрос"/>
      <sheetName val="Results"/>
    </sheetNames>
    <sheetDataSet>
      <sheetData sheetId="0" refreshError="1"/>
      <sheetData sheetId="1" refreshError="1"/>
      <sheetData sheetId="2" refreshError="1"/>
      <sheetData sheetId="3" refreshError="1">
        <row r="2">
          <cell r="A2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"/>
      <sheetName val="2003"/>
      <sheetName val="2004"/>
      <sheetName val="2005"/>
      <sheetName val="2006"/>
      <sheetName val="2007"/>
      <sheetName val="2008"/>
      <sheetName val="2009"/>
      <sheetName val="2010"/>
      <sheetName val="2011"/>
      <sheetName val="2012"/>
      <sheetName val="2013"/>
      <sheetName val="2014"/>
      <sheetName val="2015"/>
      <sheetName val="BS (RAS)"/>
      <sheetName val="91_9мес_ф2"/>
      <sheetName val="Бюджет_ЦЗ ноябрь 2002"/>
      <sheetName val="Бюджет_ЦЗ 9 мес 2002"/>
      <sheetName val="осв 2003"/>
      <sheetName val="затраты"/>
      <sheetName val="groupings"/>
      <sheetName val="список"/>
      <sheetName val="дебиторы"/>
      <sheetName val="#ссылка"/>
      <sheetName val="Лист1"/>
      <sheetName val="Com0226"/>
      <sheetName val="детализация_01_03_ 2009"/>
      <sheetName val="20"/>
      <sheetName val="Results"/>
      <sheetName val="PFD_Group_LUKOIL_2004-04-01 094"/>
      <sheetName val="gkn (2)"/>
      <sheetName val="бддс декабрь12"/>
      <sheetName val="Справочники"/>
      <sheetName val="Inventories as of 03.20"/>
      <sheetName val="APP Systems"/>
      <sheetName val="дкз"/>
      <sheetName val="5"/>
      <sheetName val="Общее"/>
      <sheetName val="Bendra"/>
      <sheetName val="перекрестка"/>
      <sheetName val="16"/>
      <sheetName val="24"/>
      <sheetName val="4"/>
      <sheetName val="6"/>
      <sheetName val="15"/>
      <sheetName val="17.1"/>
      <sheetName val="21.3"/>
      <sheetName val="18.2"/>
      <sheetName val="2.3"/>
      <sheetName val="25"/>
      <sheetName val="27"/>
      <sheetName val="P2.1"/>
      <sheetName val="P2.2"/>
      <sheetName val="working - noprint"/>
      <sheetName val="5 - capex &amp; wrk captl"/>
      <sheetName val="2 - prices &amp; other assmpt"/>
      <sheetName val="Journals"/>
      <sheetName val="wacc"/>
      <sheetName val="XLR_NoRangeSheet"/>
      <sheetName val="FST5"/>
      <sheetName val="2007 (Min)"/>
      <sheetName val="2007 (Max)"/>
      <sheetName val="PARAMETRES"/>
      <sheetName val="#¡REF"/>
      <sheetName val="cus_HK1033"/>
      <sheetName val="clone"/>
      <sheetName val="свод"/>
      <sheetName val="Свод по регионам"/>
      <sheetName val="Лист3"/>
      <sheetName val="4 Fin &amp; Publ"/>
      <sheetName val="Макропоказатели"/>
      <sheetName val="BCS APP Slovakia"/>
      <sheetName val="BCS APP CR"/>
      <sheetName val="TEHSHEET"/>
      <sheetName val="KPI data"/>
      <sheetName val="Title"/>
    </sheetNames>
    <sheetDataSet>
      <sheetData sheetId="0" refreshError="1">
        <row r="14">
          <cell r="F14">
            <v>38086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/>
      <sheetData sheetId="7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зот"/>
      <sheetName val="Азот янв утв"/>
      <sheetName val="Азот фев утв"/>
      <sheetName val="2002"/>
      <sheetName val="лимиты БДДС (4 квар)"/>
      <sheetName val="лимиты БДДС (июль 2002)"/>
      <sheetName val="лимиты БДДС (3 квар)"/>
      <sheetName val="осв 2003"/>
      <sheetName val="детализация_01_03_ 2009"/>
      <sheetName val="Inventories as of 03.20"/>
      <sheetName val="24"/>
      <sheetName val="бддс декабрь12"/>
      <sheetName val="Макропоказатели"/>
      <sheetName val="справочники"/>
      <sheetName val="4 Fin &amp; Publ"/>
      <sheetName val="Цены_EBITDA 447_Азот"/>
      <sheetName val="inf"/>
      <sheetName val="BCS APP Slovakia"/>
      <sheetName val="BCS APP CR"/>
      <sheetName val="запрос"/>
      <sheetName val="Results"/>
      <sheetName val="tasat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6"/>
      <sheetName val="8"/>
      <sheetName val="9"/>
      <sheetName val="P2.1"/>
      <sheetName val="P2.2"/>
      <sheetName val="APP Systems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Bendra"/>
      <sheetName val="wacc"/>
      <sheetName val="XLR_NoRangeSheet"/>
      <sheetName val="journals"/>
      <sheetName val="Support"/>
      <sheetName val="Лист1"/>
      <sheetName val="Лист2"/>
      <sheetName val="Период"/>
      <sheetName val="Филиал"/>
      <sheetName val="Cfg_Rv"/>
      <sheetName val="working - noprint"/>
      <sheetName val="5 - capex &amp; wrk captl"/>
      <sheetName val="2 - prices &amp; other assmpt"/>
      <sheetName val="перекрестка"/>
      <sheetName val="15"/>
      <sheetName val="17.1"/>
      <sheetName val="2.3"/>
      <sheetName val="20"/>
      <sheetName val="справочно"/>
      <sheetName val="Title"/>
      <sheetName val="затраты"/>
      <sheetName val="groupings"/>
      <sheetName val="список"/>
      <sheetName val="дебиторы"/>
      <sheetName val="#ссылка"/>
    </sheetNames>
    <sheetDataSet>
      <sheetData sheetId="0" refreshError="1"/>
      <sheetData sheetId="1" refreshError="1">
        <row r="1">
          <cell r="C1">
            <v>24.49</v>
          </cell>
        </row>
        <row r="2">
          <cell r="C2">
            <v>1.47</v>
          </cell>
        </row>
      </sheetData>
      <sheetData sheetId="2" refreshError="1">
        <row r="3">
          <cell r="G3">
            <v>24.467500000000001</v>
          </cell>
        </row>
        <row r="4">
          <cell r="I4">
            <v>35.931100000000001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прикид3кв Вариант3"/>
      <sheetName val="Моженина"/>
      <sheetName val="обслуживание"/>
      <sheetName val="прикид3кв"/>
      <sheetName val="курс"/>
      <sheetName val="Моженина2"/>
      <sheetName val="Пл."/>
      <sheetName val="2 кв"/>
      <sheetName val="Лист1"/>
      <sheetName val="Азот янв утв"/>
      <sheetName val="Азот фев утв"/>
      <sheetName val="91 форма 2 1 полу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6"/>
      <sheetName val="8"/>
      <sheetName val="9"/>
      <sheetName val="P2.1"/>
      <sheetName val="P2.2"/>
      <sheetName val="ИТОГИ  по Н,Р,Э,Q"/>
      <sheetName val="1997"/>
      <sheetName val="1998"/>
      <sheetName val="Справочники"/>
      <sheetName val="13"/>
      <sheetName val="Заголовок"/>
      <sheetName val="Закупки"/>
      <sheetName val="эл ст"/>
      <sheetName val="Макро"/>
      <sheetName val="Производство электроэнергии"/>
      <sheetName val="УЗ-22(2002)"/>
      <sheetName val="УЗ-21(1кв.) (2)"/>
      <sheetName val="УЗ-21(2002)"/>
      <sheetName val="УЗ-22(3кв.) (2)"/>
      <sheetName val="Константы"/>
      <sheetName val="инвестиции 2007"/>
      <sheetName val="Калькуляция кв"/>
      <sheetName val="Balance Sheet"/>
      <sheetName val="хар-ка земли 1 "/>
      <sheetName val="Коррект"/>
      <sheetName val="9-1"/>
      <sheetName val="Table"/>
      <sheetName val="Справочник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FEK 2002.Н"/>
      <sheetName val="Ожид ФР"/>
      <sheetName val="1.11"/>
      <sheetName val="БФ-2-8-П"/>
      <sheetName val="СписочнаяЧисленность"/>
      <sheetName val="Temp_TOV"/>
      <sheetName val="ф.2 за 4 кв.2005"/>
      <sheetName val="Приложение 2.1"/>
      <sheetName val="Титульный лист С-П"/>
      <sheetName val="ФИНПЛАН"/>
      <sheetName val="2002(v1)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жилой фонд"/>
      <sheetName val="Справ"/>
      <sheetName val="даты"/>
      <sheetName val="Фин план"/>
      <sheetName val="Списки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расчет тарифов"/>
      <sheetName val="свод"/>
      <sheetName val="sapactivexlhiddensheet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Расчёт НВВ по RAB"/>
      <sheetName val="Pricelist"/>
      <sheetName val="Контрагенты"/>
      <sheetName val="ОХЗ КТС"/>
      <sheetName val="Стр1"/>
      <sheetName val="Список"/>
      <sheetName val="EKDEB90"/>
      <sheetName val="Закупки центр"/>
      <sheetName val="УЗ-21(2002):УЗ-22(3кв.) (2)"/>
      <sheetName val="sverxtip"/>
      <sheetName val="БФ-2-13-П"/>
      <sheetName val="лист"/>
      <sheetName val="навигация"/>
      <sheetName val="т3"/>
      <sheetName val="сценарные условия ОГК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регионы"/>
      <sheetName val="на 1 тут"/>
      <sheetName val="Договоры"/>
      <sheetName val="ОПФ"/>
      <sheetName val="ДДС_Статьи"/>
      <sheetName val="коэфф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одержание2"/>
      <sheetName val="Выгрузка"/>
      <sheetName val="Данные ОАО"/>
      <sheetName val="Прил1"/>
      <sheetName val="мониторинг"/>
      <sheetName val="МО"/>
      <sheetName val="лист2"/>
      <sheetName val="Предприятие"/>
      <sheetName val="31.08.2004"/>
      <sheetName val="Огл. Графиков"/>
      <sheetName val="рабочий"/>
      <sheetName val="Текущие цены"/>
      <sheetName val="окраска"/>
      <sheetName val="Рейтинг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гр5(о)"/>
      <sheetName val="REESTR_MO"/>
      <sheetName val="Инструкция"/>
      <sheetName val="баланс1"/>
      <sheetName val="TECHSHEET"/>
      <sheetName val="таблица"/>
      <sheetName val="все"/>
      <sheetName val="_Скрытый"/>
      <sheetName val="[FEK 2002.Н.xls][FEK 2002.Н.xls"/>
      <sheetName val="ГВС 2014"/>
      <sheetName val="взз"/>
      <sheetName val="PriceListAP"/>
      <sheetName val="Пер-Вл"/>
      <sheetName val="Cfg_Rv"/>
      <sheetName val="Main"/>
      <sheetName val="links"/>
      <sheetName val="XLR_NoRangeSheet"/>
      <sheetName val="2"/>
      <sheetName val="4.1"/>
      <sheetName val="2007 (Min)"/>
      <sheetName val="2007 (Max)"/>
      <sheetName val="2006"/>
      <sheetName val="journals"/>
      <sheetName val="Com0226"/>
      <sheetName val="ф17"/>
      <sheetName val="ф20"/>
      <sheetName val="ф18"/>
      <sheetName val="IS-$"/>
      <sheetName val="Индексы "/>
      <sheetName val="Заявка ГВК ВО 2014"/>
      <sheetName val="Заявка ГВК ВС 2014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КВАНТ"/>
      <sheetName val="перекрестка"/>
      <sheetName val="2.3"/>
      <sheetName val="Resul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>
        <row r="2">
          <cell r="A2">
            <v>1.0489999999999999</v>
          </cell>
        </row>
      </sheetData>
      <sheetData sheetId="399">
        <row r="2">
          <cell r="A2">
            <v>1.0489999999999999</v>
          </cell>
        </row>
      </sheetData>
      <sheetData sheetId="400">
        <row r="2">
          <cell r="A2">
            <v>1.0489999999999999</v>
          </cell>
        </row>
      </sheetData>
      <sheetData sheetId="401">
        <row r="2">
          <cell r="A2">
            <v>1.0489999999999999</v>
          </cell>
        </row>
      </sheetData>
      <sheetData sheetId="402">
        <row r="2">
          <cell r="A2">
            <v>1.0489999999999999</v>
          </cell>
        </row>
      </sheetData>
      <sheetData sheetId="403">
        <row r="2">
          <cell r="A2">
            <v>1.0489999999999999</v>
          </cell>
        </row>
      </sheetData>
      <sheetData sheetId="404">
        <row r="2">
          <cell r="A2">
            <v>1.0489999999999999</v>
          </cell>
        </row>
      </sheetData>
      <sheetData sheetId="405">
        <row r="2">
          <cell r="A2">
            <v>1.0489999999999999</v>
          </cell>
        </row>
      </sheetData>
      <sheetData sheetId="406">
        <row r="2">
          <cell r="A2">
            <v>1.0489999999999999</v>
          </cell>
        </row>
      </sheetData>
      <sheetData sheetId="407">
        <row r="2">
          <cell r="A2">
            <v>1.0489999999999999</v>
          </cell>
        </row>
      </sheetData>
      <sheetData sheetId="408">
        <row r="2">
          <cell r="A2">
            <v>1.0489999999999999</v>
          </cell>
        </row>
      </sheetData>
      <sheetData sheetId="409">
        <row r="2">
          <cell r="A2">
            <v>1.0489999999999999</v>
          </cell>
        </row>
      </sheetData>
      <sheetData sheetId="410">
        <row r="2">
          <cell r="A2">
            <v>1.0489999999999999</v>
          </cell>
        </row>
      </sheetData>
      <sheetData sheetId="411">
        <row r="2">
          <cell r="A2">
            <v>1.0489999999999999</v>
          </cell>
        </row>
      </sheetData>
      <sheetData sheetId="412">
        <row r="2">
          <cell r="A2">
            <v>1.0489999999999999</v>
          </cell>
        </row>
      </sheetData>
      <sheetData sheetId="413">
        <row r="2">
          <cell r="A2">
            <v>1.0489999999999999</v>
          </cell>
        </row>
      </sheetData>
      <sheetData sheetId="414">
        <row r="2">
          <cell r="A2">
            <v>1.0489999999999999</v>
          </cell>
        </row>
      </sheetData>
      <sheetData sheetId="415">
        <row r="2">
          <cell r="A2">
            <v>1.0489999999999999</v>
          </cell>
        </row>
      </sheetData>
      <sheetData sheetId="416">
        <row r="2">
          <cell r="A2">
            <v>1.0489999999999999</v>
          </cell>
        </row>
      </sheetData>
      <sheetData sheetId="417">
        <row r="2">
          <cell r="A2">
            <v>1.0489999999999999</v>
          </cell>
        </row>
      </sheetData>
      <sheetData sheetId="418">
        <row r="2">
          <cell r="A2">
            <v>1.0489999999999999</v>
          </cell>
        </row>
      </sheetData>
      <sheetData sheetId="419">
        <row r="2">
          <cell r="A2">
            <v>1.0489999999999999</v>
          </cell>
        </row>
      </sheetData>
      <sheetData sheetId="420">
        <row r="2">
          <cell r="A2">
            <v>1.0489999999999999</v>
          </cell>
        </row>
      </sheetData>
      <sheetData sheetId="421">
        <row r="2">
          <cell r="A2">
            <v>1.0489999999999999</v>
          </cell>
        </row>
      </sheetData>
      <sheetData sheetId="422">
        <row r="2">
          <cell r="A2">
            <v>1.0489999999999999</v>
          </cell>
        </row>
      </sheetData>
      <sheetData sheetId="423">
        <row r="2">
          <cell r="A2">
            <v>1.0489999999999999</v>
          </cell>
        </row>
      </sheetData>
      <sheetData sheetId="424">
        <row r="2">
          <cell r="A2">
            <v>1.0489999999999999</v>
          </cell>
        </row>
      </sheetData>
      <sheetData sheetId="425">
        <row r="2">
          <cell r="A2">
            <v>1.0489999999999999</v>
          </cell>
        </row>
      </sheetData>
      <sheetData sheetId="426">
        <row r="2">
          <cell r="A2">
            <v>1.0489999999999999</v>
          </cell>
        </row>
      </sheetData>
      <sheetData sheetId="427">
        <row r="2">
          <cell r="A2">
            <v>1.0489999999999999</v>
          </cell>
        </row>
      </sheetData>
      <sheetData sheetId="428">
        <row r="2">
          <cell r="A2">
            <v>1.0489999999999999</v>
          </cell>
        </row>
      </sheetData>
      <sheetData sheetId="429">
        <row r="2">
          <cell r="A2">
            <v>1.0489999999999999</v>
          </cell>
        </row>
      </sheetData>
      <sheetData sheetId="430">
        <row r="2">
          <cell r="A2">
            <v>1.0489999999999999</v>
          </cell>
        </row>
      </sheetData>
      <sheetData sheetId="431">
        <row r="2">
          <cell r="A2">
            <v>1.0489999999999999</v>
          </cell>
        </row>
      </sheetData>
      <sheetData sheetId="432">
        <row r="2">
          <cell r="A2">
            <v>1.0489999999999999</v>
          </cell>
        </row>
      </sheetData>
      <sheetData sheetId="433">
        <row r="2">
          <cell r="A2">
            <v>1.0489999999999999</v>
          </cell>
        </row>
      </sheetData>
      <sheetData sheetId="434">
        <row r="2">
          <cell r="A2">
            <v>1.0489999999999999</v>
          </cell>
        </row>
      </sheetData>
      <sheetData sheetId="435">
        <row r="2">
          <cell r="A2">
            <v>1.0489999999999999</v>
          </cell>
        </row>
      </sheetData>
      <sheetData sheetId="436">
        <row r="2">
          <cell r="A2">
            <v>1.0489999999999999</v>
          </cell>
        </row>
      </sheetData>
      <sheetData sheetId="437">
        <row r="2">
          <cell r="A2">
            <v>1.0489999999999999</v>
          </cell>
        </row>
      </sheetData>
      <sheetData sheetId="438">
        <row r="2">
          <cell r="A2">
            <v>1.0489999999999999</v>
          </cell>
        </row>
      </sheetData>
      <sheetData sheetId="439">
        <row r="2">
          <cell r="A2">
            <v>1.0489999999999999</v>
          </cell>
        </row>
      </sheetData>
      <sheetData sheetId="440">
        <row r="2">
          <cell r="A2">
            <v>1.0489999999999999</v>
          </cell>
        </row>
      </sheetData>
      <sheetData sheetId="441">
        <row r="2">
          <cell r="A2">
            <v>1.0489999999999999</v>
          </cell>
        </row>
      </sheetData>
      <sheetData sheetId="442">
        <row r="2">
          <cell r="A2">
            <v>1.0489999999999999</v>
          </cell>
        </row>
      </sheetData>
      <sheetData sheetId="443">
        <row r="2">
          <cell r="A2">
            <v>1.0489999999999999</v>
          </cell>
        </row>
      </sheetData>
      <sheetData sheetId="444">
        <row r="2">
          <cell r="A2">
            <v>1.0489999999999999</v>
          </cell>
        </row>
      </sheetData>
      <sheetData sheetId="445">
        <row r="2">
          <cell r="A2">
            <v>1.0489999999999999</v>
          </cell>
        </row>
      </sheetData>
      <sheetData sheetId="446">
        <row r="2">
          <cell r="A2">
            <v>1.0489999999999999</v>
          </cell>
        </row>
      </sheetData>
      <sheetData sheetId="447">
        <row r="2">
          <cell r="A2">
            <v>1.0489999999999999</v>
          </cell>
        </row>
      </sheetData>
      <sheetData sheetId="448">
        <row r="2">
          <cell r="A2">
            <v>1.0489999999999999</v>
          </cell>
        </row>
      </sheetData>
      <sheetData sheetId="449">
        <row r="2">
          <cell r="A2">
            <v>1.0489999999999999</v>
          </cell>
        </row>
      </sheetData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иска"/>
      <sheetName val="Титульный лист"/>
      <sheetName val="Main"/>
      <sheetName val="БДР"/>
      <sheetName val="БДДС"/>
      <sheetName val="Баланс"/>
      <sheetName val="БР-1"/>
      <sheetName val="БР-2"/>
      <sheetName val="Лист1"/>
      <sheetName val="Лист2"/>
      <sheetName val="Лист3"/>
      <sheetName val="ТП пр-во"/>
      <sheetName val="ТП отгр"/>
      <sheetName val="БП-1"/>
      <sheetName val="БП-2"/>
      <sheetName val="БП-3"/>
      <sheetName val="БСС-1"/>
      <sheetName val="БСС-2"/>
      <sheetName val="БОТ"/>
      <sheetName val="БКР"/>
      <sheetName val="БУР"/>
      <sheetName val="БН-1"/>
      <sheetName val="БН-2"/>
      <sheetName val="БСФ-2"/>
      <sheetName val="ПЦ"/>
      <sheetName val="Лист4"/>
      <sheetName val="Лист5"/>
      <sheetName val="КСС-УОФ"/>
      <sheetName val="КСС-кокс"/>
      <sheetName val="КСС-смола"/>
      <sheetName val="КСС-СПЦ"/>
      <sheetName val="КСС-оч.нафт"/>
      <sheetName val="КСС-оч.газа"/>
      <sheetName val="РПП-УОФ"/>
      <sheetName val="РПП-кокс"/>
      <sheetName val="РПП-смола"/>
      <sheetName val="РПП-спц"/>
      <sheetName val="РПП-оч.к.г."/>
      <sheetName val="КСС-Машинное отд."/>
      <sheetName val="КСС-Пароснабжение"/>
      <sheetName val="КСС-Водоснабжение"/>
      <sheetName val="КСС-Электроподстанция"/>
      <sheetName val="КСС-Вода питьевая"/>
      <sheetName val="КСС-ЖДЦ"/>
      <sheetName val="КСС-Подъёмн.кран"/>
      <sheetName val="КСС-Груз. атр-т"/>
      <sheetName val="КСС-Трактор"/>
      <sheetName val="КСС-Автобус"/>
      <sheetName val="КСС-Легк.атр-т"/>
      <sheetName val="КСС-РМЦ"/>
      <sheetName val="КСС-СМРЦ"/>
      <sheetName val="КСС-Столярн. маст."/>
      <sheetName val="КСС-КИП"/>
      <sheetName val="КСС-ЭРУ"/>
      <sheetName val="КСС-Уч.связи"/>
      <sheetName val="КСС-Санбыткорпус"/>
      <sheetName val="КСС-Прачечная"/>
      <sheetName val="КСС-Сапожная"/>
      <sheetName val="БРМ-1"/>
      <sheetName val="БРМ-2"/>
      <sheetName val="ТМЦ на капремонт"/>
      <sheetName val="ТМЦ на текущий ремонт"/>
      <sheetName val="Пр.прогр."/>
      <sheetName val="Баланс газа"/>
      <sheetName val="Расчёт цены к-та"/>
      <sheetName val="Расчёт энергозатрат"/>
      <sheetName val="Грузооборот"/>
      <sheetName val="Движение пр-ции"/>
      <sheetName val="план поступ."/>
      <sheetName val="св.вед."/>
      <sheetName val="Расшифровка по прочим"/>
      <sheetName val="Амортизация"/>
      <sheetName val="расчёт налогов"/>
      <sheetName val="платежи"/>
      <sheetName val="зарплата"/>
      <sheetName val="Сырье"/>
      <sheetName val="ОМТС"/>
      <sheetName val="ОГМ"/>
      <sheetName val="Оборудование"/>
      <sheetName val="ОГЭ"/>
      <sheetName val="ЖДЦ"/>
      <sheetName val="АТЦ"/>
      <sheetName val="ОПБиОТ"/>
      <sheetName val="ЛООС"/>
      <sheetName val="энергоресурсы"/>
      <sheetName val="ТехПД"/>
      <sheetName val="Связь"/>
      <sheetName val="АТП"/>
      <sheetName val="Услуги страхов."/>
      <sheetName val="ЦОП"/>
      <sheetName val="соц нужды"/>
      <sheetName val="СБ"/>
      <sheetName val="ОПК"/>
      <sheetName val="АХО"/>
      <sheetName val="Медпункт"/>
      <sheetName val="ПТО"/>
      <sheetName val="Консультац.услуги"/>
      <sheetName val="Юридическая служба"/>
      <sheetName val="Пом.Ген.директора"/>
      <sheetName val="Бюджет развития"/>
      <sheetName val="Финансирование кап влож"/>
      <sheetName val="БСС_2"/>
      <sheetName val="обслуживание"/>
      <sheetName val="ГО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ДС"/>
      <sheetName val="пр-во - отгрузка"/>
      <sheetName val="СВОД"/>
      <sheetName val="Галоген"/>
      <sheetName val="ЗМУ"/>
      <sheetName val="ЗП"/>
      <sheetName val="для БДДС"/>
      <sheetName val="Лист1"/>
      <sheetName val="БСС-2"/>
      <sheetName val="4 Fin &amp; Publ"/>
      <sheetName val="working - noprint"/>
      <sheetName val="5 - capex &amp; wrk captl"/>
      <sheetName val="2 - prices &amp; other assmpt"/>
      <sheetName val="Support"/>
      <sheetName val="Journals"/>
      <sheetName val="tas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ы"/>
      <sheetName val="с_с"/>
      <sheetName val="свод"/>
      <sheetName val="опр"/>
      <sheetName val="распределение"/>
      <sheetName val="маржа"/>
      <sheetName val="ЗМУ"/>
      <sheetName val="пр-во - отгрузка"/>
      <sheetName val="91 фирмы 2кв"/>
      <sheetName val="Лист1"/>
      <sheetName val="Лист5"/>
      <sheetName val="Journals"/>
      <sheetName val="5"/>
      <sheetName val="Баланс мощности 2007"/>
      <sheetName val="Bendra"/>
      <sheetName val="Справочники"/>
      <sheetName val="XLR_NoRangeSheet"/>
      <sheetName val="Cfg_Rv"/>
      <sheetName val="4 Fin &amp; Publ"/>
      <sheetName val="gkn (2)"/>
      <sheetName val="Inventories as of 03.20"/>
      <sheetName val="Main"/>
      <sheetName val="links"/>
      <sheetName val="EBITDA Bridges v Budget"/>
      <sheetName val="отправка_зму_2008_14_11"/>
      <sheetName val="5.Производственный план"/>
      <sheetName val="10"/>
      <sheetName val="11"/>
      <sheetName val="12"/>
      <sheetName val="18"/>
      <sheetName val="19"/>
      <sheetName val="15"/>
      <sheetName val="21"/>
      <sheetName val="14"/>
      <sheetName val="20"/>
      <sheetName val="24.1"/>
      <sheetName val="24"/>
      <sheetName val="27"/>
      <sheetName val="8"/>
      <sheetName val="2003"/>
      <sheetName val="OUTFLOW"/>
      <sheetName val="Projects"/>
      <sheetName val="осв 2003"/>
      <sheetName val="Com0226"/>
      <sheetName val="SENSITIVITY"/>
      <sheetName val="report"/>
      <sheetName val="Константы"/>
      <sheetName val="запрос"/>
      <sheetName val="sheet1"/>
      <sheetName val="Results"/>
      <sheetName val="Заголовок"/>
      <sheetName val="Лист2"/>
      <sheetName val="Период"/>
      <sheetName val="Филиал"/>
      <sheetName val="Макропоказатели"/>
    </sheetNames>
    <sheetDataSet>
      <sheetData sheetId="0" refreshError="1"/>
      <sheetData sheetId="1" refreshError="1"/>
      <sheetData sheetId="2" refreshError="1">
        <row r="1">
          <cell r="A1">
            <v>24.637499999999999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Список"/>
      <sheetName val="Б110"/>
      <sheetName val="Б121"/>
      <sheetName val="Б122"/>
      <sheetName val="Б123"/>
      <sheetName val="Б131"/>
      <sheetName val="Б132"/>
      <sheetName val="Б133"/>
      <sheetName val="Б134"/>
      <sheetName val="Б140"/>
      <sheetName val="Б150"/>
      <sheetName val="Б210"/>
      <sheetName val="Б216"/>
      <sheetName val="Б231"/>
      <sheetName val="Б232"/>
      <sheetName val="Б233"/>
      <sheetName val="Б234"/>
      <sheetName val="Б235"/>
      <sheetName val="Б241"/>
      <sheetName val="Б242"/>
      <sheetName val="Б243"/>
      <sheetName val="Б244"/>
      <sheetName val="Б245"/>
      <sheetName val="Б246"/>
      <sheetName val="Б250"/>
      <sheetName val="Б260"/>
      <sheetName val="Б270"/>
      <sheetName val="Б400"/>
      <sheetName val="Б510"/>
      <sheetName val="Б520"/>
      <sheetName val="Б610"/>
      <sheetName val="Б621"/>
      <sheetName val="Б622"/>
      <sheetName val="Б623"/>
      <sheetName val="Б627"/>
      <sheetName val="Б628"/>
      <sheetName val="Б630"/>
      <sheetName val="Б640"/>
      <sheetName val="Б650"/>
      <sheetName val="Б660"/>
      <sheetName val="Д1"/>
      <sheetName val="Д2"/>
      <sheetName val="Д3"/>
      <sheetName val="Ф1"/>
      <sheetName val="П10"/>
      <sheetName val="П9"/>
      <sheetName val="П8"/>
      <sheetName val="П7"/>
      <sheetName val="П6"/>
      <sheetName val="П5"/>
      <sheetName val="П4"/>
      <sheetName val="П3"/>
      <sheetName val="П2"/>
      <sheetName val="П1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иска"/>
      <sheetName val="Титульный лист"/>
      <sheetName val="Main"/>
      <sheetName val="БДР"/>
      <sheetName val="БДДС"/>
      <sheetName val="Баланс"/>
      <sheetName val="БР-1"/>
      <sheetName val="БР-2"/>
      <sheetName val="Лист1"/>
      <sheetName val="Лист2"/>
      <sheetName val="Лист3"/>
      <sheetName val="ТП пр-во"/>
      <sheetName val="ТП отгр"/>
      <sheetName val="БП-1"/>
      <sheetName val="БП-2"/>
      <sheetName val="БП-3"/>
      <sheetName val="БСС-1"/>
      <sheetName val="БСС-2"/>
      <sheetName val="БОТ"/>
      <sheetName val="БКР"/>
      <sheetName val="БУР"/>
      <sheetName val="БН-1"/>
      <sheetName val="БН-2"/>
      <sheetName val="БСФ-2"/>
      <sheetName val="ПЦ"/>
      <sheetName val="Лист4"/>
      <sheetName val="Лист5"/>
      <sheetName val="КСС-УОФ"/>
      <sheetName val="КСС-кокс"/>
      <sheetName val="КСС-смола"/>
      <sheetName val="КСС-СПЦ"/>
      <sheetName val="КСС-оч.газа"/>
      <sheetName val="РПП-УОФ"/>
      <sheetName val="РПП-кокс"/>
      <sheetName val="РПП-смола"/>
      <sheetName val="РПП-спц"/>
      <sheetName val="РПП-оч.к.г."/>
      <sheetName val="КСС-Машинное отд."/>
      <sheetName val="КСС-Пароснабжение"/>
      <sheetName val="КСС-Водоснабжение"/>
      <sheetName val="КСС-Электроподстанция"/>
      <sheetName val="КСС-Вода питьевая"/>
      <sheetName val="КСС-ЖДЦ"/>
      <sheetName val="КСС-Подъёмн.кран"/>
      <sheetName val="КСС-Груз. атр-т"/>
      <sheetName val="КСС-Трактор"/>
      <sheetName val="КСС-Автобус"/>
      <sheetName val="КСС-Легк.атр-т"/>
      <sheetName val="КСС-РМЦ"/>
      <sheetName val="КСС-СМРЦ"/>
      <sheetName val="КСС-Столярн. маст."/>
      <sheetName val="КСС-КИП"/>
      <sheetName val="КСС-ЭРУ"/>
      <sheetName val="КСС-Уч.связи"/>
      <sheetName val="КСС-Санбыткорпус"/>
      <sheetName val="КСС-Прачечная"/>
      <sheetName val="КСС-Сапожная"/>
      <sheetName val="БРМ-1"/>
      <sheetName val="БРМ-2"/>
      <sheetName val="ТМЦ на капремонт"/>
      <sheetName val="ТМЦ на текущий ремонт"/>
      <sheetName val="Пр.прогр."/>
      <sheetName val="Баланс газа"/>
      <sheetName val="Расчёт цены к-та"/>
      <sheetName val="Расчёт энергозатрат"/>
      <sheetName val="Грузооборот"/>
      <sheetName val="Движение пр-ции"/>
      <sheetName val="план поступ."/>
      <sheetName val="св.вед."/>
      <sheetName val="Расшифровка по прочим"/>
      <sheetName val="Амортизация"/>
      <sheetName val="расчёт налогов"/>
      <sheetName val="платежи"/>
      <sheetName val="зарплата"/>
      <sheetName val="Сырье"/>
      <sheetName val="ОМТС"/>
      <sheetName val="ОГМ"/>
      <sheetName val="Оборудование"/>
      <sheetName val="ОГЭ"/>
      <sheetName val="ЖДЦ"/>
      <sheetName val="АТЦ"/>
      <sheetName val="ОПБиОТ"/>
      <sheetName val="ЛООС"/>
      <sheetName val="энергоресурсы"/>
      <sheetName val="ТехПД"/>
      <sheetName val="Связь"/>
      <sheetName val="АТП"/>
      <sheetName val="Услуги страхов."/>
      <sheetName val="ЦОП"/>
      <sheetName val="соц нужды"/>
      <sheetName val="СБ"/>
      <sheetName val="ОПК"/>
      <sheetName val="АХО"/>
      <sheetName val="Медпункт"/>
      <sheetName val="ПТО"/>
      <sheetName val="Консультац.услуги"/>
      <sheetName val="Юридическая служба"/>
      <sheetName val="Пом.Ген.директора"/>
      <sheetName val="Бюджет развития"/>
      <sheetName val="Финансирование кап влож"/>
      <sheetName val="БСС_2"/>
      <sheetName val="Спис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F USD"/>
      <sheetName val="DCF"/>
      <sheetName val="BS"/>
      <sheetName val="BS (RAS)"/>
      <sheetName val="P&amp;L"/>
      <sheetName val="P&amp;L (RAS)"/>
      <sheetName val="CFS"/>
      <sheetName val="Other Assumptions"/>
      <sheetName val="Revenue and Expenses Assumption"/>
      <sheetName val="Expenses"/>
      <sheetName val="Revenues"/>
      <sheetName val="CapEx"/>
      <sheetName val="Debt Schedule"/>
      <sheetName val="WACC"/>
      <sheetName val="Graph"/>
      <sheetName val="БСС-2"/>
      <sheetName val="Bendra"/>
      <sheetName val="5"/>
      <sheetName val="2008 -2010"/>
      <sheetName val="FST5"/>
      <sheetName val="tasat"/>
      <sheetName val="inf"/>
      <sheetName val="Справочники"/>
      <sheetName val="Cfg_Rv"/>
      <sheetName val="1"/>
      <sheetName val="2"/>
      <sheetName val="3"/>
      <sheetName val="4"/>
      <sheetName val="Support"/>
      <sheetName val="Journals"/>
      <sheetName val="Inventories as of 03.20"/>
      <sheetName val="запрос"/>
      <sheetName val="Макропоказатели"/>
      <sheetName val="Legend"/>
      <sheetName val="осв 2003"/>
      <sheetName val="Results"/>
      <sheetName val="бддс декабрь12"/>
      <sheetName val="Setup"/>
      <sheetName val="Generators"/>
      <sheetName val="Transmission"/>
      <sheetName val="Demand"/>
      <sheetName val="Scenarios"/>
      <sheetName val="Flow summary"/>
      <sheetName val="Flows"/>
      <sheetName val="Generator summary"/>
      <sheetName val="дкз"/>
      <sheetName val="breakdown ar"/>
      <sheetName val="источники"/>
      <sheetName val="Лист2"/>
      <sheetName val="Лист1"/>
      <sheetName val="Период"/>
      <sheetName val="Филиал"/>
      <sheetName val="model-machinery plant"/>
      <sheetName val="Цифровые сервисы"/>
      <sheetName val="затраты"/>
      <sheetName val="groupings"/>
      <sheetName val="список"/>
      <sheetName val="дебиторы"/>
      <sheetName val="#ссылка"/>
      <sheetName val="Бпроектов и расх.для БДР 2009"/>
      <sheetName val="Main"/>
      <sheetName val="working - noprint"/>
      <sheetName val="5 - capex &amp; wrk captl"/>
      <sheetName val="2 - prices &amp; other assmpt"/>
    </sheetNames>
    <sheetDataSet>
      <sheetData sheetId="0" refreshError="1"/>
      <sheetData sheetId="1" refreshError="1"/>
      <sheetData sheetId="2" refreshError="1"/>
      <sheetData sheetId="3" refreshError="1">
        <row r="2">
          <cell r="A2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"/>
      <sheetName val="Подписи"/>
      <sheetName val="доход"/>
      <sheetName val="По рангам"/>
      <sheetName val="Критерии"/>
      <sheetName val="забаланс"/>
      <sheetName val="расход (5)"/>
      <sheetName val="Сильвинит"/>
      <sheetName val="BS (RAS)"/>
      <sheetName val="tasat"/>
      <sheetName val="Main"/>
      <sheetName val="sheet1"/>
      <sheetName val="Cfg_Rv"/>
    </sheetNames>
    <sheetDataSet>
      <sheetData sheetId="0" refreshError="1">
        <row r="5">
          <cell r="A5" t="str">
            <v>А</v>
          </cell>
          <cell r="B5" t="str">
            <v>Б</v>
          </cell>
          <cell r="C5" t="str">
            <v>В</v>
          </cell>
          <cell r="D5" t="str">
            <v>Г</v>
          </cell>
          <cell r="E5" t="str">
            <v>Д</v>
          </cell>
          <cell r="F5" t="str">
            <v>Е</v>
          </cell>
          <cell r="G5" t="str">
            <v>Ж</v>
          </cell>
          <cell r="H5" t="str">
            <v>З</v>
          </cell>
          <cell r="J5" t="str">
            <v>И</v>
          </cell>
          <cell r="K5" t="str">
            <v>К</v>
          </cell>
          <cell r="L5" t="str">
            <v>Л</v>
          </cell>
          <cell r="M5" t="str">
            <v>М</v>
          </cell>
          <cell r="N5" t="str">
            <v>Н</v>
          </cell>
          <cell r="O5" t="str">
            <v>О</v>
          </cell>
          <cell r="P5" t="str">
            <v>П</v>
          </cell>
          <cell r="Q5" t="str">
            <v>Р</v>
          </cell>
          <cell r="R5" t="str">
            <v>С</v>
          </cell>
          <cell r="S5" t="str">
            <v>Т</v>
          </cell>
          <cell r="T5" t="str">
            <v>У</v>
          </cell>
          <cell r="U5" t="str">
            <v>Ф</v>
          </cell>
          <cell r="V5" t="str">
            <v>Х</v>
          </cell>
          <cell r="W5" t="str">
            <v>Ц</v>
          </cell>
          <cell r="X5" t="str">
            <v>Ч</v>
          </cell>
          <cell r="Y5" t="str">
            <v>Ш</v>
          </cell>
          <cell r="AA5" t="str">
            <v>Щ</v>
          </cell>
          <cell r="AB5" t="str">
            <v>Ъ</v>
          </cell>
          <cell r="AC5" t="str">
            <v>Ы</v>
          </cell>
          <cell r="AD5" t="str">
            <v>Ь</v>
          </cell>
          <cell r="AE5" t="str">
            <v>Э</v>
          </cell>
          <cell r="AF5" t="str">
            <v>Ю</v>
          </cell>
          <cell r="AG5" t="str">
            <v>Я</v>
          </cell>
          <cell r="AH5" t="str">
            <v>АА</v>
          </cell>
          <cell r="AI5" t="str">
            <v>АБ</v>
          </cell>
          <cell r="AJ5" t="str">
            <v>АВ</v>
          </cell>
          <cell r="AK5" t="str">
            <v>АГ</v>
          </cell>
        </row>
        <row r="6">
          <cell r="A6" t="str">
            <v>1</v>
          </cell>
          <cell r="B6" t="str">
            <v>01</v>
          </cell>
          <cell r="C6" t="str">
            <v>100</v>
          </cell>
          <cell r="E6" t="str">
            <v>Апатит</v>
          </cell>
          <cell r="G6">
            <v>1</v>
          </cell>
          <cell r="H6" t="str">
            <v>ОМТС</v>
          </cell>
          <cell r="J6">
            <v>44100</v>
          </cell>
          <cell r="K6">
            <v>44100</v>
          </cell>
          <cell r="L6">
            <v>0</v>
          </cell>
          <cell r="M6">
            <v>44100</v>
          </cell>
          <cell r="N6">
            <v>44100</v>
          </cell>
          <cell r="P6">
            <v>0</v>
          </cell>
          <cell r="S6" t="e">
            <v>#REF!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AB6">
            <v>0</v>
          </cell>
          <cell r="AE6" t="e">
            <v>#REF!</v>
          </cell>
          <cell r="AF6">
            <v>-44100</v>
          </cell>
          <cell r="AG6">
            <v>-44100</v>
          </cell>
          <cell r="AH6">
            <v>0</v>
          </cell>
          <cell r="AI6">
            <v>0</v>
          </cell>
          <cell r="AJ6">
            <v>0</v>
          </cell>
          <cell r="AK6" t="str">
            <v>x</v>
          </cell>
        </row>
        <row r="7">
          <cell r="C7" t="str">
            <v>100 Всего</v>
          </cell>
          <cell r="E7" t="str">
            <v>Апатит</v>
          </cell>
          <cell r="J7">
            <v>44100</v>
          </cell>
          <cell r="K7">
            <v>44100</v>
          </cell>
          <cell r="L7">
            <v>0</v>
          </cell>
          <cell r="M7">
            <v>44100</v>
          </cell>
          <cell r="N7">
            <v>44100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</row>
        <row r="8">
          <cell r="A8" t="str">
            <v>1</v>
          </cell>
          <cell r="B8" t="str">
            <v>01</v>
          </cell>
          <cell r="C8" t="str">
            <v>200</v>
          </cell>
          <cell r="E8" t="str">
            <v xml:space="preserve">Шпат плавиковый </v>
          </cell>
          <cell r="G8">
            <v>1</v>
          </cell>
          <cell r="H8" t="str">
            <v>ОМТС</v>
          </cell>
          <cell r="J8">
            <v>8092</v>
          </cell>
          <cell r="K8">
            <v>8092</v>
          </cell>
          <cell r="L8">
            <v>0</v>
          </cell>
          <cell r="M8">
            <v>8092</v>
          </cell>
          <cell r="N8">
            <v>8092</v>
          </cell>
          <cell r="P8">
            <v>0</v>
          </cell>
          <cell r="S8" t="e">
            <v>#REF!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AB8">
            <v>0</v>
          </cell>
          <cell r="AE8" t="e">
            <v>#REF!</v>
          </cell>
          <cell r="AF8">
            <v>-8092</v>
          </cell>
          <cell r="AG8">
            <v>-8092</v>
          </cell>
          <cell r="AH8">
            <v>0</v>
          </cell>
          <cell r="AI8">
            <v>0</v>
          </cell>
          <cell r="AJ8">
            <v>0</v>
          </cell>
          <cell r="AK8" t="str">
            <v>x</v>
          </cell>
        </row>
        <row r="9">
          <cell r="C9" t="str">
            <v>200 Всего</v>
          </cell>
          <cell r="E9" t="str">
            <v xml:space="preserve">Шпат плавиковый </v>
          </cell>
          <cell r="J9">
            <v>8092</v>
          </cell>
          <cell r="K9">
            <v>8092</v>
          </cell>
          <cell r="L9">
            <v>0</v>
          </cell>
          <cell r="M9">
            <v>8092</v>
          </cell>
          <cell r="N9">
            <v>8092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0">
          <cell r="A10" t="str">
            <v>1</v>
          </cell>
          <cell r="B10" t="str">
            <v>01</v>
          </cell>
          <cell r="C10" t="str">
            <v>300</v>
          </cell>
          <cell r="E10" t="str">
            <v xml:space="preserve">Соль поваренная </v>
          </cell>
          <cell r="G10">
            <v>1</v>
          </cell>
          <cell r="H10" t="str">
            <v>ОМТС</v>
          </cell>
          <cell r="J10">
            <v>4500</v>
          </cell>
          <cell r="K10">
            <v>4500</v>
          </cell>
          <cell r="L10">
            <v>0</v>
          </cell>
          <cell r="M10">
            <v>0</v>
          </cell>
          <cell r="P10">
            <v>4500</v>
          </cell>
          <cell r="Q10">
            <v>4500</v>
          </cell>
          <cell r="S10" t="e">
            <v>#REF!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AB10">
            <v>0</v>
          </cell>
          <cell r="AE10" t="e">
            <v>#REF!</v>
          </cell>
          <cell r="AF10">
            <v>-4500</v>
          </cell>
          <cell r="AG10">
            <v>-4500</v>
          </cell>
          <cell r="AH10">
            <v>0</v>
          </cell>
          <cell r="AI10">
            <v>0</v>
          </cell>
          <cell r="AJ10">
            <v>0</v>
          </cell>
          <cell r="AK10" t="str">
            <v>x</v>
          </cell>
        </row>
        <row r="11">
          <cell r="C11" t="str">
            <v>300 Всего</v>
          </cell>
          <cell r="E11" t="str">
            <v xml:space="preserve">Соль поваренная </v>
          </cell>
          <cell r="J11">
            <v>4500</v>
          </cell>
          <cell r="K11">
            <v>4500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4500</v>
          </cell>
          <cell r="Q11">
            <v>4500</v>
          </cell>
          <cell r="R11">
            <v>0</v>
          </cell>
        </row>
        <row r="12">
          <cell r="A12" t="str">
            <v>1</v>
          </cell>
          <cell r="B12" t="str">
            <v>01</v>
          </cell>
          <cell r="C12" t="str">
            <v>400</v>
          </cell>
          <cell r="E12" t="str">
            <v xml:space="preserve">Спирт </v>
          </cell>
          <cell r="G12">
            <v>1</v>
          </cell>
          <cell r="H12" t="str">
            <v>ОМТС</v>
          </cell>
          <cell r="J12">
            <v>10353</v>
          </cell>
          <cell r="K12">
            <v>10353</v>
          </cell>
          <cell r="L12">
            <v>0</v>
          </cell>
          <cell r="M12">
            <v>10353</v>
          </cell>
          <cell r="N12">
            <v>10353</v>
          </cell>
          <cell r="P12">
            <v>0</v>
          </cell>
          <cell r="S12" t="e">
            <v>#REF!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AB12">
            <v>0</v>
          </cell>
          <cell r="AE12" t="e">
            <v>#REF!</v>
          </cell>
          <cell r="AF12">
            <v>-10353</v>
          </cell>
          <cell r="AG12">
            <v>-10353</v>
          </cell>
          <cell r="AH12">
            <v>0</v>
          </cell>
          <cell r="AI12">
            <v>0</v>
          </cell>
          <cell r="AJ12">
            <v>0</v>
          </cell>
          <cell r="AK12" t="str">
            <v>x</v>
          </cell>
        </row>
        <row r="13">
          <cell r="C13" t="str">
            <v>400 Всего</v>
          </cell>
          <cell r="E13" t="str">
            <v xml:space="preserve">Спирт </v>
          </cell>
          <cell r="J13">
            <v>10353</v>
          </cell>
          <cell r="K13">
            <v>10353</v>
          </cell>
          <cell r="L13">
            <v>0</v>
          </cell>
          <cell r="M13">
            <v>10353</v>
          </cell>
          <cell r="N13">
            <v>10353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</row>
        <row r="14">
          <cell r="A14" t="str">
            <v>1</v>
          </cell>
          <cell r="B14" t="str">
            <v>01</v>
          </cell>
          <cell r="C14" t="str">
            <v>500</v>
          </cell>
          <cell r="D14" t="str">
            <v>501</v>
          </cell>
          <cell r="E14" t="str">
            <v>Олеум технический</v>
          </cell>
          <cell r="G14">
            <v>1</v>
          </cell>
          <cell r="H14" t="str">
            <v>ОМТС</v>
          </cell>
          <cell r="J14">
            <v>1824</v>
          </cell>
          <cell r="K14">
            <v>0</v>
          </cell>
          <cell r="L14">
            <v>1824</v>
          </cell>
          <cell r="M14">
            <v>1824</v>
          </cell>
          <cell r="O14">
            <v>1824</v>
          </cell>
          <cell r="P14">
            <v>0</v>
          </cell>
          <cell r="S14" t="e">
            <v>#REF!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AB14">
            <v>0</v>
          </cell>
          <cell r="AE14" t="e">
            <v>#REF!</v>
          </cell>
          <cell r="AF14">
            <v>-1824</v>
          </cell>
          <cell r="AG14">
            <v>0</v>
          </cell>
          <cell r="AH14">
            <v>-1824</v>
          </cell>
          <cell r="AI14">
            <v>0</v>
          </cell>
          <cell r="AJ14" t="str">
            <v>x</v>
          </cell>
          <cell r="AK14">
            <v>0</v>
          </cell>
        </row>
        <row r="15">
          <cell r="A15" t="str">
            <v>1</v>
          </cell>
          <cell r="B15" t="str">
            <v>01</v>
          </cell>
          <cell r="C15" t="str">
            <v>500</v>
          </cell>
          <cell r="D15" t="str">
            <v>502</v>
          </cell>
          <cell r="E15" t="str">
            <v>Масло купоросное</v>
          </cell>
          <cell r="G15">
            <v>1</v>
          </cell>
          <cell r="H15" t="str">
            <v>ОМТС</v>
          </cell>
          <cell r="J15">
            <v>799</v>
          </cell>
          <cell r="K15">
            <v>0</v>
          </cell>
          <cell r="L15">
            <v>799</v>
          </cell>
          <cell r="M15">
            <v>799</v>
          </cell>
          <cell r="O15">
            <v>799</v>
          </cell>
          <cell r="P15">
            <v>0</v>
          </cell>
          <cell r="S15" t="e">
            <v>#REF!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AB15">
            <v>0</v>
          </cell>
          <cell r="AE15" t="e">
            <v>#REF!</v>
          </cell>
          <cell r="AF15">
            <v>-799</v>
          </cell>
          <cell r="AG15">
            <v>0</v>
          </cell>
          <cell r="AH15">
            <v>-799</v>
          </cell>
          <cell r="AI15">
            <v>0</v>
          </cell>
          <cell r="AJ15" t="str">
            <v>x</v>
          </cell>
          <cell r="AK15">
            <v>0</v>
          </cell>
        </row>
        <row r="16">
          <cell r="C16" t="str">
            <v>500 Всего</v>
          </cell>
          <cell r="E16" t="str">
            <v>Олеум и масло купоросное</v>
          </cell>
          <cell r="J16">
            <v>2623</v>
          </cell>
          <cell r="K16">
            <v>0</v>
          </cell>
          <cell r="L16">
            <v>2623</v>
          </cell>
          <cell r="M16">
            <v>2623</v>
          </cell>
          <cell r="N16">
            <v>0</v>
          </cell>
          <cell r="O16">
            <v>2623</v>
          </cell>
          <cell r="P16">
            <v>0</v>
          </cell>
          <cell r="Q16">
            <v>0</v>
          </cell>
          <cell r="R16">
            <v>0</v>
          </cell>
        </row>
        <row r="17">
          <cell r="A17" t="str">
            <v>1</v>
          </cell>
          <cell r="B17" t="str">
            <v>01</v>
          </cell>
          <cell r="C17" t="str">
            <v>600</v>
          </cell>
          <cell r="E17" t="str">
            <v>Хлороформ</v>
          </cell>
          <cell r="G17">
            <v>1</v>
          </cell>
          <cell r="H17" t="str">
            <v>ОМТС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P17">
            <v>0</v>
          </cell>
          <cell r="S17" t="e">
            <v>#REF!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AB17">
            <v>0</v>
          </cell>
          <cell r="AE17" t="e">
            <v>#REF!</v>
          </cell>
          <cell r="AF17">
            <v>0</v>
          </cell>
          <cell r="AG17">
            <v>0</v>
          </cell>
          <cell r="AH17">
            <v>0</v>
          </cell>
          <cell r="AI17" t="str">
            <v>x</v>
          </cell>
          <cell r="AJ17" t="str">
            <v>x</v>
          </cell>
          <cell r="AK17" t="str">
            <v>x</v>
          </cell>
        </row>
        <row r="18">
          <cell r="C18" t="str">
            <v>600 Всего</v>
          </cell>
          <cell r="E18" t="str">
            <v>Хлороформ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</row>
        <row r="19">
          <cell r="A19" t="str">
            <v>1</v>
          </cell>
          <cell r="B19" t="str">
            <v>01</v>
          </cell>
          <cell r="C19" t="str">
            <v>700</v>
          </cell>
          <cell r="E19" t="str">
            <v xml:space="preserve">Фосфорная кислота </v>
          </cell>
          <cell r="G19">
            <v>1</v>
          </cell>
          <cell r="H19" t="str">
            <v>ОМТС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P19">
            <v>0</v>
          </cell>
          <cell r="S19" t="e">
            <v>#REF!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AB19">
            <v>0</v>
          </cell>
          <cell r="AE19" t="e">
            <v>#REF!</v>
          </cell>
          <cell r="AF19">
            <v>0</v>
          </cell>
          <cell r="AG19">
            <v>0</v>
          </cell>
          <cell r="AH19">
            <v>0</v>
          </cell>
          <cell r="AI19" t="str">
            <v>x</v>
          </cell>
          <cell r="AJ19" t="str">
            <v>x</v>
          </cell>
          <cell r="AK19" t="str">
            <v>x</v>
          </cell>
        </row>
        <row r="20">
          <cell r="C20" t="str">
            <v>700 Всего</v>
          </cell>
          <cell r="E20" t="str">
            <v xml:space="preserve">Фосфорная кислота 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A21" t="str">
            <v>1</v>
          </cell>
          <cell r="B21" t="str">
            <v>01</v>
          </cell>
          <cell r="C21" t="str">
            <v>900</v>
          </cell>
          <cell r="D21" t="str">
            <v>901</v>
          </cell>
          <cell r="E21" t="str">
            <v xml:space="preserve">Карбамид </v>
          </cell>
          <cell r="G21">
            <v>1</v>
          </cell>
          <cell r="H21" t="str">
            <v>ОМТС</v>
          </cell>
          <cell r="J21">
            <v>175</v>
          </cell>
          <cell r="K21">
            <v>175</v>
          </cell>
          <cell r="L21">
            <v>0</v>
          </cell>
          <cell r="M21">
            <v>175</v>
          </cell>
          <cell r="N21">
            <v>175</v>
          </cell>
          <cell r="P21">
            <v>0</v>
          </cell>
          <cell r="S21" t="e">
            <v>#REF!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AB21">
            <v>0</v>
          </cell>
          <cell r="AE21" t="e">
            <v>#REF!</v>
          </cell>
          <cell r="AF21">
            <v>-175</v>
          </cell>
          <cell r="AG21">
            <v>-175</v>
          </cell>
          <cell r="AH21">
            <v>0</v>
          </cell>
          <cell r="AI21">
            <v>0</v>
          </cell>
          <cell r="AJ21">
            <v>0</v>
          </cell>
          <cell r="AK21" t="str">
            <v>x</v>
          </cell>
        </row>
        <row r="22">
          <cell r="A22" t="str">
            <v>1</v>
          </cell>
          <cell r="B22" t="str">
            <v>01</v>
          </cell>
          <cell r="C22" t="str">
            <v>900</v>
          </cell>
          <cell r="D22" t="str">
            <v>902</v>
          </cell>
          <cell r="E22" t="str">
            <v>Магнезит</v>
          </cell>
          <cell r="G22">
            <v>1</v>
          </cell>
          <cell r="H22" t="str">
            <v>ОМТС</v>
          </cell>
          <cell r="J22">
            <v>728</v>
          </cell>
          <cell r="K22">
            <v>728</v>
          </cell>
          <cell r="L22">
            <v>0</v>
          </cell>
          <cell r="M22">
            <v>728</v>
          </cell>
          <cell r="N22">
            <v>728</v>
          </cell>
          <cell r="P22">
            <v>0</v>
          </cell>
          <cell r="S22" t="e">
            <v>#REF!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AB22">
            <v>0</v>
          </cell>
          <cell r="AE22" t="e">
            <v>#REF!</v>
          </cell>
          <cell r="AF22">
            <v>-728</v>
          </cell>
          <cell r="AG22">
            <v>-728</v>
          </cell>
          <cell r="AH22">
            <v>0</v>
          </cell>
          <cell r="AI22">
            <v>0</v>
          </cell>
          <cell r="AJ22">
            <v>0</v>
          </cell>
          <cell r="AK22" t="str">
            <v>x</v>
          </cell>
        </row>
        <row r="23">
          <cell r="A23" t="str">
            <v>1</v>
          </cell>
          <cell r="B23" t="str">
            <v>01</v>
          </cell>
          <cell r="C23" t="str">
            <v>900</v>
          </cell>
          <cell r="D23" t="str">
            <v>903</v>
          </cell>
          <cell r="E23" t="str">
            <v>Эмульгатор ОП-7</v>
          </cell>
          <cell r="G23">
            <v>1</v>
          </cell>
          <cell r="H23" t="str">
            <v>ОМТС</v>
          </cell>
          <cell r="J23">
            <v>30</v>
          </cell>
          <cell r="K23">
            <v>30</v>
          </cell>
          <cell r="L23">
            <v>0</v>
          </cell>
          <cell r="M23">
            <v>30</v>
          </cell>
          <cell r="N23">
            <v>30</v>
          </cell>
          <cell r="P23">
            <v>0</v>
          </cell>
          <cell r="S23" t="e">
            <v>#REF!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AB23">
            <v>0</v>
          </cell>
          <cell r="AE23" t="e">
            <v>#REF!</v>
          </cell>
          <cell r="AF23">
            <v>-30</v>
          </cell>
          <cell r="AG23">
            <v>-30</v>
          </cell>
          <cell r="AH23">
            <v>0</v>
          </cell>
          <cell r="AI23">
            <v>0</v>
          </cell>
          <cell r="AJ23">
            <v>0</v>
          </cell>
          <cell r="AK23" t="str">
            <v>x</v>
          </cell>
        </row>
        <row r="24">
          <cell r="A24" t="str">
            <v>1</v>
          </cell>
          <cell r="B24" t="str">
            <v>01</v>
          </cell>
          <cell r="C24" t="str">
            <v>900</v>
          </cell>
          <cell r="D24" t="str">
            <v>904</v>
          </cell>
          <cell r="E24" t="str">
            <v>Гидросульфат натрия</v>
          </cell>
          <cell r="G24">
            <v>1</v>
          </cell>
          <cell r="H24" t="str">
            <v>ОМТС</v>
          </cell>
          <cell r="J24">
            <v>88</v>
          </cell>
          <cell r="K24">
            <v>88</v>
          </cell>
          <cell r="L24">
            <v>0</v>
          </cell>
          <cell r="M24">
            <v>88</v>
          </cell>
          <cell r="N24">
            <v>88</v>
          </cell>
          <cell r="P24">
            <v>0</v>
          </cell>
          <cell r="S24" t="e">
            <v>#REF!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AB24">
            <v>0</v>
          </cell>
          <cell r="AE24" t="e">
            <v>#REF!</v>
          </cell>
          <cell r="AF24">
            <v>-88</v>
          </cell>
          <cell r="AG24">
            <v>-88</v>
          </cell>
          <cell r="AH24">
            <v>0</v>
          </cell>
          <cell r="AI24">
            <v>0</v>
          </cell>
          <cell r="AJ24">
            <v>0</v>
          </cell>
          <cell r="AK24" t="str">
            <v>x</v>
          </cell>
        </row>
        <row r="25">
          <cell r="A25" t="str">
            <v>1</v>
          </cell>
          <cell r="B25" t="str">
            <v>01</v>
          </cell>
          <cell r="C25" t="str">
            <v>900</v>
          </cell>
          <cell r="D25" t="str">
            <v>905</v>
          </cell>
          <cell r="E25" t="str">
            <v>Цинковый порошок</v>
          </cell>
          <cell r="G25">
            <v>1</v>
          </cell>
          <cell r="H25" t="str">
            <v>ОМТС</v>
          </cell>
          <cell r="J25">
            <v>1458</v>
          </cell>
          <cell r="K25">
            <v>1458</v>
          </cell>
          <cell r="L25">
            <v>0</v>
          </cell>
          <cell r="M25">
            <v>1458</v>
          </cell>
          <cell r="N25">
            <v>1458</v>
          </cell>
          <cell r="P25">
            <v>0</v>
          </cell>
          <cell r="S25" t="e">
            <v>#REF!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AB25">
            <v>0</v>
          </cell>
          <cell r="AE25" t="e">
            <v>#REF!</v>
          </cell>
          <cell r="AF25">
            <v>-1458</v>
          </cell>
          <cell r="AG25">
            <v>-1458</v>
          </cell>
          <cell r="AH25">
            <v>0</v>
          </cell>
          <cell r="AI25">
            <v>0</v>
          </cell>
          <cell r="AJ25">
            <v>0</v>
          </cell>
          <cell r="AK25" t="str">
            <v>x</v>
          </cell>
        </row>
        <row r="26">
          <cell r="A26" t="str">
            <v>1</v>
          </cell>
          <cell r="B26" t="str">
            <v>01</v>
          </cell>
          <cell r="C26" t="str">
            <v>900</v>
          </cell>
          <cell r="D26" t="str">
            <v>906</v>
          </cell>
          <cell r="E26" t="str">
            <v>Кокс</v>
          </cell>
          <cell r="G26">
            <v>1</v>
          </cell>
          <cell r="H26" t="str">
            <v>ОМТС</v>
          </cell>
          <cell r="J26">
            <v>100</v>
          </cell>
          <cell r="K26">
            <v>0</v>
          </cell>
          <cell r="L26">
            <v>100</v>
          </cell>
          <cell r="M26">
            <v>0</v>
          </cell>
          <cell r="P26">
            <v>100</v>
          </cell>
          <cell r="R26">
            <v>100</v>
          </cell>
          <cell r="S26" t="e">
            <v>#REF!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AB26">
            <v>0</v>
          </cell>
          <cell r="AE26" t="e">
            <v>#REF!</v>
          </cell>
          <cell r="AF26">
            <v>-100</v>
          </cell>
          <cell r="AG26">
            <v>0</v>
          </cell>
          <cell r="AH26">
            <v>-100</v>
          </cell>
          <cell r="AI26">
            <v>0</v>
          </cell>
          <cell r="AJ26" t="str">
            <v>x</v>
          </cell>
          <cell r="AK26">
            <v>0</v>
          </cell>
        </row>
        <row r="27">
          <cell r="A27" t="str">
            <v>1</v>
          </cell>
          <cell r="B27" t="str">
            <v>01</v>
          </cell>
          <cell r="C27" t="str">
            <v>900</v>
          </cell>
          <cell r="D27" t="str">
            <v>909</v>
          </cell>
          <cell r="E27" t="str">
            <v>Винилиденхлорид</v>
          </cell>
          <cell r="G27">
            <v>1</v>
          </cell>
          <cell r="H27" t="str">
            <v>ОМТС</v>
          </cell>
          <cell r="J27">
            <v>2681</v>
          </cell>
          <cell r="K27">
            <v>2681</v>
          </cell>
          <cell r="L27">
            <v>0</v>
          </cell>
          <cell r="M27">
            <v>2681</v>
          </cell>
          <cell r="N27">
            <v>2681</v>
          </cell>
          <cell r="P27">
            <v>0</v>
          </cell>
          <cell r="S27" t="e">
            <v>#REF!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AB27">
            <v>0</v>
          </cell>
          <cell r="AE27" t="e">
            <v>#REF!</v>
          </cell>
          <cell r="AF27">
            <v>-2681</v>
          </cell>
          <cell r="AG27">
            <v>-2681</v>
          </cell>
          <cell r="AH27">
            <v>0</v>
          </cell>
          <cell r="AI27">
            <v>0</v>
          </cell>
          <cell r="AJ27">
            <v>0</v>
          </cell>
          <cell r="AK27" t="str">
            <v>x</v>
          </cell>
        </row>
        <row r="28">
          <cell r="A28" t="str">
            <v>1</v>
          </cell>
          <cell r="B28" t="str">
            <v>01</v>
          </cell>
          <cell r="C28" t="str">
            <v>900</v>
          </cell>
          <cell r="D28" t="str">
            <v>910</v>
          </cell>
          <cell r="E28" t="str">
            <v>Азотная кислота 98%</v>
          </cell>
          <cell r="G28">
            <v>1</v>
          </cell>
          <cell r="H28" t="str">
            <v>ОМТС</v>
          </cell>
          <cell r="J28">
            <v>185</v>
          </cell>
          <cell r="K28">
            <v>78</v>
          </cell>
          <cell r="L28">
            <v>107</v>
          </cell>
          <cell r="M28">
            <v>185</v>
          </cell>
          <cell r="N28">
            <v>78</v>
          </cell>
          <cell r="O28">
            <v>107</v>
          </cell>
          <cell r="P28">
            <v>0</v>
          </cell>
          <cell r="S28" t="e">
            <v>#REF!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AB28">
            <v>0</v>
          </cell>
          <cell r="AE28" t="e">
            <v>#REF!</v>
          </cell>
          <cell r="AF28">
            <v>-185</v>
          </cell>
          <cell r="AG28">
            <v>-78</v>
          </cell>
          <cell r="AH28">
            <v>-107</v>
          </cell>
          <cell r="AI28">
            <v>0</v>
          </cell>
          <cell r="AJ28">
            <v>0</v>
          </cell>
          <cell r="AK28">
            <v>0</v>
          </cell>
        </row>
        <row r="29">
          <cell r="A29" t="str">
            <v>1</v>
          </cell>
          <cell r="B29" t="str">
            <v>01</v>
          </cell>
          <cell r="C29" t="str">
            <v>900</v>
          </cell>
          <cell r="D29" t="str">
            <v>911</v>
          </cell>
          <cell r="E29" t="str">
            <v>Перхлорэтилен</v>
          </cell>
          <cell r="G29">
            <v>1</v>
          </cell>
          <cell r="H29" t="str">
            <v>ОМТС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P29">
            <v>0</v>
          </cell>
          <cell r="S29" t="e">
            <v>#REF!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AB29">
            <v>0</v>
          </cell>
          <cell r="AE29" t="e">
            <v>#REF!</v>
          </cell>
          <cell r="AF29">
            <v>0</v>
          </cell>
          <cell r="AG29">
            <v>0</v>
          </cell>
          <cell r="AH29">
            <v>0</v>
          </cell>
          <cell r="AI29" t="str">
            <v>x</v>
          </cell>
          <cell r="AJ29" t="str">
            <v>x</v>
          </cell>
          <cell r="AK29" t="str">
            <v>x</v>
          </cell>
        </row>
        <row r="30">
          <cell r="A30" t="str">
            <v>1</v>
          </cell>
          <cell r="B30" t="str">
            <v>01</v>
          </cell>
          <cell r="C30" t="str">
            <v>900</v>
          </cell>
          <cell r="D30" t="str">
            <v>912</v>
          </cell>
          <cell r="E30" t="str">
            <v>Сода кальцинированная</v>
          </cell>
          <cell r="G30">
            <v>1</v>
          </cell>
          <cell r="H30" t="str">
            <v>ОМТС</v>
          </cell>
          <cell r="J30">
            <v>600</v>
          </cell>
          <cell r="K30">
            <v>600</v>
          </cell>
          <cell r="L30">
            <v>0</v>
          </cell>
          <cell r="M30">
            <v>600</v>
          </cell>
          <cell r="N30">
            <v>600</v>
          </cell>
          <cell r="P30">
            <v>0</v>
          </cell>
          <cell r="S30" t="e">
            <v>#REF!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AB30">
            <v>0</v>
          </cell>
          <cell r="AE30" t="e">
            <v>#REF!</v>
          </cell>
          <cell r="AF30">
            <v>-600</v>
          </cell>
          <cell r="AG30">
            <v>-600</v>
          </cell>
          <cell r="AH30">
            <v>0</v>
          </cell>
          <cell r="AI30">
            <v>0</v>
          </cell>
          <cell r="AJ30">
            <v>0</v>
          </cell>
          <cell r="AK30" t="str">
            <v>x</v>
          </cell>
        </row>
        <row r="31">
          <cell r="A31" t="str">
            <v>1</v>
          </cell>
          <cell r="B31" t="str">
            <v>01</v>
          </cell>
          <cell r="C31" t="str">
            <v>900</v>
          </cell>
          <cell r="D31" t="str">
            <v>999</v>
          </cell>
          <cell r="E31" t="str">
            <v>Железный купорос</v>
          </cell>
          <cell r="G31">
            <v>1</v>
          </cell>
          <cell r="H31" t="str">
            <v>ОМТС</v>
          </cell>
          <cell r="J31">
            <v>32</v>
          </cell>
          <cell r="K31">
            <v>32</v>
          </cell>
          <cell r="L31">
            <v>0</v>
          </cell>
          <cell r="M31">
            <v>32</v>
          </cell>
          <cell r="N31">
            <v>32</v>
          </cell>
          <cell r="P31">
            <v>0</v>
          </cell>
          <cell r="S31" t="e">
            <v>#REF!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AB31">
            <v>0</v>
          </cell>
          <cell r="AE31" t="e">
            <v>#REF!</v>
          </cell>
          <cell r="AF31">
            <v>-32</v>
          </cell>
          <cell r="AG31">
            <v>-32</v>
          </cell>
          <cell r="AH31">
            <v>0</v>
          </cell>
          <cell r="AI31">
            <v>0</v>
          </cell>
          <cell r="AJ31">
            <v>0</v>
          </cell>
          <cell r="AK31" t="str">
            <v>x</v>
          </cell>
        </row>
        <row r="32">
          <cell r="C32" t="str">
            <v>900 Всего</v>
          </cell>
          <cell r="E32" t="str">
            <v>Прочее химическое сырье</v>
          </cell>
          <cell r="J32">
            <v>6077</v>
          </cell>
          <cell r="K32">
            <v>5870</v>
          </cell>
          <cell r="L32">
            <v>207</v>
          </cell>
          <cell r="M32">
            <v>5977</v>
          </cell>
          <cell r="N32">
            <v>5870</v>
          </cell>
          <cell r="O32">
            <v>107</v>
          </cell>
          <cell r="P32">
            <v>100</v>
          </cell>
          <cell r="Q32">
            <v>0</v>
          </cell>
          <cell r="R32">
            <v>100</v>
          </cell>
        </row>
        <row r="33">
          <cell r="B33" t="str">
            <v>01 Всего</v>
          </cell>
          <cell r="E33" t="str">
            <v>Химическое сырье всего</v>
          </cell>
          <cell r="J33">
            <v>75745</v>
          </cell>
          <cell r="K33">
            <v>72915</v>
          </cell>
          <cell r="L33">
            <v>2830</v>
          </cell>
          <cell r="M33">
            <v>71145</v>
          </cell>
          <cell r="N33">
            <v>68415</v>
          </cell>
          <cell r="O33">
            <v>2730</v>
          </cell>
          <cell r="P33">
            <v>4600</v>
          </cell>
          <cell r="Q33">
            <v>4500</v>
          </cell>
          <cell r="R33">
            <v>100</v>
          </cell>
        </row>
        <row r="34">
          <cell r="A34" t="str">
            <v>1</v>
          </cell>
          <cell r="B34" t="str">
            <v>02</v>
          </cell>
          <cell r="C34" t="str">
            <v>100</v>
          </cell>
          <cell r="D34" t="str">
            <v>103</v>
          </cell>
          <cell r="E34" t="str">
            <v>Ионообм.смолы крупные</v>
          </cell>
          <cell r="G34">
            <v>1</v>
          </cell>
          <cell r="H34" t="str">
            <v>ОМТС</v>
          </cell>
          <cell r="J34">
            <v>4783</v>
          </cell>
          <cell r="K34">
            <v>2172</v>
          </cell>
          <cell r="L34">
            <v>2611</v>
          </cell>
          <cell r="M34">
            <v>2172</v>
          </cell>
          <cell r="N34">
            <v>2172</v>
          </cell>
          <cell r="P34">
            <v>2611</v>
          </cell>
          <cell r="R34">
            <v>2611</v>
          </cell>
          <cell r="S34" t="e">
            <v>#REF!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AB34">
            <v>0</v>
          </cell>
          <cell r="AE34" t="e">
            <v>#REF!</v>
          </cell>
          <cell r="AF34">
            <v>-4783</v>
          </cell>
          <cell r="AG34">
            <v>-2172</v>
          </cell>
          <cell r="AH34">
            <v>-2611</v>
          </cell>
          <cell r="AI34">
            <v>0</v>
          </cell>
          <cell r="AJ34">
            <v>0</v>
          </cell>
          <cell r="AK34">
            <v>0</v>
          </cell>
        </row>
        <row r="35">
          <cell r="C35" t="str">
            <v>100 Всего</v>
          </cell>
          <cell r="E35" t="str">
            <v>Ионообменные смолы</v>
          </cell>
          <cell r="J35">
            <v>4783</v>
          </cell>
          <cell r="K35">
            <v>2172</v>
          </cell>
          <cell r="L35">
            <v>2611</v>
          </cell>
          <cell r="M35">
            <v>2172</v>
          </cell>
          <cell r="N35">
            <v>2172</v>
          </cell>
          <cell r="O35">
            <v>0</v>
          </cell>
          <cell r="P35">
            <v>2611</v>
          </cell>
          <cell r="Q35">
            <v>0</v>
          </cell>
          <cell r="R35">
            <v>2611</v>
          </cell>
        </row>
        <row r="36">
          <cell r="A36" t="str">
            <v>1</v>
          </cell>
          <cell r="B36" t="str">
            <v>02</v>
          </cell>
          <cell r="C36" t="str">
            <v>200</v>
          </cell>
          <cell r="D36" t="str">
            <v>201</v>
          </cell>
          <cell r="E36" t="str">
            <v>Катализаторы, содержащие ДМ</v>
          </cell>
          <cell r="G36">
            <v>1</v>
          </cell>
          <cell r="H36" t="str">
            <v>ОМТС</v>
          </cell>
          <cell r="J36">
            <v>4800</v>
          </cell>
          <cell r="K36">
            <v>4800</v>
          </cell>
          <cell r="L36">
            <v>0</v>
          </cell>
          <cell r="M36">
            <v>4800</v>
          </cell>
          <cell r="N36">
            <v>4800</v>
          </cell>
          <cell r="P36">
            <v>0</v>
          </cell>
          <cell r="S36" t="e">
            <v>#REF!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AB36">
            <v>0</v>
          </cell>
          <cell r="AE36" t="e">
            <v>#REF!</v>
          </cell>
          <cell r="AF36">
            <v>-4800</v>
          </cell>
          <cell r="AG36">
            <v>-4800</v>
          </cell>
          <cell r="AH36">
            <v>0</v>
          </cell>
          <cell r="AI36">
            <v>0</v>
          </cell>
          <cell r="AJ36">
            <v>0</v>
          </cell>
          <cell r="AK36" t="str">
            <v>x</v>
          </cell>
        </row>
        <row r="37">
          <cell r="A37" t="str">
            <v>1</v>
          </cell>
          <cell r="B37" t="str">
            <v>02</v>
          </cell>
          <cell r="C37" t="str">
            <v>200</v>
          </cell>
          <cell r="D37" t="str">
            <v>202</v>
          </cell>
          <cell r="E37" t="str">
            <v>Катализаторы, не содержащие ДМ</v>
          </cell>
          <cell r="G37">
            <v>1</v>
          </cell>
          <cell r="H37" t="str">
            <v>ОМТС</v>
          </cell>
          <cell r="J37">
            <v>1360</v>
          </cell>
          <cell r="K37">
            <v>1360</v>
          </cell>
          <cell r="L37">
            <v>0</v>
          </cell>
          <cell r="M37">
            <v>1360</v>
          </cell>
          <cell r="N37">
            <v>1360</v>
          </cell>
          <cell r="P37">
            <v>0</v>
          </cell>
          <cell r="S37" t="e">
            <v>#REF!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AB37">
            <v>0</v>
          </cell>
          <cell r="AE37" t="e">
            <v>#REF!</v>
          </cell>
          <cell r="AF37">
            <v>-1360</v>
          </cell>
          <cell r="AG37">
            <v>-1360</v>
          </cell>
          <cell r="AH37">
            <v>0</v>
          </cell>
          <cell r="AI37">
            <v>0</v>
          </cell>
          <cell r="AJ37">
            <v>0</v>
          </cell>
          <cell r="AK37" t="str">
            <v>x</v>
          </cell>
        </row>
        <row r="38">
          <cell r="C38" t="str">
            <v>200 Всего</v>
          </cell>
          <cell r="E38" t="str">
            <v>Катализаторы</v>
          </cell>
          <cell r="J38">
            <v>6160</v>
          </cell>
          <cell r="K38">
            <v>6160</v>
          </cell>
          <cell r="L38">
            <v>0</v>
          </cell>
          <cell r="M38">
            <v>6160</v>
          </cell>
          <cell r="N38">
            <v>6160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</row>
        <row r="39">
          <cell r="A39" t="str">
            <v>1</v>
          </cell>
          <cell r="B39" t="str">
            <v>02</v>
          </cell>
          <cell r="C39" t="str">
            <v>300</v>
          </cell>
          <cell r="E39" t="str">
            <v xml:space="preserve">Драгметаллы </v>
          </cell>
          <cell r="G39">
            <v>1</v>
          </cell>
          <cell r="H39" t="str">
            <v>ОМТС</v>
          </cell>
          <cell r="J39">
            <v>14000</v>
          </cell>
          <cell r="K39">
            <v>14000</v>
          </cell>
          <cell r="L39">
            <v>0</v>
          </cell>
          <cell r="M39">
            <v>14000</v>
          </cell>
          <cell r="N39">
            <v>14000</v>
          </cell>
          <cell r="P39">
            <v>0</v>
          </cell>
          <cell r="S39" t="e">
            <v>#REF!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AB39">
            <v>0</v>
          </cell>
          <cell r="AE39" t="e">
            <v>#REF!</v>
          </cell>
          <cell r="AF39">
            <v>-14000</v>
          </cell>
          <cell r="AG39">
            <v>-14000</v>
          </cell>
          <cell r="AH39">
            <v>0</v>
          </cell>
          <cell r="AI39">
            <v>0</v>
          </cell>
          <cell r="AJ39">
            <v>0</v>
          </cell>
          <cell r="AK39" t="str">
            <v>x</v>
          </cell>
        </row>
        <row r="40">
          <cell r="C40" t="str">
            <v>300 Всего</v>
          </cell>
          <cell r="E40" t="str">
            <v xml:space="preserve">Драгметаллы </v>
          </cell>
          <cell r="J40">
            <v>14000</v>
          </cell>
          <cell r="K40">
            <v>14000</v>
          </cell>
          <cell r="L40">
            <v>0</v>
          </cell>
          <cell r="M40">
            <v>14000</v>
          </cell>
          <cell r="N40">
            <v>14000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A41" t="str">
            <v>1</v>
          </cell>
          <cell r="B41" t="str">
            <v>02</v>
          </cell>
          <cell r="C41" t="str">
            <v>400</v>
          </cell>
          <cell r="E41" t="str">
            <v>Аноды</v>
          </cell>
          <cell r="G41">
            <v>1</v>
          </cell>
          <cell r="H41" t="str">
            <v>ОМТС</v>
          </cell>
          <cell r="J41">
            <v>2200</v>
          </cell>
          <cell r="K41">
            <v>2200</v>
          </cell>
          <cell r="L41">
            <v>0</v>
          </cell>
          <cell r="M41">
            <v>2200</v>
          </cell>
          <cell r="N41">
            <v>2200</v>
          </cell>
          <cell r="P41">
            <v>0</v>
          </cell>
          <cell r="S41" t="e">
            <v>#REF!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AB41">
            <v>0</v>
          </cell>
          <cell r="AE41" t="e">
            <v>#REF!</v>
          </cell>
          <cell r="AF41">
            <v>-2200</v>
          </cell>
          <cell r="AG41">
            <v>-2200</v>
          </cell>
          <cell r="AH41">
            <v>0</v>
          </cell>
          <cell r="AI41">
            <v>0</v>
          </cell>
          <cell r="AJ41">
            <v>0</v>
          </cell>
          <cell r="AK41" t="str">
            <v>x</v>
          </cell>
        </row>
        <row r="42">
          <cell r="C42" t="str">
            <v>400 Всего</v>
          </cell>
          <cell r="E42" t="str">
            <v>Аноды</v>
          </cell>
          <cell r="J42">
            <v>2200</v>
          </cell>
          <cell r="K42">
            <v>2200</v>
          </cell>
          <cell r="L42">
            <v>0</v>
          </cell>
          <cell r="M42">
            <v>2200</v>
          </cell>
          <cell r="N42">
            <v>2200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</row>
        <row r="43">
          <cell r="A43" t="str">
            <v>1</v>
          </cell>
          <cell r="B43" t="str">
            <v>02</v>
          </cell>
          <cell r="C43" t="str">
            <v>500</v>
          </cell>
          <cell r="D43" t="str">
            <v>501</v>
          </cell>
          <cell r="E43" t="str">
            <v>Мешки п/пропиленовые</v>
          </cell>
          <cell r="G43">
            <v>1</v>
          </cell>
          <cell r="H43" t="str">
            <v>ОМТС</v>
          </cell>
          <cell r="J43">
            <v>2640</v>
          </cell>
          <cell r="K43">
            <v>2640</v>
          </cell>
          <cell r="L43">
            <v>0</v>
          </cell>
          <cell r="M43">
            <v>2640</v>
          </cell>
          <cell r="N43">
            <v>2640</v>
          </cell>
          <cell r="P43">
            <v>0</v>
          </cell>
          <cell r="S43" t="e">
            <v>#REF!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AB43">
            <v>0</v>
          </cell>
          <cell r="AE43" t="e">
            <v>#REF!</v>
          </cell>
          <cell r="AF43">
            <v>-2640</v>
          </cell>
          <cell r="AG43">
            <v>-2640</v>
          </cell>
          <cell r="AH43">
            <v>0</v>
          </cell>
          <cell r="AI43">
            <v>0</v>
          </cell>
          <cell r="AJ43">
            <v>0</v>
          </cell>
          <cell r="AK43" t="str">
            <v>x</v>
          </cell>
        </row>
        <row r="44">
          <cell r="A44" t="str">
            <v>1</v>
          </cell>
          <cell r="B44" t="str">
            <v>02</v>
          </cell>
          <cell r="C44" t="str">
            <v>500</v>
          </cell>
          <cell r="D44" t="str">
            <v>502</v>
          </cell>
          <cell r="E44" t="str">
            <v xml:space="preserve">Мешки п/этиленовые </v>
          </cell>
          <cell r="G44">
            <v>1</v>
          </cell>
          <cell r="H44" t="str">
            <v>ОМТС</v>
          </cell>
          <cell r="J44">
            <v>371</v>
          </cell>
          <cell r="K44">
            <v>371</v>
          </cell>
          <cell r="L44">
            <v>0</v>
          </cell>
          <cell r="M44">
            <v>371</v>
          </cell>
          <cell r="N44">
            <v>371</v>
          </cell>
          <cell r="P44">
            <v>0</v>
          </cell>
          <cell r="S44" t="e">
            <v>#REF!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AB44">
            <v>0</v>
          </cell>
          <cell r="AE44" t="e">
            <v>#REF!</v>
          </cell>
          <cell r="AF44">
            <v>-371</v>
          </cell>
          <cell r="AG44">
            <v>-371</v>
          </cell>
          <cell r="AH44">
            <v>0</v>
          </cell>
          <cell r="AI44">
            <v>0</v>
          </cell>
          <cell r="AJ44">
            <v>0</v>
          </cell>
          <cell r="AK44" t="str">
            <v>x</v>
          </cell>
        </row>
        <row r="45">
          <cell r="A45" t="str">
            <v>1</v>
          </cell>
          <cell r="B45" t="str">
            <v>02</v>
          </cell>
          <cell r="C45" t="str">
            <v>500</v>
          </cell>
          <cell r="D45" t="str">
            <v>503</v>
          </cell>
          <cell r="E45" t="str">
            <v>Мешки бумажные</v>
          </cell>
          <cell r="G45">
            <v>1</v>
          </cell>
          <cell r="H45" t="str">
            <v>ОМТС</v>
          </cell>
          <cell r="J45">
            <v>462</v>
          </cell>
          <cell r="K45">
            <v>462</v>
          </cell>
          <cell r="L45">
            <v>0</v>
          </cell>
          <cell r="M45">
            <v>462</v>
          </cell>
          <cell r="N45">
            <v>462</v>
          </cell>
          <cell r="P45">
            <v>0</v>
          </cell>
          <cell r="S45" t="e">
            <v>#REF!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AB45">
            <v>0</v>
          </cell>
          <cell r="AE45" t="e">
            <v>#REF!</v>
          </cell>
          <cell r="AF45">
            <v>-462</v>
          </cell>
          <cell r="AG45">
            <v>-462</v>
          </cell>
          <cell r="AH45">
            <v>0</v>
          </cell>
          <cell r="AI45">
            <v>0</v>
          </cell>
          <cell r="AJ45">
            <v>0</v>
          </cell>
          <cell r="AK45" t="str">
            <v>x</v>
          </cell>
        </row>
        <row r="46">
          <cell r="A46" t="str">
            <v>1</v>
          </cell>
          <cell r="B46" t="str">
            <v>02</v>
          </cell>
          <cell r="C46" t="str">
            <v>500</v>
          </cell>
          <cell r="D46" t="str">
            <v>504</v>
          </cell>
          <cell r="E46" t="str">
            <v>МКР на 1 тн</v>
          </cell>
          <cell r="G46">
            <v>1</v>
          </cell>
          <cell r="H46" t="str">
            <v>ОМТС</v>
          </cell>
          <cell r="J46">
            <v>347</v>
          </cell>
          <cell r="K46">
            <v>347</v>
          </cell>
          <cell r="L46">
            <v>0</v>
          </cell>
          <cell r="M46">
            <v>347</v>
          </cell>
          <cell r="N46">
            <v>347</v>
          </cell>
          <cell r="P46">
            <v>0</v>
          </cell>
          <cell r="S46" t="e">
            <v>#REF!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AB46">
            <v>0</v>
          </cell>
          <cell r="AE46" t="e">
            <v>#REF!</v>
          </cell>
          <cell r="AF46">
            <v>-347</v>
          </cell>
          <cell r="AG46">
            <v>-347</v>
          </cell>
          <cell r="AH46">
            <v>0</v>
          </cell>
          <cell r="AI46">
            <v>0</v>
          </cell>
          <cell r="AJ46">
            <v>0</v>
          </cell>
          <cell r="AK46" t="str">
            <v>x</v>
          </cell>
        </row>
        <row r="47">
          <cell r="A47" t="str">
            <v>1</v>
          </cell>
          <cell r="B47" t="str">
            <v>02</v>
          </cell>
          <cell r="C47" t="str">
            <v>500</v>
          </cell>
          <cell r="D47" t="str">
            <v>505</v>
          </cell>
          <cell r="E47" t="str">
            <v>Барабаны</v>
          </cell>
          <cell r="G47">
            <v>1</v>
          </cell>
          <cell r="H47" t="str">
            <v>ОМТС</v>
          </cell>
          <cell r="J47">
            <v>240</v>
          </cell>
          <cell r="K47">
            <v>240</v>
          </cell>
          <cell r="L47">
            <v>0</v>
          </cell>
          <cell r="M47">
            <v>240</v>
          </cell>
          <cell r="N47">
            <v>240</v>
          </cell>
          <cell r="P47">
            <v>0</v>
          </cell>
          <cell r="S47" t="e">
            <v>#REF!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AB47">
            <v>0</v>
          </cell>
          <cell r="AE47" t="e">
            <v>#REF!</v>
          </cell>
          <cell r="AF47">
            <v>-240</v>
          </cell>
          <cell r="AG47">
            <v>-240</v>
          </cell>
          <cell r="AH47">
            <v>0</v>
          </cell>
          <cell r="AI47">
            <v>0</v>
          </cell>
          <cell r="AJ47">
            <v>0</v>
          </cell>
          <cell r="AK47" t="str">
            <v>x</v>
          </cell>
        </row>
        <row r="48">
          <cell r="A48" t="str">
            <v>1</v>
          </cell>
          <cell r="B48" t="str">
            <v>02</v>
          </cell>
          <cell r="C48" t="str">
            <v>500</v>
          </cell>
          <cell r="D48" t="str">
            <v>506</v>
          </cell>
          <cell r="E48" t="str">
            <v>Коробки, гофроящики</v>
          </cell>
          <cell r="G48">
            <v>1</v>
          </cell>
          <cell r="H48" t="str">
            <v>ОМТС</v>
          </cell>
          <cell r="J48">
            <v>220</v>
          </cell>
          <cell r="K48">
            <v>220</v>
          </cell>
          <cell r="L48">
            <v>0</v>
          </cell>
          <cell r="M48">
            <v>220</v>
          </cell>
          <cell r="N48">
            <v>220</v>
          </cell>
          <cell r="P48">
            <v>0</v>
          </cell>
          <cell r="S48" t="e">
            <v>#REF!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AB48">
            <v>0</v>
          </cell>
          <cell r="AE48" t="e">
            <v>#REF!</v>
          </cell>
          <cell r="AF48">
            <v>-220</v>
          </cell>
          <cell r="AG48">
            <v>-220</v>
          </cell>
          <cell r="AH48">
            <v>0</v>
          </cell>
          <cell r="AI48">
            <v>0</v>
          </cell>
          <cell r="AJ48">
            <v>0</v>
          </cell>
          <cell r="AK48" t="str">
            <v>x</v>
          </cell>
        </row>
        <row r="49">
          <cell r="C49" t="str">
            <v>500 Всего</v>
          </cell>
          <cell r="E49" t="str">
            <v>Упаковка</v>
          </cell>
          <cell r="J49">
            <v>4280</v>
          </cell>
          <cell r="K49">
            <v>4280</v>
          </cell>
          <cell r="L49">
            <v>0</v>
          </cell>
          <cell r="M49">
            <v>4280</v>
          </cell>
          <cell r="N49">
            <v>4280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A50" t="str">
            <v>1</v>
          </cell>
          <cell r="B50" t="str">
            <v>02</v>
          </cell>
          <cell r="C50" t="str">
            <v>600</v>
          </cell>
          <cell r="E50" t="str">
            <v>Ингибитор</v>
          </cell>
          <cell r="G50">
            <v>1</v>
          </cell>
          <cell r="H50" t="str">
            <v>ОМТС</v>
          </cell>
          <cell r="J50">
            <v>384</v>
          </cell>
          <cell r="K50">
            <v>384</v>
          </cell>
          <cell r="L50">
            <v>0</v>
          </cell>
          <cell r="M50">
            <v>384</v>
          </cell>
          <cell r="N50">
            <v>384</v>
          </cell>
          <cell r="P50">
            <v>0</v>
          </cell>
          <cell r="S50" t="e">
            <v>#REF!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AB50">
            <v>0</v>
          </cell>
          <cell r="AE50" t="e">
            <v>#REF!</v>
          </cell>
          <cell r="AF50">
            <v>-384</v>
          </cell>
          <cell r="AG50">
            <v>-384</v>
          </cell>
          <cell r="AH50">
            <v>0</v>
          </cell>
          <cell r="AI50">
            <v>0</v>
          </cell>
          <cell r="AJ50">
            <v>0</v>
          </cell>
          <cell r="AK50" t="str">
            <v>x</v>
          </cell>
        </row>
        <row r="51">
          <cell r="C51" t="str">
            <v>600 Всего</v>
          </cell>
          <cell r="E51" t="str">
            <v>Ингибитор</v>
          </cell>
          <cell r="J51">
            <v>384</v>
          </cell>
          <cell r="K51">
            <v>384</v>
          </cell>
          <cell r="L51">
            <v>0</v>
          </cell>
          <cell r="M51">
            <v>384</v>
          </cell>
          <cell r="N51">
            <v>384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A52" t="str">
            <v>1</v>
          </cell>
          <cell r="B52" t="str">
            <v>02</v>
          </cell>
          <cell r="C52" t="str">
            <v>700</v>
          </cell>
          <cell r="E52" t="str">
            <v>Моноэтаноламин</v>
          </cell>
          <cell r="G52">
            <v>1</v>
          </cell>
          <cell r="H52" t="str">
            <v>ОМТС</v>
          </cell>
          <cell r="J52">
            <v>1171</v>
          </cell>
          <cell r="K52">
            <v>1171</v>
          </cell>
          <cell r="L52">
            <v>0</v>
          </cell>
          <cell r="M52">
            <v>1171</v>
          </cell>
          <cell r="N52">
            <v>1171</v>
          </cell>
          <cell r="P52">
            <v>0</v>
          </cell>
          <cell r="S52" t="e">
            <v>#REF!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AB52">
            <v>0</v>
          </cell>
          <cell r="AE52" t="e">
            <v>#REF!</v>
          </cell>
          <cell r="AF52">
            <v>-1171</v>
          </cell>
          <cell r="AG52">
            <v>-1171</v>
          </cell>
          <cell r="AH52">
            <v>0</v>
          </cell>
          <cell r="AI52">
            <v>0</v>
          </cell>
          <cell r="AJ52">
            <v>0</v>
          </cell>
          <cell r="AK52" t="str">
            <v>x</v>
          </cell>
        </row>
        <row r="53">
          <cell r="C53" t="str">
            <v>700 Всего</v>
          </cell>
          <cell r="E53" t="str">
            <v>Моноэтаноламин</v>
          </cell>
          <cell r="J53">
            <v>1171</v>
          </cell>
          <cell r="K53">
            <v>1171</v>
          </cell>
          <cell r="L53">
            <v>0</v>
          </cell>
          <cell r="M53">
            <v>1171</v>
          </cell>
          <cell r="N53">
            <v>1171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</row>
        <row r="54">
          <cell r="A54" t="str">
            <v>1</v>
          </cell>
          <cell r="B54" t="str">
            <v>02</v>
          </cell>
          <cell r="C54" t="str">
            <v>900</v>
          </cell>
          <cell r="E54" t="str">
            <v>Прочие технологические материалы</v>
          </cell>
          <cell r="G54">
            <v>1</v>
          </cell>
          <cell r="H54" t="str">
            <v>ОМТС</v>
          </cell>
          <cell r="J54">
            <v>890</v>
          </cell>
          <cell r="K54">
            <v>890</v>
          </cell>
          <cell r="L54">
            <v>0</v>
          </cell>
          <cell r="M54">
            <v>890</v>
          </cell>
          <cell r="N54">
            <v>890</v>
          </cell>
          <cell r="P54">
            <v>0</v>
          </cell>
          <cell r="S54" t="e">
            <v>#REF!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AB54">
            <v>0</v>
          </cell>
          <cell r="AE54" t="e">
            <v>#REF!</v>
          </cell>
          <cell r="AF54">
            <v>-890</v>
          </cell>
          <cell r="AG54">
            <v>-890</v>
          </cell>
          <cell r="AH54">
            <v>0</v>
          </cell>
          <cell r="AI54">
            <v>0</v>
          </cell>
          <cell r="AJ54">
            <v>0</v>
          </cell>
          <cell r="AK54" t="str">
            <v>x</v>
          </cell>
        </row>
        <row r="55">
          <cell r="C55" t="str">
            <v>900 Всего</v>
          </cell>
          <cell r="E55" t="str">
            <v>Прочие технологические материалы</v>
          </cell>
          <cell r="J55">
            <v>890</v>
          </cell>
          <cell r="K55">
            <v>890</v>
          </cell>
          <cell r="L55">
            <v>0</v>
          </cell>
          <cell r="M55">
            <v>890</v>
          </cell>
          <cell r="N55">
            <v>890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</row>
        <row r="56">
          <cell r="B56" t="str">
            <v>02 Всего</v>
          </cell>
          <cell r="E56" t="str">
            <v>Вспомогательные материалы технологические всего</v>
          </cell>
          <cell r="J56">
            <v>33868</v>
          </cell>
          <cell r="K56">
            <v>31257</v>
          </cell>
          <cell r="L56">
            <v>2611</v>
          </cell>
          <cell r="M56">
            <v>31257</v>
          </cell>
          <cell r="N56">
            <v>31257</v>
          </cell>
          <cell r="O56">
            <v>0</v>
          </cell>
          <cell r="P56">
            <v>2611</v>
          </cell>
          <cell r="Q56">
            <v>0</v>
          </cell>
          <cell r="R56">
            <v>2611</v>
          </cell>
        </row>
        <row r="57">
          <cell r="A57" t="str">
            <v>1</v>
          </cell>
          <cell r="B57" t="str">
            <v>03</v>
          </cell>
          <cell r="C57" t="str">
            <v>100</v>
          </cell>
          <cell r="E57" t="str">
            <v>Бензин</v>
          </cell>
          <cell r="G57">
            <v>3</v>
          </cell>
          <cell r="H57" t="str">
            <v>ОМТС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P57">
            <v>0</v>
          </cell>
          <cell r="S57" t="e">
            <v>#REF!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AB57">
            <v>0</v>
          </cell>
          <cell r="AE57" t="e">
            <v>#REF!</v>
          </cell>
          <cell r="AF57">
            <v>0</v>
          </cell>
          <cell r="AG57">
            <v>0</v>
          </cell>
          <cell r="AH57">
            <v>0</v>
          </cell>
          <cell r="AI57" t="str">
            <v>x</v>
          </cell>
          <cell r="AJ57" t="str">
            <v>x</v>
          </cell>
          <cell r="AK57" t="str">
            <v>x</v>
          </cell>
        </row>
        <row r="58">
          <cell r="C58" t="str">
            <v>100 Всего</v>
          </cell>
          <cell r="E58" t="str">
            <v>Бензин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</row>
        <row r="59">
          <cell r="A59" t="str">
            <v>1</v>
          </cell>
          <cell r="B59" t="str">
            <v>03</v>
          </cell>
          <cell r="C59" t="str">
            <v>200</v>
          </cell>
          <cell r="E59" t="str">
            <v>Дизтопливо</v>
          </cell>
          <cell r="G59">
            <v>3</v>
          </cell>
          <cell r="H59" t="str">
            <v>ОМТС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P59">
            <v>0</v>
          </cell>
          <cell r="S59" t="e">
            <v>#REF!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AB59">
            <v>0</v>
          </cell>
          <cell r="AE59" t="e">
            <v>#REF!</v>
          </cell>
          <cell r="AF59">
            <v>0</v>
          </cell>
          <cell r="AG59">
            <v>0</v>
          </cell>
          <cell r="AH59">
            <v>0</v>
          </cell>
          <cell r="AI59" t="str">
            <v>x</v>
          </cell>
          <cell r="AJ59" t="str">
            <v>x</v>
          </cell>
          <cell r="AK59" t="str">
            <v>x</v>
          </cell>
        </row>
        <row r="60">
          <cell r="A60" t="str">
            <v>1</v>
          </cell>
          <cell r="B60" t="str">
            <v>03</v>
          </cell>
          <cell r="C60" t="str">
            <v>200</v>
          </cell>
          <cell r="E60" t="str">
            <v xml:space="preserve">Дизтопливо для Пашийского карьера </v>
          </cell>
          <cell r="F60" t="str">
            <v>Пермглавнефтеснаб</v>
          </cell>
          <cell r="G60">
            <v>3</v>
          </cell>
          <cell r="H60" t="str">
            <v>ПЭО з-да полимеров</v>
          </cell>
          <cell r="J60">
            <v>101</v>
          </cell>
          <cell r="K60">
            <v>101</v>
          </cell>
          <cell r="L60">
            <v>0</v>
          </cell>
          <cell r="M60">
            <v>101</v>
          </cell>
          <cell r="N60">
            <v>101</v>
          </cell>
          <cell r="P60">
            <v>0</v>
          </cell>
          <cell r="S60">
            <v>3.8230475150191155E-3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AB60">
            <v>0</v>
          </cell>
          <cell r="AE60" t="e">
            <v>#REF!</v>
          </cell>
          <cell r="AF60">
            <v>-101</v>
          </cell>
          <cell r="AG60">
            <v>-101</v>
          </cell>
          <cell r="AH60">
            <v>0</v>
          </cell>
          <cell r="AI60">
            <v>0</v>
          </cell>
          <cell r="AJ60">
            <v>0</v>
          </cell>
          <cell r="AK60" t="str">
            <v>x</v>
          </cell>
        </row>
        <row r="61">
          <cell r="C61" t="str">
            <v>200 Всего</v>
          </cell>
          <cell r="E61" t="str">
            <v>Дизтопливо</v>
          </cell>
          <cell r="J61">
            <v>101</v>
          </cell>
          <cell r="K61">
            <v>101</v>
          </cell>
          <cell r="L61">
            <v>0</v>
          </cell>
          <cell r="M61">
            <v>101</v>
          </cell>
          <cell r="N61">
            <v>101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A62" t="str">
            <v>1</v>
          </cell>
          <cell r="B62" t="str">
            <v>03</v>
          </cell>
          <cell r="C62" t="str">
            <v>300</v>
          </cell>
          <cell r="E62" t="str">
            <v>Мазут</v>
          </cell>
          <cell r="G62">
            <v>3</v>
          </cell>
          <cell r="H62" t="str">
            <v>ОМТС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P62">
            <v>0</v>
          </cell>
          <cell r="S62" t="e">
            <v>#REF!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AB62">
            <v>0</v>
          </cell>
          <cell r="AE62" t="e">
            <v>#REF!</v>
          </cell>
          <cell r="AF62">
            <v>0</v>
          </cell>
          <cell r="AG62">
            <v>0</v>
          </cell>
          <cell r="AH62">
            <v>0</v>
          </cell>
          <cell r="AI62" t="str">
            <v>x</v>
          </cell>
          <cell r="AJ62" t="str">
            <v>x</v>
          </cell>
          <cell r="AK62" t="str">
            <v>x</v>
          </cell>
        </row>
        <row r="63">
          <cell r="C63" t="str">
            <v>300 Всего</v>
          </cell>
          <cell r="E63" t="str">
            <v>Мазут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B64" t="str">
            <v>03 Всего</v>
          </cell>
          <cell r="E64" t="str">
            <v>ГСМ всего</v>
          </cell>
          <cell r="J64">
            <v>101</v>
          </cell>
          <cell r="K64">
            <v>101</v>
          </cell>
          <cell r="L64">
            <v>0</v>
          </cell>
          <cell r="M64">
            <v>101</v>
          </cell>
          <cell r="N64">
            <v>101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A65" t="str">
            <v>1</v>
          </cell>
          <cell r="B65" t="str">
            <v>04</v>
          </cell>
          <cell r="C65" t="str">
            <v>100</v>
          </cell>
          <cell r="E65" t="str">
            <v>Металлопрокат и изделия из него</v>
          </cell>
          <cell r="G65">
            <v>4</v>
          </cell>
          <cell r="H65" t="str">
            <v>ОМТС</v>
          </cell>
          <cell r="J65">
            <v>1000</v>
          </cell>
          <cell r="K65">
            <v>868</v>
          </cell>
          <cell r="L65">
            <v>132</v>
          </cell>
          <cell r="M65">
            <v>1000</v>
          </cell>
          <cell r="N65">
            <v>868</v>
          </cell>
          <cell r="O65">
            <v>132</v>
          </cell>
          <cell r="P65">
            <v>0</v>
          </cell>
          <cell r="S65" t="e">
            <v>#REF!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AB65">
            <v>0</v>
          </cell>
          <cell r="AE65" t="e">
            <v>#REF!</v>
          </cell>
          <cell r="AF65">
            <v>-1000</v>
          </cell>
          <cell r="AG65">
            <v>-868</v>
          </cell>
          <cell r="AH65">
            <v>-132</v>
          </cell>
          <cell r="AI65">
            <v>0</v>
          </cell>
          <cell r="AJ65">
            <v>0</v>
          </cell>
          <cell r="AK65">
            <v>0</v>
          </cell>
        </row>
        <row r="66">
          <cell r="C66" t="str">
            <v>100 Всего</v>
          </cell>
          <cell r="E66" t="str">
            <v>Металлопрокат и изделия из него</v>
          </cell>
          <cell r="J66">
            <v>1000</v>
          </cell>
          <cell r="K66">
            <v>868</v>
          </cell>
          <cell r="L66">
            <v>132</v>
          </cell>
          <cell r="M66">
            <v>1000</v>
          </cell>
          <cell r="N66">
            <v>868</v>
          </cell>
          <cell r="O66">
            <v>132</v>
          </cell>
          <cell r="P66">
            <v>0</v>
          </cell>
          <cell r="Q66">
            <v>0</v>
          </cell>
          <cell r="R66">
            <v>0</v>
          </cell>
        </row>
        <row r="67">
          <cell r="A67" t="str">
            <v>1</v>
          </cell>
          <cell r="B67" t="str">
            <v>04</v>
          </cell>
          <cell r="C67" t="str">
            <v>200</v>
          </cell>
          <cell r="D67">
            <v>201</v>
          </cell>
          <cell r="E67" t="str">
            <v>Рукавные фильтры для 76 цеха (Импорт)</v>
          </cell>
          <cell r="F67" t="str">
            <v>Jonggenelen</v>
          </cell>
          <cell r="G67">
            <v>4</v>
          </cell>
          <cell r="H67" t="str">
            <v>ОВЭС, УКС</v>
          </cell>
          <cell r="J67">
            <v>118</v>
          </cell>
          <cell r="K67">
            <v>118</v>
          </cell>
          <cell r="L67">
            <v>0</v>
          </cell>
          <cell r="M67">
            <v>118</v>
          </cell>
          <cell r="N67">
            <v>118</v>
          </cell>
          <cell r="P67">
            <v>0</v>
          </cell>
          <cell r="S67" t="e">
            <v>#REF!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AB67">
            <v>0</v>
          </cell>
          <cell r="AE67" t="e">
            <v>#REF!</v>
          </cell>
          <cell r="AF67">
            <v>-118</v>
          </cell>
          <cell r="AG67">
            <v>-118</v>
          </cell>
          <cell r="AH67">
            <v>0</v>
          </cell>
          <cell r="AI67">
            <v>0</v>
          </cell>
          <cell r="AJ67">
            <v>0</v>
          </cell>
          <cell r="AK67" t="str">
            <v>x</v>
          </cell>
        </row>
        <row r="68">
          <cell r="A68" t="str">
            <v>1</v>
          </cell>
          <cell r="B68" t="str">
            <v>04</v>
          </cell>
          <cell r="C68" t="str">
            <v>200</v>
          </cell>
          <cell r="D68">
            <v>201</v>
          </cell>
          <cell r="E68" t="str">
            <v>Таможенная очистка фильтров для ц.76</v>
          </cell>
          <cell r="G68">
            <v>4</v>
          </cell>
          <cell r="H68" t="str">
            <v>ОВЭС, УКС</v>
          </cell>
          <cell r="J68">
            <v>30.975000000000001</v>
          </cell>
          <cell r="K68">
            <v>30.975000000000001</v>
          </cell>
          <cell r="L68">
            <v>0</v>
          </cell>
          <cell r="M68">
            <v>30.975000000000001</v>
          </cell>
          <cell r="N68">
            <v>30.975000000000001</v>
          </cell>
          <cell r="P68">
            <v>0</v>
          </cell>
          <cell r="S68" t="e">
            <v>#REF!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AB68">
            <v>0</v>
          </cell>
          <cell r="AE68" t="e">
            <v>#REF!</v>
          </cell>
          <cell r="AF68">
            <v>-30.975000000000001</v>
          </cell>
          <cell r="AG68">
            <v>-30.975000000000001</v>
          </cell>
          <cell r="AH68">
            <v>0</v>
          </cell>
          <cell r="AI68">
            <v>0</v>
          </cell>
          <cell r="AJ68">
            <v>0</v>
          </cell>
          <cell r="AK68" t="str">
            <v>x</v>
          </cell>
        </row>
        <row r="69">
          <cell r="A69" t="str">
            <v>1</v>
          </cell>
          <cell r="B69" t="str">
            <v>04</v>
          </cell>
          <cell r="C69" t="str">
            <v>200</v>
          </cell>
          <cell r="D69">
            <v>201</v>
          </cell>
          <cell r="E69" t="str">
            <v>Материалы и запчасти на ремонты (УКС)</v>
          </cell>
          <cell r="G69">
            <v>4</v>
          </cell>
          <cell r="H69" t="str">
            <v>УКС</v>
          </cell>
          <cell r="J69">
            <v>938</v>
          </cell>
          <cell r="K69">
            <v>938</v>
          </cell>
          <cell r="L69">
            <v>0</v>
          </cell>
          <cell r="M69">
            <v>938</v>
          </cell>
          <cell r="N69">
            <v>938</v>
          </cell>
          <cell r="P69">
            <v>0</v>
          </cell>
          <cell r="S69" t="e">
            <v>#REF!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AB69">
            <v>0</v>
          </cell>
          <cell r="AE69" t="e">
            <v>#REF!</v>
          </cell>
          <cell r="AF69">
            <v>-938</v>
          </cell>
          <cell r="AG69">
            <v>-938</v>
          </cell>
          <cell r="AH69">
            <v>0</v>
          </cell>
          <cell r="AI69">
            <v>0</v>
          </cell>
          <cell r="AJ69">
            <v>0</v>
          </cell>
          <cell r="AK69" t="str">
            <v>x</v>
          </cell>
        </row>
        <row r="70">
          <cell r="A70" t="str">
            <v>1</v>
          </cell>
          <cell r="B70" t="str">
            <v>04</v>
          </cell>
          <cell r="C70" t="str">
            <v>200</v>
          </cell>
          <cell r="D70">
            <v>202</v>
          </cell>
          <cell r="E70" t="str">
            <v>Материалы на кап.ремонт зданий РСЗ</v>
          </cell>
          <cell r="G70">
            <v>4</v>
          </cell>
          <cell r="H70" t="str">
            <v>ОМТС,РСЗ</v>
          </cell>
          <cell r="J70">
            <v>230</v>
          </cell>
          <cell r="K70">
            <v>230</v>
          </cell>
          <cell r="L70">
            <v>0</v>
          </cell>
          <cell r="M70">
            <v>230</v>
          </cell>
          <cell r="N70">
            <v>230</v>
          </cell>
          <cell r="P70">
            <v>0</v>
          </cell>
          <cell r="S70" t="e">
            <v>#REF!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AB70">
            <v>0</v>
          </cell>
          <cell r="AE70" t="e">
            <v>#REF!</v>
          </cell>
          <cell r="AF70">
            <v>-230</v>
          </cell>
          <cell r="AG70">
            <v>-230</v>
          </cell>
          <cell r="AH70">
            <v>0</v>
          </cell>
          <cell r="AI70">
            <v>0</v>
          </cell>
          <cell r="AJ70">
            <v>0</v>
          </cell>
          <cell r="AK70" t="str">
            <v>x</v>
          </cell>
        </row>
        <row r="71">
          <cell r="C71" t="str">
            <v>200 Всего</v>
          </cell>
          <cell r="E71" t="str">
            <v>Материалы и запчасти на ремонты (УКС,РСЗ)</v>
          </cell>
          <cell r="J71">
            <v>1316.9749999999999</v>
          </cell>
          <cell r="K71">
            <v>1316.9749999999999</v>
          </cell>
          <cell r="L71">
            <v>0</v>
          </cell>
          <cell r="M71">
            <v>1316.9749999999999</v>
          </cell>
          <cell r="N71">
            <v>1316.9749999999999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A72" t="str">
            <v>1</v>
          </cell>
          <cell r="B72" t="str">
            <v>04</v>
          </cell>
          <cell r="C72" t="str">
            <v>300</v>
          </cell>
          <cell r="E72" t="str">
            <v>Шины для автотранспорта</v>
          </cell>
          <cell r="G72">
            <v>5</v>
          </cell>
          <cell r="H72" t="str">
            <v>УАТ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P72">
            <v>0</v>
          </cell>
          <cell r="S72" t="e">
            <v>#REF!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AB72">
            <v>0</v>
          </cell>
          <cell r="AE72" t="e">
            <v>#REF!</v>
          </cell>
          <cell r="AF72">
            <v>0</v>
          </cell>
          <cell r="AG72">
            <v>0</v>
          </cell>
          <cell r="AH72">
            <v>0</v>
          </cell>
          <cell r="AI72" t="str">
            <v>x</v>
          </cell>
          <cell r="AJ72" t="str">
            <v>x</v>
          </cell>
          <cell r="AK72" t="str">
            <v>x</v>
          </cell>
        </row>
        <row r="73">
          <cell r="A73" t="str">
            <v>1</v>
          </cell>
          <cell r="B73" t="str">
            <v>04</v>
          </cell>
          <cell r="C73" t="str">
            <v>300</v>
          </cell>
          <cell r="E73" t="str">
            <v>Ограничитель АСУ ОГП-31</v>
          </cell>
          <cell r="G73">
            <v>5</v>
          </cell>
          <cell r="H73" t="str">
            <v>УАТ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P73">
            <v>0</v>
          </cell>
          <cell r="S73" t="e">
            <v>#REF!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AB73">
            <v>0</v>
          </cell>
          <cell r="AE73" t="e">
            <v>#REF!</v>
          </cell>
          <cell r="AF73">
            <v>0</v>
          </cell>
          <cell r="AG73">
            <v>0</v>
          </cell>
          <cell r="AH73">
            <v>0</v>
          </cell>
          <cell r="AI73" t="str">
            <v>x</v>
          </cell>
          <cell r="AJ73" t="str">
            <v>x</v>
          </cell>
          <cell r="AK73" t="str">
            <v>x</v>
          </cell>
        </row>
        <row r="74">
          <cell r="A74" t="str">
            <v>1</v>
          </cell>
          <cell r="B74" t="str">
            <v>04</v>
          </cell>
          <cell r="C74" t="str">
            <v>300</v>
          </cell>
          <cell r="E74" t="str">
            <v>Зап.части для автотранспорта</v>
          </cell>
          <cell r="G74">
            <v>5</v>
          </cell>
          <cell r="H74" t="str">
            <v>УАТ</v>
          </cell>
          <cell r="J74">
            <v>504</v>
          </cell>
          <cell r="K74">
            <v>0</v>
          </cell>
          <cell r="L74">
            <v>504</v>
          </cell>
          <cell r="M74">
            <v>504</v>
          </cell>
          <cell r="O74">
            <v>504</v>
          </cell>
          <cell r="P74">
            <v>0</v>
          </cell>
          <cell r="S74" t="e">
            <v>#REF!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AB74">
            <v>0</v>
          </cell>
          <cell r="AE74" t="e">
            <v>#REF!</v>
          </cell>
          <cell r="AF74">
            <v>-504</v>
          </cell>
          <cell r="AG74">
            <v>0</v>
          </cell>
          <cell r="AH74">
            <v>-504</v>
          </cell>
          <cell r="AI74">
            <v>0</v>
          </cell>
          <cell r="AJ74" t="str">
            <v>x</v>
          </cell>
          <cell r="AK74">
            <v>0</v>
          </cell>
        </row>
        <row r="75">
          <cell r="C75" t="str">
            <v>400 Всего</v>
          </cell>
          <cell r="E75" t="str">
            <v>Запчасти и комплектующие (УАТ)</v>
          </cell>
          <cell r="J75">
            <v>504</v>
          </cell>
          <cell r="K75">
            <v>0</v>
          </cell>
          <cell r="L75">
            <v>504</v>
          </cell>
          <cell r="M75">
            <v>504</v>
          </cell>
          <cell r="N75">
            <v>0</v>
          </cell>
          <cell r="O75">
            <v>504</v>
          </cell>
          <cell r="P75">
            <v>0</v>
          </cell>
          <cell r="Q75">
            <v>0</v>
          </cell>
          <cell r="R75">
            <v>0</v>
          </cell>
        </row>
        <row r="76">
          <cell r="A76" t="str">
            <v>1</v>
          </cell>
          <cell r="B76" t="str">
            <v>04</v>
          </cell>
          <cell r="C76" t="str">
            <v>900</v>
          </cell>
          <cell r="E76" t="str">
            <v>Трубы риформинга</v>
          </cell>
          <cell r="G76">
            <v>3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P76">
            <v>0</v>
          </cell>
          <cell r="S76" t="e">
            <v>#REF!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AB76">
            <v>0</v>
          </cell>
          <cell r="AE76" t="e">
            <v>#REF!</v>
          </cell>
          <cell r="AF76">
            <v>0</v>
          </cell>
          <cell r="AG76">
            <v>0</v>
          </cell>
          <cell r="AH76">
            <v>0</v>
          </cell>
          <cell r="AI76" t="str">
            <v>x</v>
          </cell>
          <cell r="AJ76" t="str">
            <v>x</v>
          </cell>
          <cell r="AK76" t="str">
            <v>x</v>
          </cell>
        </row>
        <row r="77">
          <cell r="C77" t="str">
            <v>900 Всего</v>
          </cell>
          <cell r="E77" t="str">
            <v>Прочие материалы на ремонты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B78" t="str">
            <v>04 Всего</v>
          </cell>
          <cell r="E78" t="str">
            <v>Материалы на ремонты всего</v>
          </cell>
          <cell r="J78">
            <v>2820.9749999999999</v>
          </cell>
          <cell r="K78">
            <v>2184.9749999999999</v>
          </cell>
          <cell r="L78">
            <v>636</v>
          </cell>
          <cell r="M78">
            <v>2820.9749999999999</v>
          </cell>
          <cell r="N78">
            <v>2184.9749999999999</v>
          </cell>
          <cell r="O78">
            <v>636</v>
          </cell>
          <cell r="P78">
            <v>0</v>
          </cell>
          <cell r="Q78">
            <v>0</v>
          </cell>
          <cell r="R78">
            <v>0</v>
          </cell>
        </row>
        <row r="79">
          <cell r="A79" t="str">
            <v>1</v>
          </cell>
          <cell r="B79" t="str">
            <v>05</v>
          </cell>
          <cell r="C79" t="str">
            <v>100</v>
          </cell>
          <cell r="E79" t="str">
            <v>Материалы общего назначения ОМТС</v>
          </cell>
          <cell r="G79">
            <v>5</v>
          </cell>
          <cell r="H79" t="str">
            <v>ОМТС</v>
          </cell>
          <cell r="J79">
            <v>3134</v>
          </cell>
          <cell r="K79">
            <v>728</v>
          </cell>
          <cell r="L79">
            <v>2406</v>
          </cell>
          <cell r="M79">
            <v>3134</v>
          </cell>
          <cell r="N79">
            <v>728</v>
          </cell>
          <cell r="O79">
            <v>2406</v>
          </cell>
          <cell r="P79">
            <v>0</v>
          </cell>
          <cell r="Q79">
            <v>0</v>
          </cell>
          <cell r="S79" t="e">
            <v>#REF!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AB79">
            <v>0</v>
          </cell>
          <cell r="AE79" t="e">
            <v>#REF!</v>
          </cell>
          <cell r="AF79">
            <v>-3134</v>
          </cell>
          <cell r="AG79">
            <v>-728</v>
          </cell>
          <cell r="AH79">
            <v>-2406</v>
          </cell>
          <cell r="AI79">
            <v>0</v>
          </cell>
          <cell r="AJ79">
            <v>0</v>
          </cell>
          <cell r="AK79">
            <v>0</v>
          </cell>
        </row>
        <row r="80">
          <cell r="A80" t="str">
            <v>1</v>
          </cell>
          <cell r="B80" t="str">
            <v>05</v>
          </cell>
          <cell r="C80" t="str">
            <v>100</v>
          </cell>
          <cell r="E80" t="str">
            <v>Запорно-пломбир. устройства для вагонов</v>
          </cell>
          <cell r="G80">
            <v>5</v>
          </cell>
          <cell r="H80" t="str">
            <v>ОМТС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P80">
            <v>0</v>
          </cell>
          <cell r="S80" t="e">
            <v>#REF!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AB80">
            <v>0</v>
          </cell>
          <cell r="AE80" t="e">
            <v>#REF!</v>
          </cell>
          <cell r="AF80">
            <v>0</v>
          </cell>
          <cell r="AG80">
            <v>0</v>
          </cell>
          <cell r="AH80">
            <v>0</v>
          </cell>
          <cell r="AI80" t="str">
            <v>x</v>
          </cell>
          <cell r="AJ80" t="str">
            <v>x</v>
          </cell>
          <cell r="AK80" t="str">
            <v>x</v>
          </cell>
        </row>
        <row r="81">
          <cell r="C81" t="str">
            <v>100 Всего</v>
          </cell>
          <cell r="E81" t="str">
            <v>Материалы общего назначения ОМТС</v>
          </cell>
          <cell r="J81">
            <v>3134</v>
          </cell>
          <cell r="K81">
            <v>728</v>
          </cell>
          <cell r="L81">
            <v>2406</v>
          </cell>
          <cell r="M81">
            <v>3134</v>
          </cell>
          <cell r="N81">
            <v>728</v>
          </cell>
          <cell r="O81">
            <v>2406</v>
          </cell>
          <cell r="P81">
            <v>0</v>
          </cell>
          <cell r="Q81">
            <v>0</v>
          </cell>
          <cell r="R81">
            <v>0</v>
          </cell>
        </row>
        <row r="82">
          <cell r="A82" t="str">
            <v>1</v>
          </cell>
          <cell r="B82" t="str">
            <v>05</v>
          </cell>
          <cell r="C82" t="str">
            <v>200</v>
          </cell>
          <cell r="E82" t="str">
            <v>Хлорид бора</v>
          </cell>
          <cell r="F82" t="str">
            <v>Авиабор</v>
          </cell>
          <cell r="G82">
            <v>6</v>
          </cell>
          <cell r="H82" t="str">
            <v>СКБ МТ</v>
          </cell>
          <cell r="J82">
            <v>120</v>
          </cell>
          <cell r="K82">
            <v>120</v>
          </cell>
          <cell r="L82">
            <v>0</v>
          </cell>
          <cell r="M82">
            <v>120</v>
          </cell>
          <cell r="N82">
            <v>120</v>
          </cell>
          <cell r="P82">
            <v>0</v>
          </cell>
          <cell r="S82" t="e">
            <v>#REF!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AB82">
            <v>0</v>
          </cell>
          <cell r="AE82" t="e">
            <v>#REF!</v>
          </cell>
          <cell r="AF82">
            <v>-120</v>
          </cell>
          <cell r="AG82">
            <v>-120</v>
          </cell>
          <cell r="AH82">
            <v>0</v>
          </cell>
          <cell r="AI82">
            <v>0</v>
          </cell>
          <cell r="AJ82">
            <v>0</v>
          </cell>
          <cell r="AK82" t="str">
            <v>x</v>
          </cell>
        </row>
        <row r="83">
          <cell r="C83" t="str">
            <v>200 Всего</v>
          </cell>
          <cell r="E83" t="str">
            <v>Материалы для СКБ МТ</v>
          </cell>
          <cell r="J83">
            <v>120</v>
          </cell>
          <cell r="K83">
            <v>120</v>
          </cell>
          <cell r="L83">
            <v>0</v>
          </cell>
          <cell r="M83">
            <v>120</v>
          </cell>
          <cell r="N83">
            <v>120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A84" t="str">
            <v>1</v>
          </cell>
          <cell r="B84" t="str">
            <v>05</v>
          </cell>
          <cell r="C84" t="str">
            <v>300</v>
          </cell>
          <cell r="E84" t="str">
            <v>Приобретение з/частей для ц.13</v>
          </cell>
          <cell r="F84" t="str">
            <v>Кировагроснаб</v>
          </cell>
          <cell r="G84">
            <v>6</v>
          </cell>
          <cell r="H84" t="str">
            <v>Пом.дир. по быту</v>
          </cell>
          <cell r="J84">
            <v>60</v>
          </cell>
          <cell r="K84">
            <v>60</v>
          </cell>
          <cell r="L84">
            <v>0</v>
          </cell>
          <cell r="M84">
            <v>60</v>
          </cell>
          <cell r="N84">
            <v>60</v>
          </cell>
          <cell r="P84">
            <v>0</v>
          </cell>
          <cell r="S84" t="e">
            <v>#REF!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AB84">
            <v>0</v>
          </cell>
          <cell r="AE84" t="e">
            <v>#REF!</v>
          </cell>
          <cell r="AF84">
            <v>-60</v>
          </cell>
          <cell r="AG84">
            <v>-60</v>
          </cell>
          <cell r="AH84">
            <v>0</v>
          </cell>
          <cell r="AI84">
            <v>0</v>
          </cell>
          <cell r="AJ84">
            <v>0</v>
          </cell>
          <cell r="AK84" t="str">
            <v>x</v>
          </cell>
        </row>
        <row r="85">
          <cell r="A85" t="str">
            <v>1</v>
          </cell>
          <cell r="B85" t="str">
            <v>05</v>
          </cell>
          <cell r="C85" t="str">
            <v>300</v>
          </cell>
          <cell r="E85" t="str">
            <v>Приобретение семян ядохимикатов</v>
          </cell>
          <cell r="G85">
            <v>6</v>
          </cell>
          <cell r="H85" t="str">
            <v>Пом.дир. по быту</v>
          </cell>
          <cell r="J85">
            <v>30</v>
          </cell>
          <cell r="K85">
            <v>30</v>
          </cell>
          <cell r="L85">
            <v>0</v>
          </cell>
          <cell r="M85">
            <v>30</v>
          </cell>
          <cell r="N85">
            <v>30</v>
          </cell>
          <cell r="P85">
            <v>0</v>
          </cell>
          <cell r="S85" t="e">
            <v>#REF!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AB85">
            <v>0</v>
          </cell>
          <cell r="AE85" t="e">
            <v>#REF!</v>
          </cell>
          <cell r="AF85">
            <v>-30</v>
          </cell>
          <cell r="AG85">
            <v>-30</v>
          </cell>
          <cell r="AH85">
            <v>0</v>
          </cell>
          <cell r="AI85">
            <v>0</v>
          </cell>
          <cell r="AJ85">
            <v>0</v>
          </cell>
          <cell r="AK85" t="str">
            <v>x</v>
          </cell>
        </row>
        <row r="86">
          <cell r="C86" t="str">
            <v>300 Всего</v>
          </cell>
          <cell r="E86" t="str">
            <v>Материалы для ц.13</v>
          </cell>
          <cell r="J86">
            <v>90</v>
          </cell>
          <cell r="K86">
            <v>90</v>
          </cell>
          <cell r="L86">
            <v>0</v>
          </cell>
          <cell r="M86">
            <v>90</v>
          </cell>
          <cell r="N86">
            <v>90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</row>
        <row r="87">
          <cell r="A87" t="str">
            <v>1</v>
          </cell>
          <cell r="B87" t="str">
            <v>05</v>
          </cell>
          <cell r="C87" t="str">
            <v>400</v>
          </cell>
          <cell r="E87" t="str">
            <v>Расходы с/х "Селезеневское"</v>
          </cell>
          <cell r="G87">
            <v>6</v>
          </cell>
          <cell r="H87" t="str">
            <v>Пом.дир. по быту</v>
          </cell>
          <cell r="J87">
            <v>251</v>
          </cell>
          <cell r="K87">
            <v>251</v>
          </cell>
          <cell r="L87">
            <v>0</v>
          </cell>
          <cell r="M87">
            <v>251</v>
          </cell>
          <cell r="N87">
            <v>251</v>
          </cell>
          <cell r="P87">
            <v>0</v>
          </cell>
          <cell r="S87" t="e">
            <v>#REF!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AB87">
            <v>0</v>
          </cell>
          <cell r="AE87" t="e">
            <v>#REF!</v>
          </cell>
          <cell r="AF87">
            <v>-251</v>
          </cell>
          <cell r="AG87">
            <v>-251</v>
          </cell>
          <cell r="AH87">
            <v>0</v>
          </cell>
          <cell r="AI87">
            <v>0</v>
          </cell>
          <cell r="AJ87">
            <v>0</v>
          </cell>
          <cell r="AK87" t="str">
            <v>x</v>
          </cell>
        </row>
        <row r="88">
          <cell r="C88" t="str">
            <v>400 Всего</v>
          </cell>
          <cell r="E88" t="str">
            <v>Материалы для  с/х "Селезеневское"</v>
          </cell>
          <cell r="J88">
            <v>251</v>
          </cell>
          <cell r="K88">
            <v>251</v>
          </cell>
          <cell r="L88">
            <v>0</v>
          </cell>
          <cell r="M88">
            <v>251</v>
          </cell>
          <cell r="N88">
            <v>251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A89" t="str">
            <v>1</v>
          </cell>
          <cell r="B89" t="str">
            <v>05</v>
          </cell>
          <cell r="C89" t="str">
            <v>500</v>
          </cell>
          <cell r="E89" t="str">
            <v xml:space="preserve">Расходы на приобретение памятных папок, подарков  и т. д. </v>
          </cell>
          <cell r="G89">
            <v>6</v>
          </cell>
          <cell r="H89" t="str">
            <v>Отдел кадров</v>
          </cell>
          <cell r="J89">
            <v>7</v>
          </cell>
          <cell r="K89">
            <v>7</v>
          </cell>
          <cell r="L89">
            <v>0</v>
          </cell>
          <cell r="M89">
            <v>7</v>
          </cell>
          <cell r="N89">
            <v>7</v>
          </cell>
          <cell r="P89">
            <v>0</v>
          </cell>
          <cell r="S89" t="e">
            <v>#REF!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AB89">
            <v>0</v>
          </cell>
          <cell r="AE89" t="e">
            <v>#REF!</v>
          </cell>
          <cell r="AF89">
            <v>-7</v>
          </cell>
          <cell r="AG89">
            <v>-7</v>
          </cell>
          <cell r="AH89">
            <v>0</v>
          </cell>
          <cell r="AI89">
            <v>0</v>
          </cell>
          <cell r="AJ89">
            <v>0</v>
          </cell>
          <cell r="AK89" t="str">
            <v>x</v>
          </cell>
        </row>
        <row r="90">
          <cell r="C90" t="str">
            <v>500 Всего</v>
          </cell>
          <cell r="E90" t="str">
            <v>Материалы для отдела кадров</v>
          </cell>
          <cell r="J90">
            <v>7</v>
          </cell>
          <cell r="K90">
            <v>7</v>
          </cell>
          <cell r="L90">
            <v>0</v>
          </cell>
          <cell r="M90">
            <v>7</v>
          </cell>
          <cell r="N90">
            <v>7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A91" t="str">
            <v>1</v>
          </cell>
          <cell r="B91" t="str">
            <v>05</v>
          </cell>
          <cell r="C91" t="str">
            <v>600</v>
          </cell>
          <cell r="E91" t="str">
            <v>Приобретение водосчетчика</v>
          </cell>
          <cell r="F91" t="str">
            <v>"Энергосервис"</v>
          </cell>
          <cell r="G91">
            <v>6</v>
          </cell>
          <cell r="H91" t="str">
            <v>Директор по быту</v>
          </cell>
          <cell r="J91">
            <v>2</v>
          </cell>
          <cell r="K91">
            <v>2</v>
          </cell>
          <cell r="L91">
            <v>0</v>
          </cell>
          <cell r="M91">
            <v>2</v>
          </cell>
          <cell r="N91">
            <v>2</v>
          </cell>
          <cell r="P91">
            <v>0</v>
          </cell>
          <cell r="S91" t="e">
            <v>#REF!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AB91">
            <v>0</v>
          </cell>
          <cell r="AE91" t="e">
            <v>#REF!</v>
          </cell>
          <cell r="AF91">
            <v>-2</v>
          </cell>
          <cell r="AG91">
            <v>-2</v>
          </cell>
          <cell r="AH91">
            <v>0</v>
          </cell>
          <cell r="AI91">
            <v>0</v>
          </cell>
          <cell r="AJ91">
            <v>0</v>
          </cell>
          <cell r="AK91" t="str">
            <v>x</v>
          </cell>
        </row>
        <row r="92">
          <cell r="A92" t="str">
            <v>1</v>
          </cell>
          <cell r="B92" t="str">
            <v>05</v>
          </cell>
          <cell r="C92" t="str">
            <v>600</v>
          </cell>
          <cell r="E92" t="str">
            <v>Приобретение мебели для обеденных залов</v>
          </cell>
          <cell r="G92">
            <v>6</v>
          </cell>
          <cell r="H92" t="str">
            <v>Директор по быту</v>
          </cell>
          <cell r="J92">
            <v>87</v>
          </cell>
          <cell r="K92">
            <v>87</v>
          </cell>
          <cell r="L92">
            <v>0</v>
          </cell>
          <cell r="M92">
            <v>87</v>
          </cell>
          <cell r="N92">
            <v>87</v>
          </cell>
          <cell r="P92">
            <v>0</v>
          </cell>
          <cell r="S92" t="e">
            <v>#REF!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AB92">
            <v>0</v>
          </cell>
          <cell r="AE92" t="e">
            <v>#REF!</v>
          </cell>
          <cell r="AF92">
            <v>-87</v>
          </cell>
          <cell r="AG92">
            <v>-87</v>
          </cell>
          <cell r="AH92">
            <v>0</v>
          </cell>
          <cell r="AI92">
            <v>0</v>
          </cell>
          <cell r="AJ92">
            <v>0</v>
          </cell>
          <cell r="AK92" t="str">
            <v>x</v>
          </cell>
        </row>
        <row r="93">
          <cell r="C93" t="str">
            <v>600 Всего</v>
          </cell>
          <cell r="E93" t="str">
            <v>Материалы для ОРСа</v>
          </cell>
          <cell r="J93">
            <v>89</v>
          </cell>
          <cell r="K93">
            <v>89</v>
          </cell>
          <cell r="L93">
            <v>0</v>
          </cell>
          <cell r="M93">
            <v>89</v>
          </cell>
          <cell r="N93">
            <v>89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</row>
        <row r="94">
          <cell r="B94" t="str">
            <v>05 Всего</v>
          </cell>
          <cell r="E94" t="str">
            <v>Материалы общего назначения всего</v>
          </cell>
          <cell r="J94">
            <v>3691</v>
          </cell>
          <cell r="K94">
            <v>1285</v>
          </cell>
          <cell r="L94">
            <v>2406</v>
          </cell>
          <cell r="M94">
            <v>3691</v>
          </cell>
          <cell r="N94">
            <v>1285</v>
          </cell>
          <cell r="O94">
            <v>2406</v>
          </cell>
          <cell r="P94">
            <v>0</v>
          </cell>
          <cell r="Q94">
            <v>0</v>
          </cell>
          <cell r="R94">
            <v>0</v>
          </cell>
        </row>
        <row r="95">
          <cell r="E95" t="str">
            <v>Всего сырье и материалы</v>
          </cell>
          <cell r="J95">
            <v>116225.97500000001</v>
          </cell>
          <cell r="K95">
            <v>107742.97500000001</v>
          </cell>
          <cell r="L95">
            <v>8483</v>
          </cell>
          <cell r="M95">
            <v>109014.97500000001</v>
          </cell>
          <cell r="N95">
            <v>103242.97500000001</v>
          </cell>
          <cell r="O95">
            <v>5772</v>
          </cell>
          <cell r="P95">
            <v>7211</v>
          </cell>
          <cell r="Q95">
            <v>4500</v>
          </cell>
          <cell r="R95">
            <v>2711</v>
          </cell>
        </row>
        <row r="96">
          <cell r="A96" t="str">
            <v>2</v>
          </cell>
          <cell r="B96" t="str">
            <v>01</v>
          </cell>
          <cell r="C96" t="str">
            <v>100</v>
          </cell>
          <cell r="E96" t="str">
            <v>Природный газ (лимит) ноябрь</v>
          </cell>
          <cell r="F96" t="str">
            <v>Кироврегионгаз</v>
          </cell>
          <cell r="G96">
            <v>1</v>
          </cell>
          <cell r="H96" t="str">
            <v>ОМТС</v>
          </cell>
          <cell r="J96">
            <v>47778</v>
          </cell>
          <cell r="K96">
            <v>47778</v>
          </cell>
          <cell r="L96">
            <v>0</v>
          </cell>
          <cell r="M96">
            <v>47778</v>
          </cell>
          <cell r="N96">
            <v>47778</v>
          </cell>
          <cell r="P96">
            <v>0</v>
          </cell>
          <cell r="S96" t="e">
            <v>#REF!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AB96">
            <v>0</v>
          </cell>
          <cell r="AE96" t="e">
            <v>#REF!</v>
          </cell>
          <cell r="AF96">
            <v>-47778</v>
          </cell>
          <cell r="AG96">
            <v>-47778</v>
          </cell>
          <cell r="AH96">
            <v>0</v>
          </cell>
          <cell r="AI96">
            <v>0</v>
          </cell>
          <cell r="AJ96">
            <v>0</v>
          </cell>
          <cell r="AK96" t="str">
            <v>x</v>
          </cell>
        </row>
        <row r="97">
          <cell r="A97" t="str">
            <v>2</v>
          </cell>
          <cell r="B97" t="str">
            <v>01</v>
          </cell>
          <cell r="C97" t="str">
            <v>100</v>
          </cell>
          <cell r="E97" t="str">
            <v>Природный газ (лимит) аванс на декабрь</v>
          </cell>
          <cell r="F97" t="str">
            <v>Кироврегионгаз</v>
          </cell>
          <cell r="H97" t="str">
            <v>ОМТС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P97">
            <v>0</v>
          </cell>
          <cell r="S97" t="e">
            <v>#REF!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AB97">
            <v>0</v>
          </cell>
          <cell r="AE97" t="e">
            <v>#REF!</v>
          </cell>
          <cell r="AF97">
            <v>0</v>
          </cell>
          <cell r="AG97">
            <v>0</v>
          </cell>
          <cell r="AH97">
            <v>0</v>
          </cell>
          <cell r="AI97" t="str">
            <v>x</v>
          </cell>
          <cell r="AJ97" t="str">
            <v>x</v>
          </cell>
          <cell r="AK97" t="str">
            <v>x</v>
          </cell>
        </row>
        <row r="98">
          <cell r="C98" t="str">
            <v>100 Всего</v>
          </cell>
          <cell r="E98" t="str">
            <v>Природный газ (лимит)</v>
          </cell>
          <cell r="J98">
            <v>47778</v>
          </cell>
          <cell r="K98">
            <v>47778</v>
          </cell>
          <cell r="L98">
            <v>0</v>
          </cell>
          <cell r="M98">
            <v>47778</v>
          </cell>
          <cell r="N98">
            <v>47778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A99" t="str">
            <v>2</v>
          </cell>
          <cell r="B99" t="str">
            <v>01</v>
          </cell>
          <cell r="C99" t="str">
            <v>200</v>
          </cell>
          <cell r="E99" t="str">
            <v>Природный газ (доп.лимит)</v>
          </cell>
          <cell r="F99" t="str">
            <v>АХПХ</v>
          </cell>
          <cell r="G99">
            <v>1</v>
          </cell>
          <cell r="H99" t="str">
            <v>ОМТС</v>
          </cell>
          <cell r="J99">
            <v>9467</v>
          </cell>
          <cell r="K99">
            <v>0</v>
          </cell>
          <cell r="L99">
            <v>9467</v>
          </cell>
          <cell r="M99">
            <v>9467</v>
          </cell>
          <cell r="O99">
            <v>9467</v>
          </cell>
          <cell r="P99">
            <v>0</v>
          </cell>
          <cell r="S99" t="e">
            <v>#REF!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AB99">
            <v>0</v>
          </cell>
          <cell r="AE99" t="e">
            <v>#REF!</v>
          </cell>
          <cell r="AF99">
            <v>-9467</v>
          </cell>
          <cell r="AG99">
            <v>0</v>
          </cell>
          <cell r="AH99">
            <v>-9467</v>
          </cell>
          <cell r="AI99">
            <v>0</v>
          </cell>
          <cell r="AJ99" t="str">
            <v>x</v>
          </cell>
          <cell r="AK99">
            <v>0</v>
          </cell>
        </row>
        <row r="100">
          <cell r="C100" t="str">
            <v>200 Всего</v>
          </cell>
          <cell r="E100" t="str">
            <v>Природный газ (доп.лимит)</v>
          </cell>
          <cell r="J100">
            <v>9467</v>
          </cell>
          <cell r="K100">
            <v>0</v>
          </cell>
          <cell r="L100">
            <v>9467</v>
          </cell>
          <cell r="M100">
            <v>9467</v>
          </cell>
          <cell r="N100">
            <v>0</v>
          </cell>
          <cell r="O100">
            <v>9467</v>
          </cell>
          <cell r="P100">
            <v>0</v>
          </cell>
          <cell r="Q100">
            <v>0</v>
          </cell>
          <cell r="R100">
            <v>0</v>
          </cell>
        </row>
        <row r="101">
          <cell r="A101" t="str">
            <v>2</v>
          </cell>
          <cell r="B101" t="str">
            <v>01</v>
          </cell>
          <cell r="C101" t="str">
            <v>300</v>
          </cell>
          <cell r="E101" t="str">
            <v>Природный газ (транспортировка) "КОГ"</v>
          </cell>
          <cell r="F101" t="str">
            <v>Кировоблгаз</v>
          </cell>
          <cell r="G101">
            <v>2</v>
          </cell>
          <cell r="H101" t="str">
            <v>ОМТС</v>
          </cell>
          <cell r="J101">
            <v>1328.5</v>
          </cell>
          <cell r="K101">
            <v>1328.5</v>
          </cell>
          <cell r="L101">
            <v>0</v>
          </cell>
          <cell r="M101">
            <v>1328.5</v>
          </cell>
          <cell r="N101">
            <v>1328.5</v>
          </cell>
          <cell r="P101">
            <v>0</v>
          </cell>
          <cell r="S101" t="e">
            <v>#REF!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AB101">
            <v>0</v>
          </cell>
          <cell r="AE101" t="e">
            <v>#REF!</v>
          </cell>
          <cell r="AF101">
            <v>-1328.5</v>
          </cell>
          <cell r="AG101">
            <v>-1328.5</v>
          </cell>
          <cell r="AH101">
            <v>0</v>
          </cell>
          <cell r="AI101">
            <v>0</v>
          </cell>
          <cell r="AJ101">
            <v>0</v>
          </cell>
          <cell r="AK101" t="str">
            <v>x</v>
          </cell>
        </row>
        <row r="102">
          <cell r="A102" t="str">
            <v>2</v>
          </cell>
          <cell r="B102" t="str">
            <v>01</v>
          </cell>
          <cell r="C102" t="str">
            <v>300</v>
          </cell>
          <cell r="E102" t="str">
            <v>Природный газ (транспортировка) "КОГ" аванс</v>
          </cell>
          <cell r="F102" t="str">
            <v>Кировоблгаз</v>
          </cell>
          <cell r="G102">
            <v>2</v>
          </cell>
          <cell r="H102" t="str">
            <v>ОМТС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P102">
            <v>0</v>
          </cell>
          <cell r="S102" t="e">
            <v>#REF!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AB102">
            <v>0</v>
          </cell>
          <cell r="AE102" t="e">
            <v>#REF!</v>
          </cell>
          <cell r="AF102">
            <v>0</v>
          </cell>
          <cell r="AG102">
            <v>0</v>
          </cell>
          <cell r="AH102">
            <v>0</v>
          </cell>
          <cell r="AI102" t="str">
            <v>x</v>
          </cell>
          <cell r="AJ102" t="str">
            <v>x</v>
          </cell>
          <cell r="AK102" t="str">
            <v>x</v>
          </cell>
        </row>
        <row r="103">
          <cell r="A103" t="str">
            <v>2</v>
          </cell>
          <cell r="B103" t="str">
            <v>01</v>
          </cell>
          <cell r="C103" t="str">
            <v>300</v>
          </cell>
          <cell r="E103" t="str">
            <v>Природный газ (транспортировка) "КГИ"</v>
          </cell>
          <cell r="F103" t="str">
            <v>Кировгазинвест</v>
          </cell>
          <cell r="G103">
            <v>2</v>
          </cell>
          <cell r="H103" t="str">
            <v>ОМТС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P103">
            <v>0</v>
          </cell>
          <cell r="S103" t="e">
            <v>#REF!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AB103">
            <v>0</v>
          </cell>
          <cell r="AE103" t="e">
            <v>#REF!</v>
          </cell>
          <cell r="AF103">
            <v>0</v>
          </cell>
          <cell r="AG103">
            <v>0</v>
          </cell>
          <cell r="AH103">
            <v>0</v>
          </cell>
          <cell r="AI103" t="str">
            <v>x</v>
          </cell>
          <cell r="AJ103" t="str">
            <v>x</v>
          </cell>
          <cell r="AK103" t="str">
            <v>x</v>
          </cell>
        </row>
        <row r="104">
          <cell r="C104" t="str">
            <v>300 Всего</v>
          </cell>
          <cell r="E104" t="str">
            <v>Природный газ (транспортировка)</v>
          </cell>
          <cell r="J104">
            <v>1328.5</v>
          </cell>
          <cell r="K104">
            <v>1328.5</v>
          </cell>
          <cell r="L104">
            <v>0</v>
          </cell>
          <cell r="M104">
            <v>1328.5</v>
          </cell>
          <cell r="N104">
            <v>1328.5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A105" t="str">
            <v>2</v>
          </cell>
          <cell r="B105" t="str">
            <v>01</v>
          </cell>
          <cell r="C105" t="str">
            <v>900</v>
          </cell>
          <cell r="E105" t="str">
            <v>Газ природный для Пашийского карьера</v>
          </cell>
          <cell r="F105" t="str">
            <v>МРГ - Уралгазсервис</v>
          </cell>
          <cell r="G105">
            <v>1</v>
          </cell>
          <cell r="H105" t="str">
            <v>ПЭО з-да полимеров</v>
          </cell>
          <cell r="J105">
            <v>17</v>
          </cell>
          <cell r="K105">
            <v>17</v>
          </cell>
          <cell r="L105">
            <v>0</v>
          </cell>
          <cell r="M105">
            <v>17</v>
          </cell>
          <cell r="N105">
            <v>17</v>
          </cell>
          <cell r="P105">
            <v>0</v>
          </cell>
          <cell r="S105" t="e">
            <v>#REF!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AB105">
            <v>0</v>
          </cell>
          <cell r="AE105" t="e">
            <v>#REF!</v>
          </cell>
          <cell r="AF105">
            <v>-17</v>
          </cell>
          <cell r="AG105">
            <v>-17</v>
          </cell>
          <cell r="AH105">
            <v>0</v>
          </cell>
          <cell r="AI105">
            <v>0</v>
          </cell>
          <cell r="AJ105">
            <v>0</v>
          </cell>
          <cell r="AK105" t="str">
            <v>x</v>
          </cell>
        </row>
        <row r="106">
          <cell r="C106" t="str">
            <v>900 Всего</v>
          </cell>
          <cell r="E106" t="str">
            <v>Газ природный для Пашийского карьера</v>
          </cell>
          <cell r="J106">
            <v>17</v>
          </cell>
          <cell r="K106">
            <v>17</v>
          </cell>
          <cell r="L106">
            <v>0</v>
          </cell>
          <cell r="M106">
            <v>17</v>
          </cell>
          <cell r="N106">
            <v>17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</row>
        <row r="107">
          <cell r="B107" t="str">
            <v>01 Всего</v>
          </cell>
          <cell r="E107" t="str">
            <v>Природный газ всего</v>
          </cell>
          <cell r="J107">
            <v>58590.5</v>
          </cell>
          <cell r="K107">
            <v>49123.5</v>
          </cell>
          <cell r="L107">
            <v>9467</v>
          </cell>
          <cell r="M107">
            <v>58590.5</v>
          </cell>
          <cell r="N107">
            <v>49123.5</v>
          </cell>
          <cell r="O107">
            <v>9467</v>
          </cell>
          <cell r="P107">
            <v>0</v>
          </cell>
          <cell r="Q107">
            <v>0</v>
          </cell>
          <cell r="R107">
            <v>0</v>
          </cell>
        </row>
        <row r="108">
          <cell r="A108" t="str">
            <v>2</v>
          </cell>
          <cell r="B108" t="str">
            <v>02</v>
          </cell>
          <cell r="C108" t="str">
            <v>100</v>
          </cell>
          <cell r="E108" t="str">
            <v>Электроэнергия  (д.804) ноябрь</v>
          </cell>
          <cell r="F108" t="str">
            <v>Кировэнерго</v>
          </cell>
          <cell r="G108">
            <v>1</v>
          </cell>
          <cell r="H108" t="str">
            <v>ОГЭ</v>
          </cell>
          <cell r="J108">
            <v>53534</v>
          </cell>
          <cell r="K108">
            <v>53534</v>
          </cell>
          <cell r="L108">
            <v>0</v>
          </cell>
          <cell r="M108">
            <v>53534</v>
          </cell>
          <cell r="N108">
            <v>53534</v>
          </cell>
          <cell r="P108">
            <v>0</v>
          </cell>
          <cell r="S108" t="e">
            <v>#REF!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AB108">
            <v>0</v>
          </cell>
          <cell r="AE108" t="e">
            <v>#REF!</v>
          </cell>
          <cell r="AF108">
            <v>-53534</v>
          </cell>
          <cell r="AG108">
            <v>-53534</v>
          </cell>
          <cell r="AH108">
            <v>0</v>
          </cell>
          <cell r="AI108">
            <v>0</v>
          </cell>
          <cell r="AJ108">
            <v>0</v>
          </cell>
          <cell r="AK108" t="str">
            <v>x</v>
          </cell>
        </row>
        <row r="109">
          <cell r="A109" t="str">
            <v>2</v>
          </cell>
          <cell r="B109" t="str">
            <v>02</v>
          </cell>
          <cell r="C109" t="str">
            <v>100</v>
          </cell>
          <cell r="E109" t="str">
            <v>Электроэнергия (д.804) аванс на декабрь</v>
          </cell>
          <cell r="F109" t="str">
            <v>Кировэнерго</v>
          </cell>
          <cell r="G109">
            <v>1</v>
          </cell>
          <cell r="H109" t="str">
            <v>ОГЭ</v>
          </cell>
          <cell r="J109">
            <v>15450</v>
          </cell>
          <cell r="K109">
            <v>15450</v>
          </cell>
          <cell r="L109">
            <v>0</v>
          </cell>
          <cell r="M109">
            <v>15450</v>
          </cell>
          <cell r="N109">
            <v>15450</v>
          </cell>
          <cell r="P109">
            <v>0</v>
          </cell>
          <cell r="S109" t="e">
            <v>#REF!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AB109">
            <v>0</v>
          </cell>
          <cell r="AE109" t="e">
            <v>#REF!</v>
          </cell>
          <cell r="AF109">
            <v>-15450</v>
          </cell>
          <cell r="AG109">
            <v>-15450</v>
          </cell>
          <cell r="AH109">
            <v>0</v>
          </cell>
          <cell r="AI109">
            <v>0</v>
          </cell>
          <cell r="AJ109">
            <v>0</v>
          </cell>
          <cell r="AK109" t="str">
            <v>x</v>
          </cell>
        </row>
        <row r="110">
          <cell r="C110" t="str">
            <v>100 Всего</v>
          </cell>
          <cell r="E110" t="str">
            <v>Электроэнергия для пром.группы</v>
          </cell>
          <cell r="J110">
            <v>68984</v>
          </cell>
          <cell r="K110">
            <v>68984</v>
          </cell>
          <cell r="L110">
            <v>0</v>
          </cell>
          <cell r="M110">
            <v>68984</v>
          </cell>
          <cell r="N110">
            <v>68984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</row>
        <row r="111">
          <cell r="A111" t="str">
            <v>2</v>
          </cell>
          <cell r="B111" t="str">
            <v>02</v>
          </cell>
          <cell r="C111" t="str">
            <v>200</v>
          </cell>
          <cell r="E111" t="str">
            <v>Электроэнергия для непром.группы</v>
          </cell>
          <cell r="F111" t="str">
            <v>Кировэнерго</v>
          </cell>
          <cell r="G111">
            <v>2</v>
          </cell>
          <cell r="H111" t="str">
            <v>ОГЭ</v>
          </cell>
          <cell r="J111">
            <v>406</v>
          </cell>
          <cell r="K111">
            <v>406</v>
          </cell>
          <cell r="L111">
            <v>0</v>
          </cell>
          <cell r="M111">
            <v>406</v>
          </cell>
          <cell r="N111">
            <v>406</v>
          </cell>
          <cell r="P111">
            <v>0</v>
          </cell>
          <cell r="Q111">
            <v>0</v>
          </cell>
          <cell r="S111" t="e">
            <v>#REF!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AB111">
            <v>0</v>
          </cell>
          <cell r="AE111" t="e">
            <v>#REF!</v>
          </cell>
          <cell r="AF111">
            <v>-406</v>
          </cell>
          <cell r="AG111">
            <v>-406</v>
          </cell>
          <cell r="AH111">
            <v>0</v>
          </cell>
          <cell r="AI111">
            <v>0</v>
          </cell>
          <cell r="AJ111">
            <v>0</v>
          </cell>
          <cell r="AK111" t="str">
            <v>x</v>
          </cell>
        </row>
        <row r="112">
          <cell r="C112" t="str">
            <v>200 Всего</v>
          </cell>
          <cell r="E112" t="str">
            <v>Электроэнергия для непром.группы</v>
          </cell>
          <cell r="J112">
            <v>406</v>
          </cell>
          <cell r="K112">
            <v>406</v>
          </cell>
          <cell r="L112">
            <v>0</v>
          </cell>
          <cell r="M112">
            <v>406</v>
          </cell>
          <cell r="N112">
            <v>406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</row>
        <row r="113">
          <cell r="A113" t="str">
            <v>2</v>
          </cell>
          <cell r="B113" t="str">
            <v>02</v>
          </cell>
          <cell r="C113" t="str">
            <v>900</v>
          </cell>
          <cell r="E113" t="str">
            <v xml:space="preserve">Электроэнергия для Пашийского карьера </v>
          </cell>
          <cell r="F113" t="str">
            <v>"Пермэнерго"</v>
          </cell>
          <cell r="G113">
            <v>2</v>
          </cell>
          <cell r="H113" t="str">
            <v>ПЭО з-да полимеров</v>
          </cell>
          <cell r="J113">
            <v>50</v>
          </cell>
          <cell r="K113">
            <v>50</v>
          </cell>
          <cell r="L113">
            <v>0</v>
          </cell>
          <cell r="M113">
            <v>50</v>
          </cell>
          <cell r="N113">
            <v>50</v>
          </cell>
          <cell r="P113">
            <v>0</v>
          </cell>
          <cell r="S113" t="e">
            <v>#REF!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AB113">
            <v>0</v>
          </cell>
          <cell r="AE113" t="e">
            <v>#REF!</v>
          </cell>
          <cell r="AF113">
            <v>-50</v>
          </cell>
          <cell r="AG113">
            <v>-50</v>
          </cell>
          <cell r="AH113">
            <v>0</v>
          </cell>
          <cell r="AI113">
            <v>0</v>
          </cell>
          <cell r="AJ113">
            <v>0</v>
          </cell>
          <cell r="AK113" t="str">
            <v>x</v>
          </cell>
        </row>
        <row r="114">
          <cell r="C114" t="str">
            <v>900 Всего</v>
          </cell>
          <cell r="E114" t="str">
            <v xml:space="preserve">Электроэнергия для Пашийского карьера </v>
          </cell>
          <cell r="J114">
            <v>50</v>
          </cell>
          <cell r="K114">
            <v>50</v>
          </cell>
          <cell r="L114">
            <v>0</v>
          </cell>
          <cell r="M114">
            <v>50</v>
          </cell>
          <cell r="N114">
            <v>50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</row>
        <row r="115">
          <cell r="B115" t="str">
            <v>02 Всего</v>
          </cell>
          <cell r="E115" t="str">
            <v>Электроэнергия всего</v>
          </cell>
          <cell r="J115">
            <v>69440</v>
          </cell>
          <cell r="K115">
            <v>69440</v>
          </cell>
          <cell r="L115">
            <v>0</v>
          </cell>
          <cell r="M115">
            <v>69440</v>
          </cell>
          <cell r="N115">
            <v>69440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</row>
        <row r="116">
          <cell r="A116" t="str">
            <v>2</v>
          </cell>
          <cell r="B116" t="str">
            <v>03</v>
          </cell>
          <cell r="C116" t="str">
            <v>100</v>
          </cell>
          <cell r="E116" t="str">
            <v xml:space="preserve">Теплоэнергия для непром.группы </v>
          </cell>
          <cell r="F116" t="str">
            <v>Кировэнерго</v>
          </cell>
          <cell r="G116">
            <v>2</v>
          </cell>
          <cell r="H116" t="str">
            <v>ОГЭ</v>
          </cell>
          <cell r="J116">
            <v>598</v>
          </cell>
          <cell r="K116">
            <v>598</v>
          </cell>
          <cell r="L116">
            <v>0</v>
          </cell>
          <cell r="M116">
            <v>598</v>
          </cell>
          <cell r="N116">
            <v>598</v>
          </cell>
          <cell r="P116">
            <v>0</v>
          </cell>
          <cell r="S116" t="e">
            <v>#REF!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AB116">
            <v>0</v>
          </cell>
          <cell r="AE116" t="e">
            <v>#REF!</v>
          </cell>
          <cell r="AF116">
            <v>-598</v>
          </cell>
          <cell r="AG116">
            <v>-598</v>
          </cell>
          <cell r="AH116">
            <v>0</v>
          </cell>
          <cell r="AI116">
            <v>0</v>
          </cell>
          <cell r="AJ116">
            <v>0</v>
          </cell>
          <cell r="AK116" t="str">
            <v>x</v>
          </cell>
        </row>
        <row r="117">
          <cell r="C117" t="str">
            <v>100 Всего</v>
          </cell>
          <cell r="E117" t="str">
            <v>Теплоэнергия для непром.группы</v>
          </cell>
          <cell r="J117">
            <v>598</v>
          </cell>
          <cell r="K117">
            <v>598</v>
          </cell>
          <cell r="L117">
            <v>0</v>
          </cell>
          <cell r="M117">
            <v>598</v>
          </cell>
          <cell r="N117">
            <v>598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</row>
        <row r="118">
          <cell r="B118" t="str">
            <v>03 Всего</v>
          </cell>
          <cell r="E118" t="str">
            <v>Теплоэнергия всего</v>
          </cell>
          <cell r="J118">
            <v>598</v>
          </cell>
          <cell r="K118">
            <v>598</v>
          </cell>
          <cell r="L118">
            <v>0</v>
          </cell>
          <cell r="M118">
            <v>598</v>
          </cell>
          <cell r="N118">
            <v>598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</row>
        <row r="119">
          <cell r="A119" t="str">
            <v>2</v>
          </cell>
          <cell r="B119" t="str">
            <v>04</v>
          </cell>
          <cell r="C119" t="str">
            <v>100</v>
          </cell>
          <cell r="E119" t="str">
            <v>Водоканал</v>
          </cell>
          <cell r="F119" t="str">
            <v>МУП Водоканал</v>
          </cell>
          <cell r="G119">
            <v>2</v>
          </cell>
          <cell r="H119" t="str">
            <v>ОГЭ</v>
          </cell>
          <cell r="J119">
            <v>800</v>
          </cell>
          <cell r="K119">
            <v>800</v>
          </cell>
          <cell r="L119">
            <v>0</v>
          </cell>
          <cell r="M119">
            <v>800</v>
          </cell>
          <cell r="N119">
            <v>800</v>
          </cell>
          <cell r="P119">
            <v>0</v>
          </cell>
          <cell r="S119">
            <v>1.790603071757187E-2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AB119">
            <v>0</v>
          </cell>
          <cell r="AE119" t="e">
            <v>#REF!</v>
          </cell>
          <cell r="AF119">
            <v>-800</v>
          </cell>
          <cell r="AG119">
            <v>-800</v>
          </cell>
          <cell r="AH119">
            <v>0</v>
          </cell>
          <cell r="AI119">
            <v>0</v>
          </cell>
          <cell r="AJ119">
            <v>0</v>
          </cell>
          <cell r="AK119" t="str">
            <v>x</v>
          </cell>
        </row>
        <row r="120">
          <cell r="C120" t="str">
            <v>100 Всего</v>
          </cell>
          <cell r="E120" t="str">
            <v>Водоканал</v>
          </cell>
          <cell r="J120">
            <v>800</v>
          </cell>
          <cell r="K120">
            <v>800</v>
          </cell>
          <cell r="L120">
            <v>0</v>
          </cell>
          <cell r="M120">
            <v>800</v>
          </cell>
          <cell r="N120">
            <v>800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</row>
        <row r="121">
          <cell r="A121" t="str">
            <v>2</v>
          </cell>
          <cell r="B121" t="str">
            <v>04</v>
          </cell>
          <cell r="C121" t="str">
            <v>900</v>
          </cell>
          <cell r="E121" t="str">
            <v xml:space="preserve">Вода и канализация для Пашийского карьера </v>
          </cell>
          <cell r="F121" t="str">
            <v>Горнозав.МПО ЖКХ</v>
          </cell>
          <cell r="G121">
            <v>2</v>
          </cell>
          <cell r="H121" t="str">
            <v>ПЭО з-да полимеров</v>
          </cell>
          <cell r="J121">
            <v>12</v>
          </cell>
          <cell r="K121">
            <v>12</v>
          </cell>
          <cell r="L121">
            <v>0</v>
          </cell>
          <cell r="M121">
            <v>12</v>
          </cell>
          <cell r="N121">
            <v>12</v>
          </cell>
          <cell r="P121">
            <v>0</v>
          </cell>
          <cell r="S121" t="e">
            <v>#REF!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AB121">
            <v>0</v>
          </cell>
          <cell r="AE121" t="e">
            <v>#REF!</v>
          </cell>
          <cell r="AF121">
            <v>-12</v>
          </cell>
          <cell r="AG121">
            <v>-12</v>
          </cell>
          <cell r="AH121">
            <v>0</v>
          </cell>
          <cell r="AI121">
            <v>0</v>
          </cell>
          <cell r="AJ121">
            <v>0</v>
          </cell>
          <cell r="AK121" t="str">
            <v>x</v>
          </cell>
        </row>
        <row r="122">
          <cell r="C122" t="str">
            <v>900 Всего</v>
          </cell>
          <cell r="E122" t="str">
            <v xml:space="preserve">Вода и канализация для Пашийского карьера </v>
          </cell>
          <cell r="J122">
            <v>12</v>
          </cell>
          <cell r="K122">
            <v>12</v>
          </cell>
          <cell r="L122">
            <v>0</v>
          </cell>
          <cell r="M122">
            <v>12</v>
          </cell>
          <cell r="N122">
            <v>12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</row>
        <row r="123">
          <cell r="B123" t="str">
            <v>04 Всего</v>
          </cell>
          <cell r="E123" t="str">
            <v>Отпуск и потребление воды всего</v>
          </cell>
          <cell r="J123">
            <v>812</v>
          </cell>
          <cell r="K123">
            <v>812</v>
          </cell>
          <cell r="L123">
            <v>0</v>
          </cell>
          <cell r="M123">
            <v>812</v>
          </cell>
          <cell r="N123">
            <v>812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</row>
        <row r="124">
          <cell r="E124" t="str">
            <v>Всего энергоресурсы</v>
          </cell>
          <cell r="J124">
            <v>129440.5</v>
          </cell>
          <cell r="K124">
            <v>119973.5</v>
          </cell>
          <cell r="L124">
            <v>9467</v>
          </cell>
          <cell r="M124">
            <v>129440.5</v>
          </cell>
          <cell r="N124">
            <v>119973.5</v>
          </cell>
          <cell r="O124">
            <v>9467</v>
          </cell>
          <cell r="P124">
            <v>0</v>
          </cell>
          <cell r="Q124">
            <v>0</v>
          </cell>
          <cell r="R124">
            <v>0</v>
          </cell>
        </row>
        <row r="125">
          <cell r="A125" t="str">
            <v>3</v>
          </cell>
          <cell r="B125" t="str">
            <v>01</v>
          </cell>
          <cell r="C125" t="str">
            <v>100</v>
          </cell>
          <cell r="D125">
            <v>101</v>
          </cell>
          <cell r="E125" t="str">
            <v>Зарплата ППП комбината</v>
          </cell>
          <cell r="G125">
            <v>1</v>
          </cell>
          <cell r="H125" t="str">
            <v>Бухгалтерия (ООТиЗ)</v>
          </cell>
          <cell r="J125">
            <v>36655</v>
          </cell>
          <cell r="K125">
            <v>36655</v>
          </cell>
          <cell r="L125">
            <v>0</v>
          </cell>
          <cell r="M125">
            <v>36655</v>
          </cell>
          <cell r="N125">
            <v>36655</v>
          </cell>
          <cell r="P125">
            <v>0</v>
          </cell>
          <cell r="S125" t="e">
            <v>#REF!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AB125">
            <v>0</v>
          </cell>
          <cell r="AE125" t="e">
            <v>#REF!</v>
          </cell>
          <cell r="AF125">
            <v>-36655</v>
          </cell>
          <cell r="AG125">
            <v>-36655</v>
          </cell>
          <cell r="AH125">
            <v>0</v>
          </cell>
          <cell r="AI125">
            <v>0</v>
          </cell>
          <cell r="AJ125">
            <v>0</v>
          </cell>
          <cell r="AK125" t="str">
            <v>x</v>
          </cell>
        </row>
        <row r="126">
          <cell r="A126" t="str">
            <v>3</v>
          </cell>
          <cell r="B126" t="str">
            <v>01</v>
          </cell>
          <cell r="C126" t="str">
            <v>100</v>
          </cell>
          <cell r="D126" t="str">
            <v>102</v>
          </cell>
          <cell r="E126" t="str">
            <v>Зарплата учащихся ПЛ-14</v>
          </cell>
          <cell r="G126">
            <v>1</v>
          </cell>
          <cell r="H126" t="str">
            <v>ОПК</v>
          </cell>
          <cell r="J126">
            <v>20</v>
          </cell>
          <cell r="K126">
            <v>20</v>
          </cell>
          <cell r="L126">
            <v>0</v>
          </cell>
          <cell r="M126">
            <v>20</v>
          </cell>
          <cell r="N126">
            <v>20</v>
          </cell>
          <cell r="P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AB126">
            <v>0</v>
          </cell>
          <cell r="AE126" t="e">
            <v>#REF!</v>
          </cell>
          <cell r="AF126">
            <v>-20</v>
          </cell>
          <cell r="AG126">
            <v>-20</v>
          </cell>
          <cell r="AH126">
            <v>0</v>
          </cell>
          <cell r="AI126">
            <v>0</v>
          </cell>
          <cell r="AJ126">
            <v>0</v>
          </cell>
          <cell r="AK126" t="str">
            <v>x</v>
          </cell>
        </row>
        <row r="127">
          <cell r="A127" t="str">
            <v>3</v>
          </cell>
          <cell r="B127" t="str">
            <v>01</v>
          </cell>
          <cell r="C127" t="str">
            <v>100</v>
          </cell>
          <cell r="D127" t="str">
            <v>103</v>
          </cell>
          <cell r="E127" t="str">
            <v>Зарплата учащихся ПУ-6</v>
          </cell>
          <cell r="G127">
            <v>1</v>
          </cell>
          <cell r="H127" t="str">
            <v>ОПК</v>
          </cell>
          <cell r="J127">
            <v>15</v>
          </cell>
          <cell r="K127">
            <v>15</v>
          </cell>
          <cell r="L127">
            <v>0</v>
          </cell>
          <cell r="M127">
            <v>15</v>
          </cell>
          <cell r="N127">
            <v>15</v>
          </cell>
          <cell r="P127">
            <v>0</v>
          </cell>
          <cell r="S127" t="e">
            <v>#REF!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AB127">
            <v>0</v>
          </cell>
          <cell r="AE127" t="e">
            <v>#REF!</v>
          </cell>
          <cell r="AF127">
            <v>-15</v>
          </cell>
          <cell r="AG127">
            <v>-15</v>
          </cell>
          <cell r="AH127">
            <v>0</v>
          </cell>
          <cell r="AI127">
            <v>0</v>
          </cell>
          <cell r="AJ127">
            <v>0</v>
          </cell>
          <cell r="AK127" t="str">
            <v>x</v>
          </cell>
        </row>
        <row r="128">
          <cell r="C128" t="str">
            <v>100 Всего</v>
          </cell>
          <cell r="E128" t="str">
            <v>Зарплата ППП</v>
          </cell>
          <cell r="J128">
            <v>36690</v>
          </cell>
          <cell r="K128">
            <v>36690</v>
          </cell>
          <cell r="L128">
            <v>0</v>
          </cell>
          <cell r="M128">
            <v>36690</v>
          </cell>
          <cell r="N128">
            <v>36690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</row>
        <row r="129">
          <cell r="A129" t="str">
            <v>3</v>
          </cell>
          <cell r="B129" t="str">
            <v>01</v>
          </cell>
          <cell r="C129" t="str">
            <v>200</v>
          </cell>
          <cell r="E129" t="str">
            <v>Зарплата работников Пашийского карьера</v>
          </cell>
          <cell r="G129">
            <v>1</v>
          </cell>
          <cell r="H129" t="str">
            <v>Бухгалтерия (ООТиЗ)</v>
          </cell>
          <cell r="J129">
            <v>350</v>
          </cell>
          <cell r="K129">
            <v>350</v>
          </cell>
          <cell r="L129">
            <v>0</v>
          </cell>
          <cell r="M129">
            <v>350</v>
          </cell>
          <cell r="N129">
            <v>350</v>
          </cell>
          <cell r="P129">
            <v>0</v>
          </cell>
          <cell r="S129" t="e">
            <v>#REF!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AB129">
            <v>0</v>
          </cell>
          <cell r="AE129" t="e">
            <v>#REF!</v>
          </cell>
          <cell r="AF129">
            <v>-350</v>
          </cell>
          <cell r="AG129">
            <v>-350</v>
          </cell>
          <cell r="AH129">
            <v>0</v>
          </cell>
          <cell r="AI129">
            <v>0</v>
          </cell>
          <cell r="AJ129">
            <v>0</v>
          </cell>
          <cell r="AK129" t="str">
            <v>x</v>
          </cell>
        </row>
        <row r="130">
          <cell r="C130" t="str">
            <v>200 Всего</v>
          </cell>
          <cell r="E130" t="str">
            <v>Зарплата работников Пашийского карьера</v>
          </cell>
          <cell r="J130">
            <v>350</v>
          </cell>
          <cell r="K130">
            <v>350</v>
          </cell>
          <cell r="L130">
            <v>0</v>
          </cell>
          <cell r="M130">
            <v>350</v>
          </cell>
          <cell r="N130">
            <v>350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</row>
        <row r="131">
          <cell r="A131" t="str">
            <v>3</v>
          </cell>
          <cell r="B131" t="str">
            <v>01</v>
          </cell>
          <cell r="C131" t="str">
            <v>300</v>
          </cell>
          <cell r="E131" t="str">
            <v>Зарплата работников с/х "Селезеневское"</v>
          </cell>
          <cell r="G131">
            <v>1</v>
          </cell>
          <cell r="H131" t="str">
            <v>Бухгалтерия (ООТиЗ)</v>
          </cell>
          <cell r="J131">
            <v>570</v>
          </cell>
          <cell r="K131">
            <v>570</v>
          </cell>
          <cell r="L131">
            <v>0</v>
          </cell>
          <cell r="M131">
            <v>570</v>
          </cell>
          <cell r="N131">
            <v>570</v>
          </cell>
          <cell r="P131">
            <v>0</v>
          </cell>
          <cell r="S131" t="e">
            <v>#REF!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AB131">
            <v>0</v>
          </cell>
          <cell r="AE131" t="e">
            <v>#REF!</v>
          </cell>
          <cell r="AF131">
            <v>-570</v>
          </cell>
          <cell r="AG131">
            <v>-570</v>
          </cell>
          <cell r="AH131">
            <v>0</v>
          </cell>
          <cell r="AI131">
            <v>0</v>
          </cell>
          <cell r="AJ131">
            <v>0</v>
          </cell>
          <cell r="AK131" t="str">
            <v>x</v>
          </cell>
        </row>
        <row r="132">
          <cell r="C132" t="str">
            <v>300 Всего</v>
          </cell>
          <cell r="E132" t="str">
            <v>Зарплата работников с/х "Селезеневское"</v>
          </cell>
          <cell r="J132">
            <v>570</v>
          </cell>
          <cell r="K132">
            <v>570</v>
          </cell>
          <cell r="L132">
            <v>0</v>
          </cell>
          <cell r="M132">
            <v>570</v>
          </cell>
          <cell r="N132">
            <v>570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A133" t="str">
            <v>3</v>
          </cell>
          <cell r="B133" t="str">
            <v>01</v>
          </cell>
          <cell r="C133" t="str">
            <v>400</v>
          </cell>
          <cell r="E133" t="str">
            <v>Зарплата работников б/о "Искра"</v>
          </cell>
          <cell r="G133">
            <v>1</v>
          </cell>
          <cell r="H133" t="str">
            <v>Бухгалтерия (ООТиЗ)</v>
          </cell>
          <cell r="J133">
            <v>25</v>
          </cell>
          <cell r="K133">
            <v>25</v>
          </cell>
          <cell r="L133">
            <v>0</v>
          </cell>
          <cell r="M133">
            <v>25</v>
          </cell>
          <cell r="N133">
            <v>25</v>
          </cell>
          <cell r="P133">
            <v>0</v>
          </cell>
          <cell r="S133" t="e">
            <v>#REF!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AB133">
            <v>0</v>
          </cell>
          <cell r="AE133" t="e">
            <v>#REF!</v>
          </cell>
          <cell r="AF133">
            <v>-25</v>
          </cell>
          <cell r="AG133">
            <v>-25</v>
          </cell>
          <cell r="AH133">
            <v>0</v>
          </cell>
          <cell r="AI133">
            <v>0</v>
          </cell>
          <cell r="AJ133">
            <v>0</v>
          </cell>
          <cell r="AK133" t="str">
            <v>x</v>
          </cell>
        </row>
        <row r="134">
          <cell r="C134" t="str">
            <v>400 Всего</v>
          </cell>
          <cell r="E134" t="str">
            <v>Зарплата работников б/о "Искра"</v>
          </cell>
          <cell r="J134">
            <v>25</v>
          </cell>
          <cell r="K134">
            <v>25</v>
          </cell>
          <cell r="L134">
            <v>0</v>
          </cell>
          <cell r="M134">
            <v>25</v>
          </cell>
          <cell r="N134">
            <v>25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</row>
        <row r="135">
          <cell r="B135" t="str">
            <v>01 Всего</v>
          </cell>
          <cell r="E135" t="str">
            <v>Выплата зарплаты всего</v>
          </cell>
          <cell r="J135">
            <v>37635</v>
          </cell>
          <cell r="K135">
            <v>37635</v>
          </cell>
          <cell r="L135">
            <v>0</v>
          </cell>
          <cell r="M135">
            <v>37635</v>
          </cell>
          <cell r="N135">
            <v>37635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</row>
        <row r="136">
          <cell r="A136" t="str">
            <v>3</v>
          </cell>
          <cell r="B136" t="str">
            <v>02</v>
          </cell>
          <cell r="C136" t="str">
            <v>100</v>
          </cell>
          <cell r="E136" t="str">
            <v>Алименты</v>
          </cell>
          <cell r="G136">
            <v>1</v>
          </cell>
          <cell r="H136" t="str">
            <v>Бухгалтерия</v>
          </cell>
          <cell r="J136">
            <v>380</v>
          </cell>
          <cell r="K136">
            <v>380</v>
          </cell>
          <cell r="L136">
            <v>0</v>
          </cell>
          <cell r="M136">
            <v>380</v>
          </cell>
          <cell r="N136">
            <v>380</v>
          </cell>
          <cell r="P136">
            <v>0</v>
          </cell>
          <cell r="S136" t="e">
            <v>#REF!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AB136">
            <v>0</v>
          </cell>
          <cell r="AE136" t="e">
            <v>#REF!</v>
          </cell>
          <cell r="AF136">
            <v>-380</v>
          </cell>
          <cell r="AG136">
            <v>-380</v>
          </cell>
          <cell r="AH136">
            <v>0</v>
          </cell>
          <cell r="AI136">
            <v>0</v>
          </cell>
          <cell r="AJ136">
            <v>0</v>
          </cell>
          <cell r="AK136" t="str">
            <v>x</v>
          </cell>
        </row>
        <row r="137">
          <cell r="C137" t="str">
            <v>100 Всего</v>
          </cell>
          <cell r="E137" t="str">
            <v>Алименты</v>
          </cell>
          <cell r="J137">
            <v>380</v>
          </cell>
          <cell r="K137">
            <v>380</v>
          </cell>
          <cell r="L137">
            <v>0</v>
          </cell>
          <cell r="M137">
            <v>380</v>
          </cell>
          <cell r="N137">
            <v>380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</row>
        <row r="138">
          <cell r="A138" t="str">
            <v>3</v>
          </cell>
          <cell r="B138" t="str">
            <v>02</v>
          </cell>
          <cell r="C138" t="str">
            <v>200</v>
          </cell>
          <cell r="E138" t="str">
            <v>Страхование работников</v>
          </cell>
          <cell r="G138">
            <v>2</v>
          </cell>
          <cell r="H138" t="str">
            <v>Бухгалтерия</v>
          </cell>
          <cell r="J138">
            <v>50</v>
          </cell>
          <cell r="K138">
            <v>50</v>
          </cell>
          <cell r="L138">
            <v>0</v>
          </cell>
          <cell r="M138">
            <v>50</v>
          </cell>
          <cell r="N138">
            <v>50</v>
          </cell>
          <cell r="P138">
            <v>0</v>
          </cell>
          <cell r="S138" t="e">
            <v>#REF!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AB138">
            <v>0</v>
          </cell>
          <cell r="AE138" t="e">
            <v>#REF!</v>
          </cell>
          <cell r="AF138">
            <v>-50</v>
          </cell>
          <cell r="AG138">
            <v>-50</v>
          </cell>
          <cell r="AH138">
            <v>0</v>
          </cell>
          <cell r="AI138">
            <v>0</v>
          </cell>
          <cell r="AJ138">
            <v>0</v>
          </cell>
          <cell r="AK138" t="str">
            <v>x</v>
          </cell>
        </row>
        <row r="139">
          <cell r="C139" t="str">
            <v>200 Всего</v>
          </cell>
          <cell r="E139" t="str">
            <v>Страхование работников</v>
          </cell>
          <cell r="J139">
            <v>50</v>
          </cell>
          <cell r="K139">
            <v>50</v>
          </cell>
          <cell r="L139">
            <v>0</v>
          </cell>
          <cell r="M139">
            <v>50</v>
          </cell>
          <cell r="N139">
            <v>50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A140" t="str">
            <v>3</v>
          </cell>
          <cell r="B140" t="str">
            <v>02</v>
          </cell>
          <cell r="C140" t="str">
            <v>300</v>
          </cell>
          <cell r="E140" t="str">
            <v>Профсоюзные взносы</v>
          </cell>
          <cell r="G140">
            <v>2</v>
          </cell>
          <cell r="H140" t="str">
            <v>Бухгалтерия</v>
          </cell>
          <cell r="J140">
            <v>190</v>
          </cell>
          <cell r="K140">
            <v>190</v>
          </cell>
          <cell r="L140">
            <v>0</v>
          </cell>
          <cell r="M140">
            <v>190</v>
          </cell>
          <cell r="N140">
            <v>190</v>
          </cell>
          <cell r="P140">
            <v>0</v>
          </cell>
          <cell r="S140" t="e">
            <v>#REF!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AB140">
            <v>0</v>
          </cell>
          <cell r="AE140" t="e">
            <v>#REF!</v>
          </cell>
          <cell r="AF140">
            <v>-190</v>
          </cell>
          <cell r="AG140">
            <v>-190</v>
          </cell>
          <cell r="AH140">
            <v>0</v>
          </cell>
          <cell r="AI140">
            <v>0</v>
          </cell>
          <cell r="AJ140">
            <v>0</v>
          </cell>
          <cell r="AK140" t="str">
            <v>x</v>
          </cell>
        </row>
        <row r="141">
          <cell r="C141" t="str">
            <v>300 Всего</v>
          </cell>
          <cell r="E141" t="str">
            <v>Профсоюзные взносы</v>
          </cell>
          <cell r="J141">
            <v>190</v>
          </cell>
          <cell r="K141">
            <v>190</v>
          </cell>
          <cell r="L141">
            <v>0</v>
          </cell>
          <cell r="M141">
            <v>190</v>
          </cell>
          <cell r="N141">
            <v>190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</row>
        <row r="142">
          <cell r="B142" t="str">
            <v>02 Всего</v>
          </cell>
          <cell r="E142" t="str">
            <v>Платежи из зарплаты всего</v>
          </cell>
          <cell r="J142">
            <v>620</v>
          </cell>
          <cell r="K142">
            <v>620</v>
          </cell>
          <cell r="L142">
            <v>0</v>
          </cell>
          <cell r="M142">
            <v>620</v>
          </cell>
          <cell r="N142">
            <v>620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</row>
        <row r="143">
          <cell r="E143" t="str">
            <v>Всего зарплата</v>
          </cell>
          <cell r="J143">
            <v>38255</v>
          </cell>
          <cell r="K143">
            <v>38255</v>
          </cell>
          <cell r="L143">
            <v>0</v>
          </cell>
          <cell r="M143">
            <v>38255</v>
          </cell>
          <cell r="N143">
            <v>38255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</row>
        <row r="144">
          <cell r="A144" t="str">
            <v>4</v>
          </cell>
          <cell r="B144" t="str">
            <v>01</v>
          </cell>
          <cell r="C144" t="str">
            <v>100</v>
          </cell>
          <cell r="E144" t="str">
            <v>Налог на доходы</v>
          </cell>
          <cell r="G144">
            <v>1</v>
          </cell>
          <cell r="H144" t="str">
            <v>Налог.отдел</v>
          </cell>
          <cell r="J144">
            <v>5200</v>
          </cell>
          <cell r="K144">
            <v>5200</v>
          </cell>
          <cell r="L144">
            <v>0</v>
          </cell>
          <cell r="M144">
            <v>5200</v>
          </cell>
          <cell r="N144">
            <v>5200</v>
          </cell>
          <cell r="P144">
            <v>0</v>
          </cell>
          <cell r="S144" t="e">
            <v>#REF!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AB144">
            <v>0</v>
          </cell>
          <cell r="AE144" t="e">
            <v>#REF!</v>
          </cell>
          <cell r="AF144">
            <v>-5200</v>
          </cell>
          <cell r="AG144">
            <v>-5200</v>
          </cell>
          <cell r="AH144">
            <v>0</v>
          </cell>
          <cell r="AI144">
            <v>0</v>
          </cell>
          <cell r="AJ144">
            <v>0</v>
          </cell>
          <cell r="AK144" t="str">
            <v>x</v>
          </cell>
        </row>
        <row r="145">
          <cell r="C145" t="str">
            <v>100 Всего</v>
          </cell>
          <cell r="E145" t="str">
            <v>Налог на доходы</v>
          </cell>
          <cell r="J145">
            <v>5200</v>
          </cell>
          <cell r="K145">
            <v>5200</v>
          </cell>
          <cell r="L145">
            <v>0</v>
          </cell>
          <cell r="M145">
            <v>5200</v>
          </cell>
          <cell r="N145">
            <v>5200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</row>
        <row r="146">
          <cell r="A146" t="str">
            <v>4</v>
          </cell>
          <cell r="B146" t="str">
            <v>01</v>
          </cell>
          <cell r="C146" t="str">
            <v>200</v>
          </cell>
          <cell r="E146" t="str">
            <v>Налог на имущество</v>
          </cell>
          <cell r="G146">
            <v>1</v>
          </cell>
          <cell r="H146" t="str">
            <v>Налог.отдел</v>
          </cell>
          <cell r="J146">
            <v>1776</v>
          </cell>
          <cell r="K146">
            <v>1776</v>
          </cell>
          <cell r="L146">
            <v>0</v>
          </cell>
          <cell r="M146">
            <v>1776</v>
          </cell>
          <cell r="N146">
            <v>1776</v>
          </cell>
          <cell r="P146">
            <v>0</v>
          </cell>
          <cell r="S146" t="e">
            <v>#REF!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AB146">
            <v>0</v>
          </cell>
          <cell r="AE146" t="e">
            <v>#REF!</v>
          </cell>
          <cell r="AF146">
            <v>-1776</v>
          </cell>
          <cell r="AG146">
            <v>-1776</v>
          </cell>
          <cell r="AH146">
            <v>0</v>
          </cell>
          <cell r="AI146">
            <v>0</v>
          </cell>
          <cell r="AJ146">
            <v>0</v>
          </cell>
          <cell r="AK146" t="str">
            <v>x</v>
          </cell>
        </row>
        <row r="147">
          <cell r="C147" t="str">
            <v>200 Всего</v>
          </cell>
          <cell r="E147" t="str">
            <v>Налог на имущество</v>
          </cell>
          <cell r="J147">
            <v>1776</v>
          </cell>
          <cell r="K147">
            <v>1776</v>
          </cell>
          <cell r="L147">
            <v>0</v>
          </cell>
          <cell r="M147">
            <v>1776</v>
          </cell>
          <cell r="N147">
            <v>1776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</row>
        <row r="148">
          <cell r="A148" t="str">
            <v>4</v>
          </cell>
          <cell r="B148" t="str">
            <v>01</v>
          </cell>
          <cell r="C148" t="str">
            <v>300</v>
          </cell>
          <cell r="E148" t="str">
            <v>Налог на прибыль</v>
          </cell>
          <cell r="G148">
            <v>1</v>
          </cell>
          <cell r="H148" t="str">
            <v>Налог.отдел</v>
          </cell>
          <cell r="J148">
            <v>9996</v>
          </cell>
          <cell r="K148">
            <v>9996</v>
          </cell>
          <cell r="L148">
            <v>0</v>
          </cell>
          <cell r="M148">
            <v>8916</v>
          </cell>
          <cell r="N148">
            <v>8916</v>
          </cell>
          <cell r="P148">
            <v>1080</v>
          </cell>
          <cell r="Q148">
            <v>1080</v>
          </cell>
          <cell r="S148" t="e">
            <v>#REF!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AB148">
            <v>0</v>
          </cell>
          <cell r="AE148" t="e">
            <v>#REF!</v>
          </cell>
          <cell r="AF148">
            <v>-9996</v>
          </cell>
          <cell r="AG148">
            <v>-9996</v>
          </cell>
          <cell r="AH148">
            <v>0</v>
          </cell>
          <cell r="AI148">
            <v>0</v>
          </cell>
          <cell r="AJ148">
            <v>0</v>
          </cell>
          <cell r="AK148" t="str">
            <v>x</v>
          </cell>
        </row>
        <row r="149">
          <cell r="C149" t="str">
            <v>300 Всего</v>
          </cell>
          <cell r="E149" t="str">
            <v>Налог на прибыль</v>
          </cell>
          <cell r="J149">
            <v>9996</v>
          </cell>
          <cell r="K149">
            <v>9996</v>
          </cell>
          <cell r="L149">
            <v>0</v>
          </cell>
          <cell r="M149">
            <v>8916</v>
          </cell>
          <cell r="N149">
            <v>8916</v>
          </cell>
          <cell r="O149">
            <v>0</v>
          </cell>
          <cell r="P149">
            <v>1080</v>
          </cell>
          <cell r="Q149">
            <v>1080</v>
          </cell>
          <cell r="R149">
            <v>0</v>
          </cell>
        </row>
        <row r="150">
          <cell r="A150" t="str">
            <v>4</v>
          </cell>
          <cell r="B150" t="str">
            <v>01</v>
          </cell>
          <cell r="C150" t="str">
            <v>400</v>
          </cell>
          <cell r="E150" t="str">
            <v>Налог на землю</v>
          </cell>
          <cell r="G150">
            <v>1</v>
          </cell>
          <cell r="H150" t="str">
            <v>Налог.отдел</v>
          </cell>
          <cell r="J150">
            <v>1880</v>
          </cell>
          <cell r="K150">
            <v>1880</v>
          </cell>
          <cell r="L150">
            <v>0</v>
          </cell>
          <cell r="M150">
            <v>1880</v>
          </cell>
          <cell r="N150">
            <v>1880</v>
          </cell>
          <cell r="P150">
            <v>0</v>
          </cell>
          <cell r="S150" t="e">
            <v>#REF!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AB150">
            <v>0</v>
          </cell>
          <cell r="AE150" t="e">
            <v>#REF!</v>
          </cell>
          <cell r="AF150">
            <v>-1880</v>
          </cell>
          <cell r="AG150">
            <v>-1880</v>
          </cell>
          <cell r="AH150">
            <v>0</v>
          </cell>
          <cell r="AI150">
            <v>0</v>
          </cell>
          <cell r="AJ150">
            <v>0</v>
          </cell>
          <cell r="AK150" t="str">
            <v>x</v>
          </cell>
        </row>
        <row r="151">
          <cell r="C151" t="str">
            <v>400 Всего</v>
          </cell>
          <cell r="E151" t="str">
            <v>Налог на землю</v>
          </cell>
          <cell r="J151">
            <v>1880</v>
          </cell>
          <cell r="K151">
            <v>1880</v>
          </cell>
          <cell r="L151">
            <v>0</v>
          </cell>
          <cell r="M151">
            <v>1880</v>
          </cell>
          <cell r="N151">
            <v>1880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</row>
        <row r="152">
          <cell r="A152" t="str">
            <v>4</v>
          </cell>
          <cell r="B152" t="str">
            <v>01</v>
          </cell>
          <cell r="C152" t="str">
            <v>900</v>
          </cell>
          <cell r="D152" t="str">
            <v>901</v>
          </cell>
          <cell r="E152" t="str">
            <v>Арендная плата за земли</v>
          </cell>
          <cell r="G152">
            <v>1</v>
          </cell>
          <cell r="H152" t="str">
            <v>Налог.отдел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P152">
            <v>0</v>
          </cell>
          <cell r="S152" t="e">
            <v>#REF!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AB152">
            <v>0</v>
          </cell>
          <cell r="AE152" t="e">
            <v>#REF!</v>
          </cell>
          <cell r="AF152">
            <v>0</v>
          </cell>
          <cell r="AG152">
            <v>0</v>
          </cell>
          <cell r="AH152">
            <v>0</v>
          </cell>
          <cell r="AI152" t="str">
            <v>x</v>
          </cell>
          <cell r="AJ152" t="str">
            <v>x</v>
          </cell>
          <cell r="AK152" t="str">
            <v>x</v>
          </cell>
        </row>
        <row r="153">
          <cell r="A153" t="str">
            <v>4</v>
          </cell>
          <cell r="B153" t="str">
            <v>01</v>
          </cell>
          <cell r="C153" t="str">
            <v>900</v>
          </cell>
          <cell r="D153" t="str">
            <v>902</v>
          </cell>
          <cell r="E153" t="str">
            <v>Плата за загрязнение окружающей среды</v>
          </cell>
          <cell r="G153">
            <v>1</v>
          </cell>
          <cell r="H153" t="str">
            <v>Налог.отдел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P153">
            <v>0</v>
          </cell>
          <cell r="S153" t="e">
            <v>#REF!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AB153">
            <v>0</v>
          </cell>
          <cell r="AE153" t="e">
            <v>#REF!</v>
          </cell>
          <cell r="AF153">
            <v>0</v>
          </cell>
          <cell r="AG153">
            <v>0</v>
          </cell>
          <cell r="AH153">
            <v>0</v>
          </cell>
          <cell r="AI153" t="str">
            <v>x</v>
          </cell>
          <cell r="AJ153" t="str">
            <v>x</v>
          </cell>
          <cell r="AK153" t="str">
            <v>x</v>
          </cell>
        </row>
        <row r="154">
          <cell r="A154" t="str">
            <v>4</v>
          </cell>
          <cell r="B154" t="str">
            <v>01</v>
          </cell>
          <cell r="C154" t="str">
            <v>900</v>
          </cell>
          <cell r="D154" t="str">
            <v>904</v>
          </cell>
          <cell r="E154" t="str">
            <v>Плата за воду</v>
          </cell>
          <cell r="G154">
            <v>1</v>
          </cell>
          <cell r="H154" t="str">
            <v>Налог.отдел</v>
          </cell>
          <cell r="J154">
            <v>131</v>
          </cell>
          <cell r="K154">
            <v>131</v>
          </cell>
          <cell r="L154">
            <v>0</v>
          </cell>
          <cell r="M154">
            <v>131</v>
          </cell>
          <cell r="N154">
            <v>131</v>
          </cell>
          <cell r="P154">
            <v>0</v>
          </cell>
          <cell r="S154" t="e">
            <v>#REF!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AB154">
            <v>0</v>
          </cell>
          <cell r="AE154" t="e">
            <v>#REF!</v>
          </cell>
          <cell r="AF154">
            <v>-131</v>
          </cell>
          <cell r="AG154">
            <v>-131</v>
          </cell>
          <cell r="AH154">
            <v>0</v>
          </cell>
          <cell r="AI154">
            <v>0</v>
          </cell>
          <cell r="AJ154">
            <v>0</v>
          </cell>
          <cell r="AK154" t="str">
            <v>x</v>
          </cell>
        </row>
        <row r="155">
          <cell r="A155" t="str">
            <v>4</v>
          </cell>
          <cell r="B155" t="str">
            <v>01</v>
          </cell>
          <cell r="C155" t="str">
            <v>900</v>
          </cell>
          <cell r="D155" t="str">
            <v>905</v>
          </cell>
          <cell r="E155" t="str">
            <v>Сбор на нужды города</v>
          </cell>
          <cell r="G155">
            <v>1</v>
          </cell>
          <cell r="H155" t="str">
            <v>Налог.отдел</v>
          </cell>
          <cell r="J155">
            <v>131</v>
          </cell>
          <cell r="K155">
            <v>131</v>
          </cell>
          <cell r="L155">
            <v>0</v>
          </cell>
          <cell r="M155">
            <v>131</v>
          </cell>
          <cell r="N155">
            <v>131</v>
          </cell>
          <cell r="P155">
            <v>0</v>
          </cell>
          <cell r="S155" t="e">
            <v>#REF!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AB155">
            <v>0</v>
          </cell>
          <cell r="AE155" t="e">
            <v>#REF!</v>
          </cell>
          <cell r="AF155">
            <v>-131</v>
          </cell>
          <cell r="AG155">
            <v>-131</v>
          </cell>
          <cell r="AH155">
            <v>0</v>
          </cell>
          <cell r="AI155">
            <v>0</v>
          </cell>
          <cell r="AJ155">
            <v>0</v>
          </cell>
          <cell r="AK155" t="str">
            <v>x</v>
          </cell>
        </row>
        <row r="156">
          <cell r="A156" t="str">
            <v>4</v>
          </cell>
          <cell r="B156" t="str">
            <v>01</v>
          </cell>
          <cell r="C156" t="str">
            <v>900</v>
          </cell>
          <cell r="D156" t="str">
            <v>907</v>
          </cell>
          <cell r="E156" t="str">
            <v>Плата за недра</v>
          </cell>
          <cell r="G156">
            <v>1</v>
          </cell>
          <cell r="H156" t="str">
            <v>Налог.отдел</v>
          </cell>
          <cell r="J156">
            <v>1</v>
          </cell>
          <cell r="K156">
            <v>1</v>
          </cell>
          <cell r="L156">
            <v>0</v>
          </cell>
          <cell r="M156">
            <v>1</v>
          </cell>
          <cell r="N156">
            <v>1</v>
          </cell>
          <cell r="P156">
            <v>0</v>
          </cell>
          <cell r="S156" t="e">
            <v>#REF!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AB156">
            <v>0</v>
          </cell>
          <cell r="AE156" t="e">
            <v>#REF!</v>
          </cell>
          <cell r="AF156">
            <v>-1</v>
          </cell>
          <cell r="AG156">
            <v>-1</v>
          </cell>
          <cell r="AH156">
            <v>0</v>
          </cell>
          <cell r="AI156">
            <v>0</v>
          </cell>
          <cell r="AJ156">
            <v>0</v>
          </cell>
          <cell r="AK156" t="str">
            <v>x</v>
          </cell>
        </row>
        <row r="157">
          <cell r="A157" t="str">
            <v>4</v>
          </cell>
          <cell r="B157" t="str">
            <v>01</v>
          </cell>
          <cell r="C157" t="str">
            <v>900</v>
          </cell>
          <cell r="D157" t="str">
            <v>908</v>
          </cell>
          <cell r="E157" t="str">
            <v>Воспроизводство МСБ</v>
          </cell>
          <cell r="G157">
            <v>1</v>
          </cell>
          <cell r="H157" t="str">
            <v>Налог.отдел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P157">
            <v>0</v>
          </cell>
          <cell r="S157" t="e">
            <v>#REF!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AB157">
            <v>0</v>
          </cell>
          <cell r="AE157" t="e">
            <v>#REF!</v>
          </cell>
          <cell r="AF157">
            <v>0</v>
          </cell>
          <cell r="AG157">
            <v>0</v>
          </cell>
          <cell r="AH157">
            <v>0</v>
          </cell>
          <cell r="AI157" t="str">
            <v>x</v>
          </cell>
          <cell r="AJ157" t="str">
            <v>x</v>
          </cell>
          <cell r="AK157" t="str">
            <v>x</v>
          </cell>
        </row>
        <row r="158">
          <cell r="A158" t="str">
            <v>4</v>
          </cell>
          <cell r="B158" t="str">
            <v>01</v>
          </cell>
          <cell r="C158" t="str">
            <v>900</v>
          </cell>
          <cell r="D158" t="str">
            <v>910</v>
          </cell>
          <cell r="E158" t="str">
            <v>Налог на ЖКХ</v>
          </cell>
          <cell r="G158">
            <v>1</v>
          </cell>
          <cell r="H158" t="str">
            <v>Налог.отдел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P158">
            <v>0</v>
          </cell>
          <cell r="S158" t="e">
            <v>#REF!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AB158">
            <v>0</v>
          </cell>
          <cell r="AE158" t="e">
            <v>#REF!</v>
          </cell>
          <cell r="AF158">
            <v>0</v>
          </cell>
          <cell r="AG158">
            <v>0</v>
          </cell>
          <cell r="AH158">
            <v>0</v>
          </cell>
          <cell r="AI158" t="str">
            <v>x</v>
          </cell>
          <cell r="AJ158" t="str">
            <v>x</v>
          </cell>
          <cell r="AK158" t="str">
            <v>x</v>
          </cell>
        </row>
        <row r="159">
          <cell r="C159" t="str">
            <v>900 Всего</v>
          </cell>
          <cell r="E159" t="str">
            <v>Прочие бюджетные налоги</v>
          </cell>
          <cell r="J159">
            <v>263</v>
          </cell>
          <cell r="K159">
            <v>263</v>
          </cell>
          <cell r="L159">
            <v>0</v>
          </cell>
          <cell r="M159">
            <v>263</v>
          </cell>
          <cell r="N159">
            <v>263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</row>
        <row r="160">
          <cell r="B160" t="str">
            <v>01 Всего</v>
          </cell>
          <cell r="E160" t="str">
            <v>Расчеты с бюджетами всего</v>
          </cell>
          <cell r="J160">
            <v>19115</v>
          </cell>
          <cell r="K160">
            <v>19115</v>
          </cell>
          <cell r="L160">
            <v>0</v>
          </cell>
          <cell r="M160">
            <v>18035</v>
          </cell>
          <cell r="N160">
            <v>18035</v>
          </cell>
          <cell r="O160">
            <v>0</v>
          </cell>
          <cell r="P160">
            <v>1080</v>
          </cell>
          <cell r="Q160">
            <v>1080</v>
          </cell>
          <cell r="R160">
            <v>0</v>
          </cell>
        </row>
        <row r="161">
          <cell r="A161" t="str">
            <v>4</v>
          </cell>
          <cell r="B161" t="str">
            <v>02</v>
          </cell>
          <cell r="C161" t="str">
            <v>100</v>
          </cell>
          <cell r="E161" t="str">
            <v>Пенсионный фонд</v>
          </cell>
          <cell r="G161">
            <v>1</v>
          </cell>
          <cell r="H161" t="str">
            <v>Налог.отдел</v>
          </cell>
          <cell r="J161">
            <v>16066</v>
          </cell>
          <cell r="K161">
            <v>16066</v>
          </cell>
          <cell r="L161">
            <v>0</v>
          </cell>
          <cell r="M161">
            <v>13582</v>
          </cell>
          <cell r="N161">
            <v>13582</v>
          </cell>
          <cell r="P161">
            <v>2484</v>
          </cell>
          <cell r="Q161">
            <v>2484</v>
          </cell>
          <cell r="S161" t="e">
            <v>#REF!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AB161">
            <v>0</v>
          </cell>
          <cell r="AE161" t="e">
            <v>#REF!</v>
          </cell>
          <cell r="AF161">
            <v>-16066</v>
          </cell>
          <cell r="AG161">
            <v>-16066</v>
          </cell>
          <cell r="AH161">
            <v>0</v>
          </cell>
          <cell r="AI161">
            <v>0</v>
          </cell>
          <cell r="AJ161">
            <v>0</v>
          </cell>
          <cell r="AK161" t="str">
            <v>x</v>
          </cell>
        </row>
        <row r="162">
          <cell r="C162" t="str">
            <v>100 Всего</v>
          </cell>
          <cell r="E162" t="str">
            <v>Пенсионный фонд</v>
          </cell>
          <cell r="J162">
            <v>16066</v>
          </cell>
          <cell r="K162">
            <v>16066</v>
          </cell>
          <cell r="L162">
            <v>0</v>
          </cell>
          <cell r="M162">
            <v>13582</v>
          </cell>
          <cell r="N162">
            <v>13582</v>
          </cell>
          <cell r="O162">
            <v>0</v>
          </cell>
          <cell r="P162">
            <v>2484</v>
          </cell>
          <cell r="Q162">
            <v>2484</v>
          </cell>
          <cell r="R162">
            <v>0</v>
          </cell>
        </row>
        <row r="163">
          <cell r="A163" t="str">
            <v>4</v>
          </cell>
          <cell r="B163" t="str">
            <v>02</v>
          </cell>
          <cell r="C163" t="str">
            <v>200</v>
          </cell>
          <cell r="E163" t="str">
            <v>Фонд медицинского страхования</v>
          </cell>
          <cell r="G163">
            <v>1</v>
          </cell>
          <cell r="H163" t="str">
            <v>Налог.отдел</v>
          </cell>
          <cell r="J163">
            <v>4251</v>
          </cell>
          <cell r="K163">
            <v>4251</v>
          </cell>
          <cell r="L163">
            <v>0</v>
          </cell>
          <cell r="M163">
            <v>1751</v>
          </cell>
          <cell r="N163">
            <v>1751</v>
          </cell>
          <cell r="P163">
            <v>2500</v>
          </cell>
          <cell r="Q163">
            <v>2500</v>
          </cell>
          <cell r="S163" t="e">
            <v>#REF!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AB163">
            <v>0</v>
          </cell>
          <cell r="AE163" t="e">
            <v>#REF!</v>
          </cell>
          <cell r="AF163">
            <v>-4251</v>
          </cell>
          <cell r="AG163">
            <v>-4251</v>
          </cell>
          <cell r="AH163">
            <v>0</v>
          </cell>
          <cell r="AI163">
            <v>0</v>
          </cell>
          <cell r="AJ163">
            <v>0</v>
          </cell>
          <cell r="AK163" t="str">
            <v>x</v>
          </cell>
        </row>
        <row r="164">
          <cell r="C164" t="str">
            <v>200 Всего</v>
          </cell>
          <cell r="E164" t="str">
            <v>Фонд медицинского страхования</v>
          </cell>
          <cell r="J164">
            <v>4251</v>
          </cell>
          <cell r="K164">
            <v>4251</v>
          </cell>
          <cell r="L164">
            <v>0</v>
          </cell>
          <cell r="M164">
            <v>1751</v>
          </cell>
          <cell r="N164">
            <v>1751</v>
          </cell>
          <cell r="O164">
            <v>0</v>
          </cell>
          <cell r="P164">
            <v>2500</v>
          </cell>
          <cell r="Q164">
            <v>2500</v>
          </cell>
          <cell r="R164">
            <v>0</v>
          </cell>
        </row>
        <row r="165">
          <cell r="A165" t="str">
            <v>4</v>
          </cell>
          <cell r="B165" t="str">
            <v>02</v>
          </cell>
          <cell r="C165" t="str">
            <v>300</v>
          </cell>
          <cell r="E165" t="str">
            <v>Фонд социального страхования</v>
          </cell>
          <cell r="G165">
            <v>1</v>
          </cell>
          <cell r="H165" t="str">
            <v>Налог.отдел</v>
          </cell>
          <cell r="J165">
            <v>1011</v>
          </cell>
          <cell r="K165">
            <v>1011</v>
          </cell>
          <cell r="L165">
            <v>0</v>
          </cell>
          <cell r="M165">
            <v>1011</v>
          </cell>
          <cell r="N165">
            <v>1011</v>
          </cell>
          <cell r="P165">
            <v>0</v>
          </cell>
          <cell r="S165" t="e">
            <v>#REF!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AB165">
            <v>0</v>
          </cell>
          <cell r="AE165" t="e">
            <v>#REF!</v>
          </cell>
          <cell r="AF165">
            <v>-1011</v>
          </cell>
          <cell r="AG165">
            <v>-1011</v>
          </cell>
          <cell r="AH165">
            <v>0</v>
          </cell>
          <cell r="AI165">
            <v>0</v>
          </cell>
          <cell r="AJ165">
            <v>0</v>
          </cell>
          <cell r="AK165" t="str">
            <v>x</v>
          </cell>
        </row>
        <row r="166">
          <cell r="C166" t="str">
            <v>300 Всего</v>
          </cell>
          <cell r="E166" t="str">
            <v>Фонд социального страхования</v>
          </cell>
          <cell r="J166">
            <v>1011</v>
          </cell>
          <cell r="K166">
            <v>1011</v>
          </cell>
          <cell r="L166">
            <v>0</v>
          </cell>
          <cell r="M166">
            <v>1011</v>
          </cell>
          <cell r="N166">
            <v>1011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</row>
        <row r="167">
          <cell r="A167" t="str">
            <v>4</v>
          </cell>
          <cell r="B167" t="str">
            <v>02</v>
          </cell>
          <cell r="C167" t="str">
            <v>400</v>
          </cell>
          <cell r="E167" t="str">
            <v>ФСОНС</v>
          </cell>
          <cell r="G167">
            <v>1</v>
          </cell>
          <cell r="H167" t="str">
            <v>Налог.отдел</v>
          </cell>
          <cell r="J167">
            <v>950</v>
          </cell>
          <cell r="K167">
            <v>950</v>
          </cell>
          <cell r="L167">
            <v>0</v>
          </cell>
          <cell r="M167">
            <v>950</v>
          </cell>
          <cell r="N167">
            <v>950</v>
          </cell>
          <cell r="P167">
            <v>0</v>
          </cell>
          <cell r="S167" t="e">
            <v>#REF!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AB167">
            <v>0</v>
          </cell>
          <cell r="AE167" t="e">
            <v>#REF!</v>
          </cell>
          <cell r="AF167">
            <v>-950</v>
          </cell>
          <cell r="AG167">
            <v>-950</v>
          </cell>
          <cell r="AH167">
            <v>0</v>
          </cell>
          <cell r="AI167">
            <v>0</v>
          </cell>
          <cell r="AJ167">
            <v>0</v>
          </cell>
          <cell r="AK167" t="str">
            <v>x</v>
          </cell>
        </row>
        <row r="168">
          <cell r="C168" t="str">
            <v>400 Всего</v>
          </cell>
          <cell r="E168" t="str">
            <v>ФСОНС</v>
          </cell>
          <cell r="J168">
            <v>950</v>
          </cell>
          <cell r="K168">
            <v>950</v>
          </cell>
          <cell r="L168">
            <v>0</v>
          </cell>
          <cell r="M168">
            <v>950</v>
          </cell>
          <cell r="N168">
            <v>950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</row>
        <row r="169">
          <cell r="A169" t="str">
            <v>4</v>
          </cell>
          <cell r="B169" t="str">
            <v>02</v>
          </cell>
          <cell r="C169" t="str">
            <v>500</v>
          </cell>
          <cell r="E169" t="str">
            <v>Налог на пользователей а/дорог</v>
          </cell>
          <cell r="G169">
            <v>1</v>
          </cell>
          <cell r="H169" t="str">
            <v>Налог.отдел</v>
          </cell>
          <cell r="J169">
            <v>10000</v>
          </cell>
          <cell r="K169">
            <v>10000</v>
          </cell>
          <cell r="L169">
            <v>0</v>
          </cell>
          <cell r="M169">
            <v>10000</v>
          </cell>
          <cell r="N169">
            <v>10000</v>
          </cell>
          <cell r="P169">
            <v>0</v>
          </cell>
          <cell r="S169" t="e">
            <v>#REF!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AB169">
            <v>0</v>
          </cell>
          <cell r="AE169" t="e">
            <v>#REF!</v>
          </cell>
          <cell r="AF169">
            <v>-10000</v>
          </cell>
          <cell r="AG169">
            <v>-10000</v>
          </cell>
          <cell r="AH169">
            <v>0</v>
          </cell>
          <cell r="AI169">
            <v>0</v>
          </cell>
          <cell r="AJ169">
            <v>0</v>
          </cell>
          <cell r="AK169" t="str">
            <v>x</v>
          </cell>
        </row>
        <row r="170">
          <cell r="C170" t="str">
            <v>500 Всего</v>
          </cell>
          <cell r="E170" t="str">
            <v>Налог на пользователей а/дорог</v>
          </cell>
          <cell r="J170">
            <v>10000</v>
          </cell>
          <cell r="K170">
            <v>10000</v>
          </cell>
          <cell r="L170">
            <v>0</v>
          </cell>
          <cell r="M170">
            <v>10000</v>
          </cell>
          <cell r="N170">
            <v>10000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</row>
        <row r="171">
          <cell r="A171" t="str">
            <v>4</v>
          </cell>
          <cell r="B171" t="str">
            <v>02</v>
          </cell>
          <cell r="C171" t="str">
            <v>900</v>
          </cell>
          <cell r="D171" t="str">
            <v>901</v>
          </cell>
          <cell r="E171" t="str">
            <v>Налог с владельцев а/транспорта</v>
          </cell>
          <cell r="G171">
            <v>1</v>
          </cell>
          <cell r="H171" t="str">
            <v>Налог.отдел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P171">
            <v>0</v>
          </cell>
          <cell r="S171" t="e">
            <v>#REF!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AB171">
            <v>0</v>
          </cell>
          <cell r="AE171" t="e">
            <v>#REF!</v>
          </cell>
          <cell r="AF171">
            <v>0</v>
          </cell>
          <cell r="AG171">
            <v>0</v>
          </cell>
          <cell r="AH171">
            <v>0</v>
          </cell>
          <cell r="AI171" t="str">
            <v>x</v>
          </cell>
          <cell r="AJ171" t="str">
            <v>x</v>
          </cell>
          <cell r="AK171" t="str">
            <v>x</v>
          </cell>
        </row>
        <row r="172">
          <cell r="A172" t="str">
            <v>4</v>
          </cell>
          <cell r="B172" t="str">
            <v>02</v>
          </cell>
          <cell r="C172" t="str">
            <v>900</v>
          </cell>
          <cell r="D172" t="str">
            <v>902</v>
          </cell>
          <cell r="E172" t="str">
            <v>Фонд занятости</v>
          </cell>
          <cell r="G172">
            <v>1</v>
          </cell>
          <cell r="H172" t="str">
            <v>Налог.отдел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P172">
            <v>0</v>
          </cell>
          <cell r="S172" t="e">
            <v>#REF!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AB172">
            <v>0</v>
          </cell>
          <cell r="AE172" t="e">
            <v>#REF!</v>
          </cell>
          <cell r="AF172">
            <v>0</v>
          </cell>
          <cell r="AG172">
            <v>0</v>
          </cell>
          <cell r="AH172">
            <v>0</v>
          </cell>
          <cell r="AI172" t="str">
            <v>x</v>
          </cell>
          <cell r="AJ172" t="str">
            <v>x</v>
          </cell>
          <cell r="AK172" t="str">
            <v>x</v>
          </cell>
        </row>
        <row r="173">
          <cell r="C173" t="str">
            <v>900 Всего</v>
          </cell>
          <cell r="E173" t="str">
            <v>Прочие внебюджетные налоги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</row>
        <row r="174">
          <cell r="B174" t="str">
            <v>02 Всего</v>
          </cell>
          <cell r="E174" t="str">
            <v>Расчеты с внебюджетными фондами</v>
          </cell>
          <cell r="J174">
            <v>32278</v>
          </cell>
          <cell r="K174">
            <v>32278</v>
          </cell>
          <cell r="L174">
            <v>0</v>
          </cell>
          <cell r="M174">
            <v>27294</v>
          </cell>
          <cell r="N174">
            <v>27294</v>
          </cell>
          <cell r="O174">
            <v>0</v>
          </cell>
          <cell r="P174">
            <v>4984</v>
          </cell>
          <cell r="Q174">
            <v>4984</v>
          </cell>
          <cell r="R174">
            <v>0</v>
          </cell>
        </row>
        <row r="175">
          <cell r="A175" t="str">
            <v>4</v>
          </cell>
          <cell r="B175" t="str">
            <v>02</v>
          </cell>
          <cell r="C175" t="str">
            <v>900</v>
          </cell>
          <cell r="D175" t="str">
            <v>902</v>
          </cell>
          <cell r="E175" t="str">
            <v>Расчеты в особом порядке</v>
          </cell>
          <cell r="G175">
            <v>1</v>
          </cell>
          <cell r="H175" t="str">
            <v>Налог.отдел</v>
          </cell>
          <cell r="J175">
            <v>6315</v>
          </cell>
          <cell r="K175">
            <v>1314</v>
          </cell>
          <cell r="L175">
            <v>5001</v>
          </cell>
          <cell r="M175">
            <v>0</v>
          </cell>
          <cell r="P175">
            <v>6315</v>
          </cell>
          <cell r="Q175">
            <v>1314</v>
          </cell>
          <cell r="R175">
            <v>5001</v>
          </cell>
          <cell r="S175" t="e">
            <v>#REF!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AB175">
            <v>0</v>
          </cell>
          <cell r="AE175" t="e">
            <v>#REF!</v>
          </cell>
          <cell r="AF175">
            <v>-6315</v>
          </cell>
          <cell r="AG175">
            <v>-1314</v>
          </cell>
          <cell r="AH175">
            <v>-5001</v>
          </cell>
          <cell r="AI175">
            <v>0</v>
          </cell>
          <cell r="AJ175">
            <v>0</v>
          </cell>
          <cell r="AK175">
            <v>0</v>
          </cell>
        </row>
        <row r="176">
          <cell r="C176" t="str">
            <v>900 Всего</v>
          </cell>
          <cell r="E176" t="str">
            <v>Расчеты в особом порядке</v>
          </cell>
          <cell r="J176">
            <v>6315</v>
          </cell>
          <cell r="K176">
            <v>1314</v>
          </cell>
          <cell r="L176">
            <v>5001</v>
          </cell>
          <cell r="M176">
            <v>0</v>
          </cell>
          <cell r="N176">
            <v>0</v>
          </cell>
          <cell r="O176">
            <v>0</v>
          </cell>
          <cell r="P176">
            <v>6315</v>
          </cell>
          <cell r="Q176">
            <v>1314</v>
          </cell>
          <cell r="R176">
            <v>5001</v>
          </cell>
        </row>
        <row r="177">
          <cell r="B177" t="str">
            <v>02 Всего</v>
          </cell>
          <cell r="E177" t="str">
            <v>Расчеты по налогам в особом порядке</v>
          </cell>
          <cell r="J177">
            <v>6315</v>
          </cell>
          <cell r="K177">
            <v>1314</v>
          </cell>
          <cell r="L177">
            <v>5001</v>
          </cell>
          <cell r="M177">
            <v>0</v>
          </cell>
          <cell r="N177">
            <v>0</v>
          </cell>
          <cell r="O177">
            <v>0</v>
          </cell>
          <cell r="P177">
            <v>6315</v>
          </cell>
          <cell r="Q177">
            <v>1314</v>
          </cell>
          <cell r="R177">
            <v>5001</v>
          </cell>
        </row>
        <row r="178">
          <cell r="E178" t="str">
            <v>Всего Налоги</v>
          </cell>
          <cell r="J178">
            <v>57708</v>
          </cell>
          <cell r="K178">
            <v>52707</v>
          </cell>
          <cell r="L178">
            <v>5001</v>
          </cell>
          <cell r="M178">
            <v>45329</v>
          </cell>
          <cell r="N178">
            <v>45329</v>
          </cell>
          <cell r="O178">
            <v>0</v>
          </cell>
          <cell r="P178">
            <v>12379</v>
          </cell>
          <cell r="Q178">
            <v>7378</v>
          </cell>
          <cell r="R178">
            <v>5001</v>
          </cell>
        </row>
        <row r="179">
          <cell r="A179" t="str">
            <v>5</v>
          </cell>
          <cell r="B179" t="str">
            <v>01</v>
          </cell>
          <cell r="C179" t="str">
            <v>100</v>
          </cell>
          <cell r="E179" t="str">
            <v>Ж/д тариф (транзит)</v>
          </cell>
          <cell r="F179" t="str">
            <v>ГУП ГЖД</v>
          </cell>
          <cell r="G179">
            <v>1</v>
          </cell>
          <cell r="H179" t="str">
            <v>ОЖДП</v>
          </cell>
          <cell r="J179">
            <v>6600</v>
          </cell>
          <cell r="K179">
            <v>6600</v>
          </cell>
          <cell r="L179">
            <v>0</v>
          </cell>
          <cell r="M179">
            <v>6600</v>
          </cell>
          <cell r="N179">
            <v>6600</v>
          </cell>
          <cell r="P179">
            <v>0</v>
          </cell>
          <cell r="S179" t="e">
            <v>#REF!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AB179">
            <v>0</v>
          </cell>
          <cell r="AE179" t="e">
            <v>#REF!</v>
          </cell>
          <cell r="AF179">
            <v>-6600</v>
          </cell>
          <cell r="AG179">
            <v>-6600</v>
          </cell>
          <cell r="AH179">
            <v>0</v>
          </cell>
          <cell r="AI179">
            <v>0</v>
          </cell>
          <cell r="AJ179">
            <v>0</v>
          </cell>
          <cell r="AK179" t="str">
            <v>x</v>
          </cell>
        </row>
        <row r="180">
          <cell r="C180" t="str">
            <v>100 Всего</v>
          </cell>
          <cell r="E180" t="str">
            <v>Ж/д тариф</v>
          </cell>
          <cell r="J180">
            <v>6600</v>
          </cell>
          <cell r="K180">
            <v>6600</v>
          </cell>
          <cell r="L180">
            <v>0</v>
          </cell>
          <cell r="M180">
            <v>6600</v>
          </cell>
          <cell r="N180">
            <v>6600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 t="e">
            <v>#REF!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 t="e">
            <v>#REF!</v>
          </cell>
          <cell r="AF180">
            <v>-6600</v>
          </cell>
          <cell r="AG180">
            <v>-6600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</row>
        <row r="181">
          <cell r="A181" t="str">
            <v>5</v>
          </cell>
          <cell r="B181" t="str">
            <v>01</v>
          </cell>
          <cell r="C181" t="str">
            <v>200</v>
          </cell>
          <cell r="E181" t="str">
            <v>Ж/д тариф (собственные затраты)</v>
          </cell>
          <cell r="F181" t="str">
            <v>ГУП ГЖД</v>
          </cell>
          <cell r="G181">
            <v>1</v>
          </cell>
          <cell r="H181" t="str">
            <v>ОЖДП</v>
          </cell>
          <cell r="J181">
            <v>6000</v>
          </cell>
          <cell r="K181">
            <v>6000</v>
          </cell>
          <cell r="L181">
            <v>0</v>
          </cell>
          <cell r="M181">
            <v>6000</v>
          </cell>
          <cell r="N181">
            <v>6000</v>
          </cell>
          <cell r="P181">
            <v>0</v>
          </cell>
          <cell r="S181" t="e">
            <v>#REF!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AB181">
            <v>0</v>
          </cell>
          <cell r="AE181" t="e">
            <v>#REF!</v>
          </cell>
          <cell r="AF181">
            <v>-6000</v>
          </cell>
          <cell r="AG181">
            <v>-6000</v>
          </cell>
          <cell r="AH181">
            <v>0</v>
          </cell>
          <cell r="AI181">
            <v>0</v>
          </cell>
          <cell r="AJ181">
            <v>0</v>
          </cell>
          <cell r="AK181" t="str">
            <v>x</v>
          </cell>
        </row>
        <row r="182">
          <cell r="A182" t="str">
            <v>5</v>
          </cell>
          <cell r="B182" t="str">
            <v>01</v>
          </cell>
          <cell r="C182" t="str">
            <v>200</v>
          </cell>
          <cell r="E182" t="str">
            <v>Ж/д тариф (за удобрения - прир.газ)</v>
          </cell>
          <cell r="F182" t="str">
            <v>ГУП ГЖД</v>
          </cell>
          <cell r="G182">
            <v>1</v>
          </cell>
          <cell r="H182" t="str">
            <v>ОЖДП</v>
          </cell>
          <cell r="J182">
            <v>1200</v>
          </cell>
          <cell r="K182">
            <v>1200</v>
          </cell>
          <cell r="L182">
            <v>0</v>
          </cell>
          <cell r="M182">
            <v>1200</v>
          </cell>
          <cell r="N182">
            <v>1200</v>
          </cell>
          <cell r="P182">
            <v>0</v>
          </cell>
          <cell r="S182" t="e">
            <v>#REF!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AB182">
            <v>0</v>
          </cell>
          <cell r="AE182" t="e">
            <v>#REF!</v>
          </cell>
          <cell r="AF182">
            <v>-1200</v>
          </cell>
          <cell r="AG182">
            <v>-1200</v>
          </cell>
          <cell r="AH182">
            <v>0</v>
          </cell>
          <cell r="AI182">
            <v>0</v>
          </cell>
          <cell r="AJ182">
            <v>0</v>
          </cell>
          <cell r="AK182" t="str">
            <v>x</v>
          </cell>
        </row>
        <row r="183">
          <cell r="C183" t="str">
            <v>200 Всего</v>
          </cell>
          <cell r="E183" t="str">
            <v>Ж/д тариф (собственные затраты)</v>
          </cell>
          <cell r="J183">
            <v>7200</v>
          </cell>
          <cell r="K183">
            <v>7200</v>
          </cell>
          <cell r="L183">
            <v>0</v>
          </cell>
          <cell r="M183">
            <v>7200</v>
          </cell>
          <cell r="N183">
            <v>7200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</row>
        <row r="184">
          <cell r="A184" t="str">
            <v>5</v>
          </cell>
          <cell r="B184" t="str">
            <v>01</v>
          </cell>
          <cell r="C184" t="str">
            <v>900</v>
          </cell>
          <cell r="D184">
            <v>901</v>
          </cell>
          <cell r="E184" t="str">
            <v>Провозная плата</v>
          </cell>
          <cell r="F184" t="str">
            <v>Пермское ТехПД</v>
          </cell>
          <cell r="G184">
            <v>1</v>
          </cell>
          <cell r="H184" t="str">
            <v>ПЭО з-да полимеров</v>
          </cell>
          <cell r="J184">
            <v>1100</v>
          </cell>
          <cell r="K184">
            <v>1100</v>
          </cell>
          <cell r="L184">
            <v>0</v>
          </cell>
          <cell r="M184">
            <v>1100</v>
          </cell>
          <cell r="N184">
            <v>1100</v>
          </cell>
          <cell r="P184">
            <v>0</v>
          </cell>
          <cell r="S184" t="e">
            <v>#REF!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AB184">
            <v>0</v>
          </cell>
          <cell r="AE184" t="e">
            <v>#REF!</v>
          </cell>
          <cell r="AF184">
            <v>-1100</v>
          </cell>
          <cell r="AG184">
            <v>-1100</v>
          </cell>
          <cell r="AH184">
            <v>0</v>
          </cell>
          <cell r="AI184">
            <v>0</v>
          </cell>
          <cell r="AJ184">
            <v>0</v>
          </cell>
          <cell r="AK184" t="str">
            <v>x</v>
          </cell>
        </row>
        <row r="185">
          <cell r="A185" t="str">
            <v>5</v>
          </cell>
          <cell r="B185" t="str">
            <v>01</v>
          </cell>
          <cell r="C185" t="str">
            <v>900</v>
          </cell>
          <cell r="D185">
            <v>901</v>
          </cell>
          <cell r="E185" t="str">
            <v>Транспортировка  щебня до станции</v>
          </cell>
          <cell r="F185" t="str">
            <v>Горнозаводское ППЖТ</v>
          </cell>
          <cell r="G185">
            <v>1</v>
          </cell>
          <cell r="H185" t="str">
            <v>ПЭО з-да полимеров</v>
          </cell>
          <cell r="J185">
            <v>250</v>
          </cell>
          <cell r="K185">
            <v>250</v>
          </cell>
          <cell r="L185">
            <v>0</v>
          </cell>
          <cell r="M185">
            <v>250</v>
          </cell>
          <cell r="N185">
            <v>250</v>
          </cell>
          <cell r="P185">
            <v>0</v>
          </cell>
          <cell r="S185" t="e">
            <v>#REF!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AB185">
            <v>0</v>
          </cell>
          <cell r="AE185" t="e">
            <v>#REF!</v>
          </cell>
          <cell r="AF185">
            <v>-250</v>
          </cell>
          <cell r="AG185">
            <v>-250</v>
          </cell>
          <cell r="AH185">
            <v>0</v>
          </cell>
          <cell r="AI185">
            <v>0</v>
          </cell>
          <cell r="AJ185">
            <v>0</v>
          </cell>
          <cell r="AK185" t="str">
            <v>x</v>
          </cell>
        </row>
        <row r="186">
          <cell r="C186" t="str">
            <v>900 Всего</v>
          </cell>
          <cell r="E186" t="str">
            <v>Ж/д тариф по Пашийскому карьеру</v>
          </cell>
          <cell r="J186">
            <v>1350</v>
          </cell>
          <cell r="K186">
            <v>1350</v>
          </cell>
          <cell r="L186">
            <v>0</v>
          </cell>
          <cell r="M186">
            <v>1350</v>
          </cell>
          <cell r="N186">
            <v>1350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</row>
        <row r="187">
          <cell r="B187" t="str">
            <v>01 Всего</v>
          </cell>
          <cell r="E187" t="str">
            <v>Ж/д тариф</v>
          </cell>
          <cell r="J187">
            <v>15150</v>
          </cell>
          <cell r="K187">
            <v>15150</v>
          </cell>
          <cell r="L187">
            <v>0</v>
          </cell>
          <cell r="M187">
            <v>15150</v>
          </cell>
          <cell r="N187">
            <v>15150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</row>
        <row r="188">
          <cell r="A188" t="str">
            <v>5</v>
          </cell>
          <cell r="B188" t="str">
            <v>02</v>
          </cell>
          <cell r="C188" t="str">
            <v>100</v>
          </cell>
          <cell r="E188" t="str">
            <v>Ремонт подвижного состава</v>
          </cell>
          <cell r="G188">
            <v>7</v>
          </cell>
          <cell r="H188" t="str">
            <v>ОЖДП</v>
          </cell>
          <cell r="J188">
            <v>3143</v>
          </cell>
          <cell r="K188">
            <v>1354</v>
          </cell>
          <cell r="L188">
            <v>1789</v>
          </cell>
          <cell r="M188">
            <v>3143</v>
          </cell>
          <cell r="N188">
            <v>1354</v>
          </cell>
          <cell r="O188">
            <v>1789</v>
          </cell>
          <cell r="P188">
            <v>0</v>
          </cell>
          <cell r="S188" t="e">
            <v>#REF!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AB188">
            <v>0</v>
          </cell>
          <cell r="AE188" t="e">
            <v>#REF!</v>
          </cell>
          <cell r="AF188">
            <v>-3143</v>
          </cell>
          <cell r="AG188">
            <v>-1354</v>
          </cell>
          <cell r="AH188">
            <v>-1789</v>
          </cell>
          <cell r="AI188">
            <v>0</v>
          </cell>
          <cell r="AJ188">
            <v>0</v>
          </cell>
          <cell r="AK188">
            <v>0</v>
          </cell>
        </row>
        <row r="189">
          <cell r="C189" t="str">
            <v>100 Всего</v>
          </cell>
          <cell r="E189" t="str">
            <v>Ремонт подвижного состава</v>
          </cell>
          <cell r="J189">
            <v>3143</v>
          </cell>
          <cell r="K189">
            <v>1354</v>
          </cell>
          <cell r="L189">
            <v>1789</v>
          </cell>
          <cell r="M189">
            <v>3143</v>
          </cell>
          <cell r="N189">
            <v>1354</v>
          </cell>
          <cell r="O189">
            <v>1789</v>
          </cell>
          <cell r="P189">
            <v>0</v>
          </cell>
          <cell r="Q189">
            <v>0</v>
          </cell>
          <cell r="R189">
            <v>0</v>
          </cell>
        </row>
        <row r="190">
          <cell r="B190" t="str">
            <v>02 Всего</v>
          </cell>
          <cell r="E190" t="str">
            <v>Ремонт подвижного состава</v>
          </cell>
          <cell r="J190">
            <v>3143</v>
          </cell>
          <cell r="K190">
            <v>1354</v>
          </cell>
          <cell r="L190">
            <v>1789</v>
          </cell>
          <cell r="M190">
            <v>3143</v>
          </cell>
          <cell r="N190">
            <v>1354</v>
          </cell>
          <cell r="O190">
            <v>1789</v>
          </cell>
          <cell r="P190">
            <v>0</v>
          </cell>
          <cell r="Q190">
            <v>0</v>
          </cell>
          <cell r="R190">
            <v>0</v>
          </cell>
        </row>
        <row r="191">
          <cell r="A191" t="str">
            <v>5</v>
          </cell>
          <cell r="B191" t="str">
            <v>03</v>
          </cell>
          <cell r="C191" t="str">
            <v>100</v>
          </cell>
          <cell r="E191" t="str">
            <v>Аренда подвижного состава</v>
          </cell>
          <cell r="G191">
            <v>7</v>
          </cell>
          <cell r="H191" t="str">
            <v>ОЖДП</v>
          </cell>
          <cell r="J191">
            <v>700</v>
          </cell>
          <cell r="K191">
            <v>700</v>
          </cell>
          <cell r="L191">
            <v>0</v>
          </cell>
          <cell r="M191">
            <v>700</v>
          </cell>
          <cell r="N191">
            <v>700</v>
          </cell>
          <cell r="P191">
            <v>0</v>
          </cell>
          <cell r="S191" t="e">
            <v>#REF!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AB191">
            <v>0</v>
          </cell>
          <cell r="AE191" t="e">
            <v>#REF!</v>
          </cell>
          <cell r="AF191">
            <v>-700</v>
          </cell>
          <cell r="AG191">
            <v>-700</v>
          </cell>
          <cell r="AH191">
            <v>0</v>
          </cell>
          <cell r="AI191">
            <v>0</v>
          </cell>
          <cell r="AJ191">
            <v>0</v>
          </cell>
          <cell r="AK191" t="str">
            <v>x</v>
          </cell>
        </row>
        <row r="192">
          <cell r="C192" t="str">
            <v>100 Всего</v>
          </cell>
          <cell r="E192" t="str">
            <v>Аренда подвижного состава</v>
          </cell>
          <cell r="J192">
            <v>700</v>
          </cell>
          <cell r="K192">
            <v>700</v>
          </cell>
          <cell r="L192">
            <v>0</v>
          </cell>
          <cell r="M192">
            <v>700</v>
          </cell>
          <cell r="N192">
            <v>700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</row>
        <row r="193">
          <cell r="B193" t="str">
            <v>03 Всего</v>
          </cell>
          <cell r="E193" t="str">
            <v>Аренда подвижного состава</v>
          </cell>
          <cell r="J193">
            <v>700</v>
          </cell>
          <cell r="K193">
            <v>700</v>
          </cell>
          <cell r="L193">
            <v>0</v>
          </cell>
          <cell r="M193">
            <v>700</v>
          </cell>
          <cell r="N193">
            <v>700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</row>
        <row r="194">
          <cell r="A194" t="str">
            <v>5</v>
          </cell>
          <cell r="B194" t="str">
            <v>04</v>
          </cell>
          <cell r="C194" t="str">
            <v>100</v>
          </cell>
          <cell r="E194" t="str">
            <v>Транспортные услуги по перевозкам</v>
          </cell>
          <cell r="G194">
            <v>7</v>
          </cell>
          <cell r="H194" t="str">
            <v>ОЖДП</v>
          </cell>
          <cell r="J194">
            <v>85</v>
          </cell>
          <cell r="K194">
            <v>85</v>
          </cell>
          <cell r="L194">
            <v>0</v>
          </cell>
          <cell r="M194">
            <v>85</v>
          </cell>
          <cell r="N194">
            <v>85</v>
          </cell>
          <cell r="P194">
            <v>0</v>
          </cell>
          <cell r="S194" t="e">
            <v>#REF!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AB194">
            <v>0</v>
          </cell>
          <cell r="AE194" t="e">
            <v>#REF!</v>
          </cell>
          <cell r="AF194">
            <v>-85</v>
          </cell>
          <cell r="AG194">
            <v>-85</v>
          </cell>
          <cell r="AH194">
            <v>0</v>
          </cell>
          <cell r="AI194">
            <v>0</v>
          </cell>
          <cell r="AJ194">
            <v>0</v>
          </cell>
          <cell r="AK194" t="str">
            <v>x</v>
          </cell>
        </row>
        <row r="195">
          <cell r="A195" t="str">
            <v>5</v>
          </cell>
          <cell r="B195" t="str">
            <v>04</v>
          </cell>
          <cell r="C195" t="str">
            <v>100</v>
          </cell>
          <cell r="E195" t="str">
            <v>Транспортировка брака ф-4ПН20</v>
          </cell>
          <cell r="G195">
            <v>7</v>
          </cell>
          <cell r="H195" t="str">
            <v>ОВЭС</v>
          </cell>
          <cell r="J195">
            <v>123.9</v>
          </cell>
          <cell r="K195">
            <v>123.9</v>
          </cell>
          <cell r="L195">
            <v>0</v>
          </cell>
          <cell r="M195">
            <v>123.9</v>
          </cell>
          <cell r="N195">
            <v>123.9</v>
          </cell>
          <cell r="P195">
            <v>0</v>
          </cell>
          <cell r="S195" t="e">
            <v>#REF!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AB195">
            <v>0</v>
          </cell>
          <cell r="AE195" t="e">
            <v>#REF!</v>
          </cell>
          <cell r="AF195">
            <v>-123.9</v>
          </cell>
          <cell r="AG195">
            <v>-123.9</v>
          </cell>
          <cell r="AH195">
            <v>0</v>
          </cell>
          <cell r="AI195">
            <v>0</v>
          </cell>
          <cell r="AJ195">
            <v>0</v>
          </cell>
          <cell r="AK195" t="str">
            <v>x</v>
          </cell>
        </row>
        <row r="196">
          <cell r="C196" t="str">
            <v>100 Всего</v>
          </cell>
          <cell r="E196" t="str">
            <v>Транспортные услуги по перевозкам</v>
          </cell>
          <cell r="J196">
            <v>208.9</v>
          </cell>
          <cell r="K196">
            <v>208.9</v>
          </cell>
          <cell r="L196">
            <v>0</v>
          </cell>
          <cell r="M196">
            <v>208.9</v>
          </cell>
          <cell r="N196">
            <v>208.9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 t="e">
            <v>#REF!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 t="e">
            <v>#REF!</v>
          </cell>
          <cell r="AF196">
            <v>-85</v>
          </cell>
          <cell r="AG196">
            <v>-85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</row>
        <row r="197">
          <cell r="B197" t="str">
            <v>04 Всего</v>
          </cell>
          <cell r="E197" t="str">
            <v>Транспортные услуги сторонних организаций</v>
          </cell>
          <cell r="J197">
            <v>85</v>
          </cell>
          <cell r="K197">
            <v>85</v>
          </cell>
          <cell r="L197">
            <v>0</v>
          </cell>
          <cell r="M197">
            <v>85</v>
          </cell>
          <cell r="N197">
            <v>85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</row>
        <row r="198">
          <cell r="A198" t="str">
            <v>5</v>
          </cell>
          <cell r="B198" t="str">
            <v>09</v>
          </cell>
          <cell r="C198" t="str">
            <v>100</v>
          </cell>
          <cell r="E198" t="str">
            <v>Передача научно-технической продукции</v>
          </cell>
          <cell r="F198" t="str">
            <v>ГУП "НВЦ Вагоны"</v>
          </cell>
          <cell r="G198">
            <v>7</v>
          </cell>
          <cell r="H198" t="str">
            <v>ОЖДП</v>
          </cell>
          <cell r="J198">
            <v>44</v>
          </cell>
          <cell r="K198">
            <v>44</v>
          </cell>
          <cell r="L198">
            <v>0</v>
          </cell>
          <cell r="M198">
            <v>44</v>
          </cell>
          <cell r="N198">
            <v>44</v>
          </cell>
          <cell r="P198">
            <v>0</v>
          </cell>
          <cell r="S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AB198">
            <v>0</v>
          </cell>
          <cell r="AE198" t="e">
            <v>#REF!</v>
          </cell>
          <cell r="AF198">
            <v>-44</v>
          </cell>
          <cell r="AG198">
            <v>-44</v>
          </cell>
          <cell r="AH198">
            <v>0</v>
          </cell>
          <cell r="AI198">
            <v>0</v>
          </cell>
          <cell r="AJ198">
            <v>0</v>
          </cell>
          <cell r="AK198" t="str">
            <v>x</v>
          </cell>
        </row>
        <row r="199">
          <cell r="A199" t="str">
            <v>5</v>
          </cell>
          <cell r="B199" t="str">
            <v>09</v>
          </cell>
          <cell r="C199" t="str">
            <v>100</v>
          </cell>
          <cell r="E199" t="str">
            <v>Бронирование мест</v>
          </cell>
          <cell r="F199" t="str">
            <v>ФГУП "Дирекция по обслуживанию пассажиров ГЖД МПС РФ"</v>
          </cell>
          <cell r="G199">
            <v>7</v>
          </cell>
          <cell r="H199" t="str">
            <v>ОЖДП</v>
          </cell>
          <cell r="J199">
            <v>21</v>
          </cell>
          <cell r="K199">
            <v>21</v>
          </cell>
          <cell r="L199">
            <v>0</v>
          </cell>
          <cell r="M199">
            <v>21</v>
          </cell>
          <cell r="N199">
            <v>21</v>
          </cell>
          <cell r="P199">
            <v>0</v>
          </cell>
          <cell r="S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AB199">
            <v>0</v>
          </cell>
          <cell r="AE199" t="e">
            <v>#REF!</v>
          </cell>
          <cell r="AF199">
            <v>-21</v>
          </cell>
          <cell r="AG199">
            <v>-21</v>
          </cell>
          <cell r="AH199">
            <v>0</v>
          </cell>
          <cell r="AI199">
            <v>0</v>
          </cell>
          <cell r="AJ199">
            <v>0</v>
          </cell>
          <cell r="AK199" t="str">
            <v>x</v>
          </cell>
        </row>
        <row r="200">
          <cell r="A200" t="str">
            <v>5</v>
          </cell>
          <cell r="B200" t="str">
            <v>09</v>
          </cell>
          <cell r="C200" t="str">
            <v>100</v>
          </cell>
          <cell r="E200" t="str">
            <v>Информационные услуги</v>
          </cell>
          <cell r="F200" t="str">
            <v>ООО "Экспресс-Сервис"</v>
          </cell>
          <cell r="G200">
            <v>7</v>
          </cell>
          <cell r="H200" t="str">
            <v>ОЖДП</v>
          </cell>
          <cell r="J200">
            <v>56</v>
          </cell>
          <cell r="K200">
            <v>56</v>
          </cell>
          <cell r="L200">
            <v>0</v>
          </cell>
          <cell r="M200">
            <v>56</v>
          </cell>
          <cell r="N200">
            <v>56</v>
          </cell>
          <cell r="P200">
            <v>0</v>
          </cell>
          <cell r="S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AB200">
            <v>0</v>
          </cell>
          <cell r="AE200" t="e">
            <v>#REF!</v>
          </cell>
          <cell r="AF200">
            <v>-56</v>
          </cell>
          <cell r="AG200">
            <v>-56</v>
          </cell>
          <cell r="AH200">
            <v>0</v>
          </cell>
          <cell r="AI200">
            <v>0</v>
          </cell>
          <cell r="AJ200">
            <v>0</v>
          </cell>
          <cell r="AK200" t="str">
            <v>x</v>
          </cell>
        </row>
        <row r="201">
          <cell r="C201" t="str">
            <v>100 Всего</v>
          </cell>
          <cell r="E201" t="str">
            <v>Прочие услуги по ОЖДП</v>
          </cell>
          <cell r="J201">
            <v>121</v>
          </cell>
          <cell r="K201">
            <v>121</v>
          </cell>
          <cell r="L201">
            <v>0</v>
          </cell>
          <cell r="M201">
            <v>121</v>
          </cell>
          <cell r="N201">
            <v>121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</row>
        <row r="202">
          <cell r="B202" t="str">
            <v>09 Всего</v>
          </cell>
          <cell r="E202" t="str">
            <v>Услуги сторонних организаций по ОЖДП всего</v>
          </cell>
          <cell r="J202">
            <v>121</v>
          </cell>
          <cell r="K202">
            <v>121</v>
          </cell>
          <cell r="L202">
            <v>0</v>
          </cell>
          <cell r="M202">
            <v>121</v>
          </cell>
          <cell r="N202">
            <v>121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</row>
        <row r="203">
          <cell r="E203" t="str">
            <v>Всего Транспортные расходы</v>
          </cell>
          <cell r="J203">
            <v>19322.900000000001</v>
          </cell>
          <cell r="K203">
            <v>17533.900000000001</v>
          </cell>
          <cell r="L203">
            <v>1789</v>
          </cell>
          <cell r="M203">
            <v>19322.900000000001</v>
          </cell>
          <cell r="N203">
            <v>17533.900000000001</v>
          </cell>
          <cell r="O203">
            <v>1789</v>
          </cell>
          <cell r="P203">
            <v>0</v>
          </cell>
          <cell r="Q203">
            <v>0</v>
          </cell>
          <cell r="R203">
            <v>0</v>
          </cell>
        </row>
        <row r="204">
          <cell r="A204" t="str">
            <v>6</v>
          </cell>
          <cell r="B204" t="str">
            <v>01</v>
          </cell>
          <cell r="C204" t="str">
            <v>100</v>
          </cell>
          <cell r="E204" t="str">
            <v>Капитальный ремонт зданий</v>
          </cell>
          <cell r="G204">
            <v>9</v>
          </cell>
          <cell r="H204" t="str">
            <v>УКС</v>
          </cell>
          <cell r="J204">
            <v>4299</v>
          </cell>
          <cell r="K204">
            <v>825</v>
          </cell>
          <cell r="L204">
            <v>3474</v>
          </cell>
          <cell r="M204">
            <v>0</v>
          </cell>
          <cell r="P204">
            <v>4299</v>
          </cell>
          <cell r="Q204">
            <v>825</v>
          </cell>
          <cell r="R204">
            <v>3474</v>
          </cell>
          <cell r="S204" t="e">
            <v>#REF!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AB204">
            <v>0</v>
          </cell>
          <cell r="AE204" t="e">
            <v>#REF!</v>
          </cell>
          <cell r="AF204">
            <v>-4299</v>
          </cell>
          <cell r="AG204">
            <v>-825</v>
          </cell>
          <cell r="AH204">
            <v>-3474</v>
          </cell>
          <cell r="AI204">
            <v>0</v>
          </cell>
          <cell r="AJ204">
            <v>0</v>
          </cell>
          <cell r="AK204">
            <v>0</v>
          </cell>
        </row>
        <row r="205">
          <cell r="C205" t="str">
            <v>100 Всего</v>
          </cell>
          <cell r="E205" t="str">
            <v>Капитальный ремонт зданий</v>
          </cell>
          <cell r="J205">
            <v>4299</v>
          </cell>
          <cell r="K205">
            <v>825</v>
          </cell>
          <cell r="L205">
            <v>3474</v>
          </cell>
          <cell r="M205">
            <v>0</v>
          </cell>
          <cell r="N205">
            <v>0</v>
          </cell>
          <cell r="O205">
            <v>0</v>
          </cell>
          <cell r="P205">
            <v>4299</v>
          </cell>
          <cell r="Q205">
            <v>825</v>
          </cell>
          <cell r="R205">
            <v>3474</v>
          </cell>
        </row>
        <row r="206">
          <cell r="A206" t="str">
            <v>6</v>
          </cell>
          <cell r="B206" t="str">
            <v>01</v>
          </cell>
          <cell r="C206" t="str">
            <v>200</v>
          </cell>
          <cell r="E206" t="str">
            <v>Текущий ремонт зданий</v>
          </cell>
          <cell r="G206">
            <v>9</v>
          </cell>
          <cell r="H206" t="str">
            <v>УКС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P206">
            <v>0</v>
          </cell>
          <cell r="S206" t="e">
            <v>#REF!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AB206">
            <v>0</v>
          </cell>
          <cell r="AE206" t="e">
            <v>#REF!</v>
          </cell>
          <cell r="AF206">
            <v>0</v>
          </cell>
          <cell r="AG206">
            <v>0</v>
          </cell>
          <cell r="AH206">
            <v>0</v>
          </cell>
          <cell r="AI206" t="str">
            <v>x</v>
          </cell>
          <cell r="AJ206" t="str">
            <v>x</v>
          </cell>
          <cell r="AK206" t="str">
            <v>x</v>
          </cell>
        </row>
        <row r="207">
          <cell r="C207" t="str">
            <v>200 Всего</v>
          </cell>
          <cell r="E207" t="str">
            <v>Текущий ремонт зданий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</row>
        <row r="208">
          <cell r="A208" t="str">
            <v>6</v>
          </cell>
          <cell r="B208" t="str">
            <v>01</v>
          </cell>
          <cell r="C208" t="str">
            <v>300</v>
          </cell>
          <cell r="E208" t="str">
            <v>Проектно-изыскательные работы</v>
          </cell>
          <cell r="G208">
            <v>9</v>
          </cell>
          <cell r="H208" t="str">
            <v>УКС</v>
          </cell>
          <cell r="J208">
            <v>65</v>
          </cell>
          <cell r="K208">
            <v>65</v>
          </cell>
          <cell r="L208">
            <v>0</v>
          </cell>
          <cell r="M208">
            <v>65</v>
          </cell>
          <cell r="N208">
            <v>65</v>
          </cell>
          <cell r="P208">
            <v>0</v>
          </cell>
          <cell r="S208" t="e">
            <v>#REF!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AB208">
            <v>0</v>
          </cell>
          <cell r="AE208" t="e">
            <v>#REF!</v>
          </cell>
          <cell r="AF208">
            <v>-65</v>
          </cell>
          <cell r="AG208">
            <v>-65</v>
          </cell>
          <cell r="AH208">
            <v>0</v>
          </cell>
          <cell r="AI208">
            <v>0</v>
          </cell>
          <cell r="AJ208">
            <v>0</v>
          </cell>
          <cell r="AK208" t="str">
            <v>x</v>
          </cell>
        </row>
        <row r="209">
          <cell r="C209" t="str">
            <v>300 Всего</v>
          </cell>
          <cell r="E209" t="str">
            <v>Проектно-изыскательные работы</v>
          </cell>
          <cell r="J209">
            <v>65</v>
          </cell>
          <cell r="K209">
            <v>65</v>
          </cell>
          <cell r="L209">
            <v>0</v>
          </cell>
          <cell r="M209">
            <v>65</v>
          </cell>
          <cell r="N209">
            <v>65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</row>
        <row r="210">
          <cell r="A210" t="str">
            <v>6</v>
          </cell>
          <cell r="B210" t="str">
            <v>01</v>
          </cell>
          <cell r="C210" t="str">
            <v>900</v>
          </cell>
          <cell r="E210" t="str">
            <v>Прочие услуги</v>
          </cell>
          <cell r="G210">
            <v>9</v>
          </cell>
          <cell r="H210" t="str">
            <v>УКС</v>
          </cell>
          <cell r="J210">
            <v>179</v>
          </cell>
          <cell r="K210">
            <v>179</v>
          </cell>
          <cell r="L210">
            <v>0</v>
          </cell>
          <cell r="M210">
            <v>179</v>
          </cell>
          <cell r="N210">
            <v>179</v>
          </cell>
          <cell r="P210">
            <v>0</v>
          </cell>
          <cell r="S210" t="e">
            <v>#REF!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AB210">
            <v>0</v>
          </cell>
          <cell r="AE210" t="e">
            <v>#REF!</v>
          </cell>
          <cell r="AF210">
            <v>-179</v>
          </cell>
          <cell r="AG210">
            <v>-179</v>
          </cell>
          <cell r="AH210">
            <v>0</v>
          </cell>
          <cell r="AI210">
            <v>0</v>
          </cell>
          <cell r="AJ210">
            <v>0</v>
          </cell>
          <cell r="AK210" t="str">
            <v>x</v>
          </cell>
        </row>
        <row r="211">
          <cell r="C211" t="str">
            <v>900 Всего</v>
          </cell>
          <cell r="E211" t="str">
            <v>Прочие услуги</v>
          </cell>
          <cell r="J211">
            <v>179</v>
          </cell>
          <cell r="K211">
            <v>179</v>
          </cell>
          <cell r="L211">
            <v>0</v>
          </cell>
          <cell r="M211">
            <v>179</v>
          </cell>
          <cell r="N211">
            <v>179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</row>
        <row r="212">
          <cell r="B212" t="str">
            <v>01 Всего</v>
          </cell>
          <cell r="E212" t="str">
            <v>Услуги сторонних организаций по УКСу всего</v>
          </cell>
          <cell r="J212">
            <v>4543</v>
          </cell>
          <cell r="K212">
            <v>1069</v>
          </cell>
          <cell r="L212">
            <v>3474</v>
          </cell>
          <cell r="M212">
            <v>244</v>
          </cell>
          <cell r="N212">
            <v>244</v>
          </cell>
          <cell r="O212">
            <v>0</v>
          </cell>
          <cell r="P212">
            <v>4299</v>
          </cell>
          <cell r="Q212">
            <v>825</v>
          </cell>
          <cell r="R212">
            <v>3474</v>
          </cell>
        </row>
        <row r="213">
          <cell r="A213" t="str">
            <v>6</v>
          </cell>
          <cell r="B213" t="str">
            <v>02</v>
          </cell>
          <cell r="C213" t="str">
            <v>100</v>
          </cell>
          <cell r="E213" t="str">
            <v>Кап. ремонт оборудования</v>
          </cell>
          <cell r="G213">
            <v>10</v>
          </cell>
          <cell r="H213" t="str">
            <v>ОГМ</v>
          </cell>
          <cell r="J213">
            <v>11457</v>
          </cell>
          <cell r="K213">
            <v>3542</v>
          </cell>
          <cell r="L213">
            <v>7915</v>
          </cell>
          <cell r="M213">
            <v>0</v>
          </cell>
          <cell r="P213">
            <v>11457</v>
          </cell>
          <cell r="Q213">
            <v>3542</v>
          </cell>
          <cell r="R213">
            <v>7915</v>
          </cell>
          <cell r="S213" t="e">
            <v>#REF!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AB213">
            <v>0</v>
          </cell>
          <cell r="AE213" t="e">
            <v>#REF!</v>
          </cell>
          <cell r="AF213">
            <v>-11457</v>
          </cell>
          <cell r="AG213">
            <v>-3542</v>
          </cell>
          <cell r="AH213">
            <v>-7915</v>
          </cell>
          <cell r="AI213">
            <v>0</v>
          </cell>
          <cell r="AJ213">
            <v>0</v>
          </cell>
          <cell r="AK213">
            <v>0</v>
          </cell>
        </row>
        <row r="214">
          <cell r="C214" t="str">
            <v>100 Всего</v>
          </cell>
          <cell r="E214" t="str">
            <v>Кап. ремонт оборудования</v>
          </cell>
          <cell r="J214">
            <v>11457</v>
          </cell>
          <cell r="K214">
            <v>3542</v>
          </cell>
          <cell r="L214">
            <v>7915</v>
          </cell>
          <cell r="M214">
            <v>0</v>
          </cell>
          <cell r="N214">
            <v>0</v>
          </cell>
          <cell r="O214">
            <v>0</v>
          </cell>
          <cell r="P214">
            <v>11457</v>
          </cell>
          <cell r="Q214">
            <v>3542</v>
          </cell>
          <cell r="R214">
            <v>7915</v>
          </cell>
        </row>
        <row r="215">
          <cell r="A215" t="str">
            <v>6</v>
          </cell>
          <cell r="B215" t="str">
            <v>02</v>
          </cell>
          <cell r="C215" t="str">
            <v>200</v>
          </cell>
          <cell r="D215">
            <v>201</v>
          </cell>
          <cell r="E215" t="str">
            <v xml:space="preserve">Текущий ремонт оборудования </v>
          </cell>
          <cell r="G215">
            <v>10</v>
          </cell>
          <cell r="H215" t="str">
            <v>ОГМ</v>
          </cell>
          <cell r="J215">
            <v>1443</v>
          </cell>
          <cell r="K215">
            <v>1443</v>
          </cell>
          <cell r="L215">
            <v>0</v>
          </cell>
          <cell r="M215">
            <v>0</v>
          </cell>
          <cell r="P215">
            <v>1443</v>
          </cell>
          <cell r="Q215">
            <v>1443</v>
          </cell>
          <cell r="S215" t="e">
            <v>#REF!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AB215">
            <v>0</v>
          </cell>
          <cell r="AE215" t="e">
            <v>#REF!</v>
          </cell>
          <cell r="AF215">
            <v>-1443</v>
          </cell>
          <cell r="AG215">
            <v>-1443</v>
          </cell>
          <cell r="AH215">
            <v>0</v>
          </cell>
          <cell r="AI215">
            <v>0</v>
          </cell>
          <cell r="AJ215">
            <v>0</v>
          </cell>
          <cell r="AK215" t="str">
            <v>x</v>
          </cell>
        </row>
        <row r="216">
          <cell r="A216" t="str">
            <v>6</v>
          </cell>
          <cell r="B216" t="str">
            <v>02</v>
          </cell>
          <cell r="C216" t="str">
            <v>200</v>
          </cell>
          <cell r="D216">
            <v>202</v>
          </cell>
          <cell r="E216" t="str">
            <v>Обслуживание станков ЧПУ РМЗ</v>
          </cell>
          <cell r="F216" t="str">
            <v>ООО"Станкосервис"</v>
          </cell>
          <cell r="G216">
            <v>10</v>
          </cell>
          <cell r="H216" t="str">
            <v>ОГМ</v>
          </cell>
          <cell r="J216">
            <v>22.6</v>
          </cell>
          <cell r="K216">
            <v>22.6</v>
          </cell>
          <cell r="L216">
            <v>0</v>
          </cell>
          <cell r="M216">
            <v>9.6</v>
          </cell>
          <cell r="N216">
            <v>9.6</v>
          </cell>
          <cell r="P216">
            <v>13</v>
          </cell>
          <cell r="Q216">
            <v>13</v>
          </cell>
          <cell r="S216" t="e">
            <v>#REF!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AB216">
            <v>0</v>
          </cell>
          <cell r="AE216" t="e">
            <v>#REF!</v>
          </cell>
          <cell r="AF216">
            <v>-22.6</v>
          </cell>
          <cell r="AG216">
            <v>-22.6</v>
          </cell>
          <cell r="AH216">
            <v>0</v>
          </cell>
          <cell r="AI216">
            <v>0</v>
          </cell>
          <cell r="AJ216">
            <v>0</v>
          </cell>
          <cell r="AK216" t="str">
            <v>x</v>
          </cell>
        </row>
        <row r="217">
          <cell r="C217" t="str">
            <v>200 Всего</v>
          </cell>
          <cell r="E217" t="str">
            <v xml:space="preserve">Текущий ремонт оборудования </v>
          </cell>
          <cell r="J217">
            <v>1465.6</v>
          </cell>
          <cell r="K217">
            <v>1465.6</v>
          </cell>
          <cell r="L217">
            <v>0</v>
          </cell>
          <cell r="M217">
            <v>9.6</v>
          </cell>
          <cell r="N217">
            <v>9.6</v>
          </cell>
          <cell r="O217">
            <v>0</v>
          </cell>
          <cell r="P217">
            <v>1456</v>
          </cell>
          <cell r="Q217">
            <v>1456</v>
          </cell>
          <cell r="R217">
            <v>0</v>
          </cell>
        </row>
        <row r="218">
          <cell r="A218" t="str">
            <v>6</v>
          </cell>
          <cell r="B218" t="str">
            <v>02</v>
          </cell>
          <cell r="C218" t="str">
            <v>300</v>
          </cell>
          <cell r="E218" t="str">
            <v>Диагностирование оборудования</v>
          </cell>
          <cell r="F218" t="str">
            <v>ООО "ЦТД"</v>
          </cell>
          <cell r="G218">
            <v>10</v>
          </cell>
          <cell r="H218" t="str">
            <v>ОГМ</v>
          </cell>
          <cell r="J218">
            <v>190</v>
          </cell>
          <cell r="K218">
            <v>190</v>
          </cell>
          <cell r="L218">
            <v>0</v>
          </cell>
          <cell r="M218">
            <v>190</v>
          </cell>
          <cell r="N218">
            <v>190</v>
          </cell>
          <cell r="P218">
            <v>0</v>
          </cell>
          <cell r="S218" t="e">
            <v>#REF!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AB218">
            <v>0</v>
          </cell>
          <cell r="AE218" t="e">
            <v>#REF!</v>
          </cell>
          <cell r="AF218">
            <v>-190</v>
          </cell>
          <cell r="AG218">
            <v>-190</v>
          </cell>
          <cell r="AH218">
            <v>0</v>
          </cell>
          <cell r="AI218">
            <v>0</v>
          </cell>
          <cell r="AJ218">
            <v>0</v>
          </cell>
          <cell r="AK218" t="str">
            <v>x</v>
          </cell>
        </row>
        <row r="219">
          <cell r="C219" t="str">
            <v>300 Всего</v>
          </cell>
          <cell r="E219" t="str">
            <v>Диагностирование оборудования</v>
          </cell>
          <cell r="J219">
            <v>190</v>
          </cell>
          <cell r="K219">
            <v>190</v>
          </cell>
          <cell r="L219">
            <v>0</v>
          </cell>
          <cell r="M219">
            <v>190</v>
          </cell>
          <cell r="N219">
            <v>190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</row>
        <row r="220">
          <cell r="A220" t="str">
            <v>6</v>
          </cell>
          <cell r="B220" t="str">
            <v>02</v>
          </cell>
          <cell r="C220" t="str">
            <v>400</v>
          </cell>
          <cell r="E220" t="str">
            <v>Паковка крышки левой цилиндра высокого давления компрессора К150-271-1</v>
          </cell>
          <cell r="F220" t="str">
            <v>АОЗТ "Невинтермаш"</v>
          </cell>
          <cell r="G220">
            <v>10</v>
          </cell>
          <cell r="H220" t="str">
            <v>ОГМ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P220">
            <v>0</v>
          </cell>
          <cell r="S220" t="e">
            <v>#REF!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AB220">
            <v>0</v>
          </cell>
          <cell r="AE220" t="e">
            <v>#REF!</v>
          </cell>
          <cell r="AF220">
            <v>0</v>
          </cell>
          <cell r="AG220">
            <v>0</v>
          </cell>
          <cell r="AH220">
            <v>0</v>
          </cell>
          <cell r="AI220" t="str">
            <v>x</v>
          </cell>
          <cell r="AJ220" t="str">
            <v>x</v>
          </cell>
          <cell r="AK220" t="str">
            <v>x</v>
          </cell>
        </row>
        <row r="221">
          <cell r="A221" t="str">
            <v>6</v>
          </cell>
          <cell r="B221" t="str">
            <v>02</v>
          </cell>
          <cell r="C221" t="str">
            <v>400</v>
          </cell>
          <cell r="E221" t="str">
            <v>Изготовление опытной партии коррозийно-термостойких резин</v>
          </cell>
          <cell r="F221" t="str">
            <v>ООО"МСК Профистрой"</v>
          </cell>
          <cell r="G221">
            <v>10</v>
          </cell>
          <cell r="H221" t="str">
            <v>ОГМ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P221">
            <v>0</v>
          </cell>
          <cell r="S221" t="e">
            <v>#REF!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AB221">
            <v>0</v>
          </cell>
          <cell r="AE221" t="e">
            <v>#REF!</v>
          </cell>
          <cell r="AF221">
            <v>0</v>
          </cell>
          <cell r="AG221">
            <v>0</v>
          </cell>
          <cell r="AH221">
            <v>0</v>
          </cell>
          <cell r="AI221" t="str">
            <v>x</v>
          </cell>
          <cell r="AJ221" t="str">
            <v>x</v>
          </cell>
          <cell r="AK221" t="str">
            <v>x</v>
          </cell>
        </row>
        <row r="222">
          <cell r="A222" t="str">
            <v>6</v>
          </cell>
          <cell r="B222" t="str">
            <v>02</v>
          </cell>
          <cell r="C222" t="str">
            <v>400</v>
          </cell>
          <cell r="E222" t="str">
            <v>Изготовление бандажей для произв-ва сложных удобрений</v>
          </cell>
          <cell r="G222">
            <v>10</v>
          </cell>
          <cell r="H222" t="str">
            <v>ОГМ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P222">
            <v>0</v>
          </cell>
          <cell r="S222" t="e">
            <v>#REF!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AB222">
            <v>0</v>
          </cell>
          <cell r="AE222" t="e">
            <v>#REF!</v>
          </cell>
          <cell r="AF222">
            <v>0</v>
          </cell>
          <cell r="AG222">
            <v>0</v>
          </cell>
          <cell r="AH222">
            <v>0</v>
          </cell>
          <cell r="AI222" t="str">
            <v>x</v>
          </cell>
          <cell r="AJ222" t="str">
            <v>x</v>
          </cell>
          <cell r="AK222" t="str">
            <v>x</v>
          </cell>
        </row>
        <row r="223">
          <cell r="C223" t="str">
            <v>400 Всего</v>
          </cell>
          <cell r="E223" t="str">
            <v>Изготовление запчастей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</row>
        <row r="224">
          <cell r="B224" t="str">
            <v>02 Всего</v>
          </cell>
          <cell r="E224" t="str">
            <v>Услуги сторонних организаций по ОГМ всего</v>
          </cell>
          <cell r="J224">
            <v>13112.6</v>
          </cell>
          <cell r="K224">
            <v>5197.6000000000004</v>
          </cell>
          <cell r="L224">
            <v>7915</v>
          </cell>
          <cell r="M224">
            <v>199.6</v>
          </cell>
          <cell r="N224">
            <v>199.6</v>
          </cell>
          <cell r="O224">
            <v>0</v>
          </cell>
          <cell r="P224">
            <v>12913</v>
          </cell>
          <cell r="Q224">
            <v>4998</v>
          </cell>
          <cell r="R224">
            <v>7915</v>
          </cell>
        </row>
        <row r="225">
          <cell r="A225" t="str">
            <v>6</v>
          </cell>
          <cell r="B225" t="str">
            <v>03</v>
          </cell>
          <cell r="C225" t="str">
            <v>100</v>
          </cell>
          <cell r="E225" t="str">
            <v>Кап.ремонт электрооборудования</v>
          </cell>
          <cell r="G225">
            <v>8</v>
          </cell>
          <cell r="H225" t="str">
            <v>ОГЭ</v>
          </cell>
          <cell r="J225">
            <v>1726</v>
          </cell>
          <cell r="K225">
            <v>190</v>
          </cell>
          <cell r="L225">
            <v>1536</v>
          </cell>
          <cell r="M225">
            <v>1726</v>
          </cell>
          <cell r="N225">
            <v>190</v>
          </cell>
          <cell r="O225">
            <v>1536</v>
          </cell>
          <cell r="P225">
            <v>0</v>
          </cell>
          <cell r="S225" t="e">
            <v>#REF!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AB225">
            <v>0</v>
          </cell>
          <cell r="AE225" t="e">
            <v>#REF!</v>
          </cell>
          <cell r="AF225">
            <v>-1726</v>
          </cell>
          <cell r="AG225">
            <v>-190</v>
          </cell>
          <cell r="AH225">
            <v>-1536</v>
          </cell>
          <cell r="AI225">
            <v>0</v>
          </cell>
          <cell r="AJ225">
            <v>0</v>
          </cell>
          <cell r="AK225">
            <v>0</v>
          </cell>
        </row>
        <row r="226">
          <cell r="C226" t="str">
            <v>100 Всего</v>
          </cell>
          <cell r="E226" t="str">
            <v>Кап.ремонт электрооборудования</v>
          </cell>
          <cell r="J226">
            <v>1726</v>
          </cell>
          <cell r="K226">
            <v>190</v>
          </cell>
          <cell r="L226">
            <v>1536</v>
          </cell>
          <cell r="M226">
            <v>1726</v>
          </cell>
          <cell r="N226">
            <v>190</v>
          </cell>
          <cell r="O226">
            <v>1536</v>
          </cell>
          <cell r="P226">
            <v>0</v>
          </cell>
          <cell r="Q226">
            <v>0</v>
          </cell>
          <cell r="R226">
            <v>0</v>
          </cell>
        </row>
        <row r="227">
          <cell r="A227" t="str">
            <v>6</v>
          </cell>
          <cell r="B227" t="str">
            <v>03</v>
          </cell>
          <cell r="C227" t="str">
            <v>900</v>
          </cell>
          <cell r="E227" t="str">
            <v>Передача электроэнергии от МЦ-5</v>
          </cell>
          <cell r="F227" t="str">
            <v>МЦ-5</v>
          </cell>
          <cell r="G227">
            <v>8</v>
          </cell>
          <cell r="H227" t="str">
            <v>ОГЭ</v>
          </cell>
          <cell r="J227">
            <v>2</v>
          </cell>
          <cell r="K227">
            <v>2</v>
          </cell>
          <cell r="L227">
            <v>0</v>
          </cell>
          <cell r="M227">
            <v>2</v>
          </cell>
          <cell r="N227">
            <v>2</v>
          </cell>
          <cell r="P227">
            <v>0</v>
          </cell>
          <cell r="S227" t="e">
            <v>#REF!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AB227">
            <v>0</v>
          </cell>
          <cell r="AE227" t="e">
            <v>#REF!</v>
          </cell>
          <cell r="AF227">
            <v>-2</v>
          </cell>
          <cell r="AG227">
            <v>-2</v>
          </cell>
          <cell r="AH227">
            <v>0</v>
          </cell>
          <cell r="AI227">
            <v>0</v>
          </cell>
          <cell r="AJ227">
            <v>0</v>
          </cell>
          <cell r="AK227" t="str">
            <v>x</v>
          </cell>
        </row>
        <row r="228">
          <cell r="A228" t="str">
            <v>6</v>
          </cell>
          <cell r="B228" t="str">
            <v>03</v>
          </cell>
          <cell r="C228" t="str">
            <v>900</v>
          </cell>
          <cell r="E228" t="str">
            <v>Передача теплоэнергии от МЦ-5</v>
          </cell>
          <cell r="F228" t="str">
            <v>МЦ-5</v>
          </cell>
          <cell r="G228">
            <v>8</v>
          </cell>
          <cell r="H228" t="str">
            <v>ОГЭ</v>
          </cell>
          <cell r="J228">
            <v>6</v>
          </cell>
          <cell r="K228">
            <v>6</v>
          </cell>
          <cell r="L228">
            <v>0</v>
          </cell>
          <cell r="M228">
            <v>6</v>
          </cell>
          <cell r="N228">
            <v>6</v>
          </cell>
          <cell r="P228">
            <v>0</v>
          </cell>
          <cell r="S228" t="e">
            <v>#REF!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AB228">
            <v>0</v>
          </cell>
          <cell r="AE228" t="e">
            <v>#REF!</v>
          </cell>
          <cell r="AF228">
            <v>-6</v>
          </cell>
          <cell r="AG228">
            <v>-6</v>
          </cell>
          <cell r="AH228">
            <v>0</v>
          </cell>
          <cell r="AI228">
            <v>0</v>
          </cell>
          <cell r="AJ228">
            <v>0</v>
          </cell>
          <cell r="AK228" t="str">
            <v>x</v>
          </cell>
        </row>
        <row r="229">
          <cell r="A229" t="str">
            <v>6</v>
          </cell>
          <cell r="B229" t="str">
            <v>03</v>
          </cell>
          <cell r="C229" t="str">
            <v>900</v>
          </cell>
          <cell r="E229" t="str">
            <v>Передача теплоэнергии от КЧУС+К</v>
          </cell>
          <cell r="F229" t="str">
            <v>КЧУС+К</v>
          </cell>
          <cell r="G229">
            <v>8</v>
          </cell>
          <cell r="H229" t="str">
            <v>ОГЭ</v>
          </cell>
          <cell r="J229">
            <v>30</v>
          </cell>
          <cell r="K229">
            <v>30</v>
          </cell>
          <cell r="L229">
            <v>0</v>
          </cell>
          <cell r="M229">
            <v>30</v>
          </cell>
          <cell r="N229">
            <v>30</v>
          </cell>
          <cell r="P229">
            <v>0</v>
          </cell>
          <cell r="S229" t="e">
            <v>#REF!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AB229">
            <v>0</v>
          </cell>
          <cell r="AE229" t="e">
            <v>#REF!</v>
          </cell>
          <cell r="AF229">
            <v>-30</v>
          </cell>
          <cell r="AG229">
            <v>-30</v>
          </cell>
          <cell r="AH229">
            <v>0</v>
          </cell>
          <cell r="AI229">
            <v>0</v>
          </cell>
          <cell r="AJ229">
            <v>0</v>
          </cell>
          <cell r="AK229" t="str">
            <v>x</v>
          </cell>
        </row>
        <row r="230">
          <cell r="A230" t="str">
            <v>6</v>
          </cell>
          <cell r="B230" t="str">
            <v>03</v>
          </cell>
          <cell r="C230" t="str">
            <v>900</v>
          </cell>
          <cell r="E230" t="str">
            <v>Обеспечение питьевой водой, стоки</v>
          </cell>
          <cell r="F230" t="str">
            <v>КЧУС+К</v>
          </cell>
          <cell r="G230">
            <v>8</v>
          </cell>
          <cell r="H230" t="str">
            <v>ОГЭ</v>
          </cell>
          <cell r="J230">
            <v>1</v>
          </cell>
          <cell r="K230">
            <v>1</v>
          </cell>
          <cell r="L230">
            <v>0</v>
          </cell>
          <cell r="M230">
            <v>1</v>
          </cell>
          <cell r="N230">
            <v>1</v>
          </cell>
          <cell r="P230">
            <v>0</v>
          </cell>
          <cell r="S230" t="e">
            <v>#REF!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AB230">
            <v>0</v>
          </cell>
          <cell r="AE230" t="e">
            <v>#REF!</v>
          </cell>
          <cell r="AF230">
            <v>-1</v>
          </cell>
          <cell r="AG230">
            <v>-1</v>
          </cell>
          <cell r="AH230">
            <v>0</v>
          </cell>
          <cell r="AI230">
            <v>0</v>
          </cell>
          <cell r="AJ230">
            <v>0</v>
          </cell>
          <cell r="AK230" t="str">
            <v>x</v>
          </cell>
        </row>
        <row r="231">
          <cell r="A231" t="str">
            <v>6</v>
          </cell>
          <cell r="B231" t="str">
            <v>03</v>
          </cell>
          <cell r="C231" t="str">
            <v>900</v>
          </cell>
          <cell r="E231" t="str">
            <v>Обслуживание канализац.сетей</v>
          </cell>
          <cell r="F231" t="str">
            <v xml:space="preserve">ТЭЦ-3 </v>
          </cell>
          <cell r="G231">
            <v>8</v>
          </cell>
          <cell r="H231" t="str">
            <v>ОГЭ</v>
          </cell>
          <cell r="J231">
            <v>8</v>
          </cell>
          <cell r="K231">
            <v>8</v>
          </cell>
          <cell r="L231">
            <v>0</v>
          </cell>
          <cell r="M231">
            <v>8</v>
          </cell>
          <cell r="N231">
            <v>8</v>
          </cell>
          <cell r="P231">
            <v>0</v>
          </cell>
          <cell r="S231" t="e">
            <v>#REF!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AB231">
            <v>0</v>
          </cell>
          <cell r="AE231" t="e">
            <v>#REF!</v>
          </cell>
          <cell r="AF231">
            <v>-8</v>
          </cell>
          <cell r="AG231">
            <v>-8</v>
          </cell>
          <cell r="AH231">
            <v>0</v>
          </cell>
          <cell r="AI231">
            <v>0</v>
          </cell>
          <cell r="AJ231">
            <v>0</v>
          </cell>
          <cell r="AK231" t="str">
            <v>x</v>
          </cell>
        </row>
        <row r="232">
          <cell r="A232" t="str">
            <v>6</v>
          </cell>
          <cell r="B232" t="str">
            <v>03</v>
          </cell>
          <cell r="C232" t="str">
            <v>900</v>
          </cell>
          <cell r="E232" t="str">
            <v>Шанс - 01 (комплект пирометриста - 1 к-т)</v>
          </cell>
          <cell r="F232" t="str">
            <v>ТехноАС-Коломна</v>
          </cell>
          <cell r="G232">
            <v>8</v>
          </cell>
          <cell r="H232" t="str">
            <v>ОГЭ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P232">
            <v>0</v>
          </cell>
          <cell r="S232">
            <v>6.1967658701037369E-2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AB232">
            <v>0</v>
          </cell>
          <cell r="AE232" t="e">
            <v>#REF!</v>
          </cell>
          <cell r="AF232">
            <v>0</v>
          </cell>
          <cell r="AG232">
            <v>0</v>
          </cell>
          <cell r="AH232">
            <v>0</v>
          </cell>
          <cell r="AI232" t="str">
            <v>x</v>
          </cell>
          <cell r="AJ232" t="str">
            <v>x</v>
          </cell>
          <cell r="AK232" t="str">
            <v>x</v>
          </cell>
        </row>
        <row r="233">
          <cell r="A233" t="str">
            <v>6</v>
          </cell>
          <cell r="B233" t="str">
            <v>03</v>
          </cell>
          <cell r="C233" t="str">
            <v>900</v>
          </cell>
          <cell r="E233" t="str">
            <v xml:space="preserve">Ремонт ИБП ц. 53 </v>
          </cell>
          <cell r="F233" t="str">
            <v>Стинс Корп.</v>
          </cell>
          <cell r="G233">
            <v>8</v>
          </cell>
          <cell r="H233" t="str">
            <v>ОГЭ</v>
          </cell>
          <cell r="J233">
            <v>65</v>
          </cell>
          <cell r="K233">
            <v>65</v>
          </cell>
          <cell r="L233">
            <v>0</v>
          </cell>
          <cell r="M233">
            <v>65</v>
          </cell>
          <cell r="N233">
            <v>65</v>
          </cell>
          <cell r="P233">
            <v>0</v>
          </cell>
          <cell r="S233">
            <v>6.1967658701037369E-2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AB233">
            <v>0</v>
          </cell>
          <cell r="AE233" t="e">
            <v>#REF!</v>
          </cell>
          <cell r="AF233">
            <v>-65</v>
          </cell>
          <cell r="AG233">
            <v>-65</v>
          </cell>
          <cell r="AH233">
            <v>0</v>
          </cell>
          <cell r="AI233">
            <v>0</v>
          </cell>
          <cell r="AJ233">
            <v>0</v>
          </cell>
          <cell r="AK233" t="str">
            <v>x</v>
          </cell>
        </row>
        <row r="234">
          <cell r="A234" t="str">
            <v>6</v>
          </cell>
          <cell r="B234" t="str">
            <v>03</v>
          </cell>
          <cell r="C234" t="str">
            <v>900</v>
          </cell>
          <cell r="E234" t="str">
            <v>Исследование проб воды</v>
          </cell>
          <cell r="F234" t="str">
            <v>ЦГСЭН МСЧ-52</v>
          </cell>
          <cell r="G234">
            <v>8</v>
          </cell>
          <cell r="H234" t="str">
            <v>ОГЭ</v>
          </cell>
          <cell r="J234">
            <v>2.5</v>
          </cell>
          <cell r="K234">
            <v>2.5</v>
          </cell>
          <cell r="L234">
            <v>0</v>
          </cell>
          <cell r="M234">
            <v>2.5</v>
          </cell>
          <cell r="N234">
            <v>2.5</v>
          </cell>
          <cell r="P234">
            <v>0</v>
          </cell>
          <cell r="S234" t="e">
            <v>#REF!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AB234">
            <v>0</v>
          </cell>
          <cell r="AE234" t="e">
            <v>#REF!</v>
          </cell>
          <cell r="AF234">
            <v>-2.5</v>
          </cell>
          <cell r="AG234">
            <v>-2.5</v>
          </cell>
          <cell r="AH234">
            <v>0</v>
          </cell>
          <cell r="AI234">
            <v>0</v>
          </cell>
          <cell r="AJ234">
            <v>0</v>
          </cell>
          <cell r="AK234" t="str">
            <v>x</v>
          </cell>
        </row>
        <row r="235">
          <cell r="A235" t="str">
            <v>6</v>
          </cell>
          <cell r="B235" t="str">
            <v>03</v>
          </cell>
          <cell r="C235" t="str">
            <v>900</v>
          </cell>
          <cell r="E235" t="str">
            <v>Модем и ПО</v>
          </cell>
          <cell r="F235" t="str">
            <v>Метроника</v>
          </cell>
          <cell r="G235">
            <v>8</v>
          </cell>
          <cell r="H235" t="str">
            <v>ОГЭ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P235">
            <v>0</v>
          </cell>
          <cell r="S235" t="e">
            <v>#REF!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AB235">
            <v>0</v>
          </cell>
          <cell r="AE235" t="e">
            <v>#REF!</v>
          </cell>
          <cell r="AF235">
            <v>0</v>
          </cell>
          <cell r="AG235">
            <v>0</v>
          </cell>
          <cell r="AH235">
            <v>0</v>
          </cell>
          <cell r="AI235" t="str">
            <v>x</v>
          </cell>
          <cell r="AJ235" t="str">
            <v>x</v>
          </cell>
          <cell r="AK235" t="str">
            <v>x</v>
          </cell>
        </row>
        <row r="236">
          <cell r="A236" t="str">
            <v>6</v>
          </cell>
          <cell r="B236" t="str">
            <v>03</v>
          </cell>
          <cell r="C236" t="str">
            <v>900</v>
          </cell>
          <cell r="E236" t="str">
            <v>Обслуж.трансф. п/с ВК и КЛ</v>
          </cell>
          <cell r="F236" t="str">
            <v>КЧМПЭС</v>
          </cell>
          <cell r="G236">
            <v>8</v>
          </cell>
          <cell r="H236" t="str">
            <v>ОГЭ</v>
          </cell>
          <cell r="J236">
            <v>12.8</v>
          </cell>
          <cell r="K236">
            <v>12.8</v>
          </cell>
          <cell r="L236">
            <v>0</v>
          </cell>
          <cell r="M236">
            <v>12.8</v>
          </cell>
          <cell r="N236">
            <v>12.8</v>
          </cell>
          <cell r="P236">
            <v>0</v>
          </cell>
          <cell r="S236" t="e">
            <v>#REF!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AB236">
            <v>0</v>
          </cell>
          <cell r="AE236" t="e">
            <v>#REF!</v>
          </cell>
          <cell r="AF236">
            <v>-12.8</v>
          </cell>
          <cell r="AG236">
            <v>-12.8</v>
          </cell>
          <cell r="AH236">
            <v>0</v>
          </cell>
          <cell r="AI236">
            <v>0</v>
          </cell>
          <cell r="AJ236">
            <v>0</v>
          </cell>
          <cell r="AK236" t="str">
            <v>x</v>
          </cell>
        </row>
        <row r="237">
          <cell r="A237" t="str">
            <v>6</v>
          </cell>
          <cell r="B237" t="str">
            <v>03</v>
          </cell>
          <cell r="C237" t="str">
            <v>900</v>
          </cell>
          <cell r="E237" t="str">
            <v>Поверка приборов КИПиА</v>
          </cell>
          <cell r="F237" t="str">
            <v>ЦСМ г.Киров</v>
          </cell>
          <cell r="G237">
            <v>8</v>
          </cell>
          <cell r="H237" t="str">
            <v>ОГЭ</v>
          </cell>
          <cell r="J237">
            <v>7</v>
          </cell>
          <cell r="K237">
            <v>7</v>
          </cell>
          <cell r="L237">
            <v>0</v>
          </cell>
          <cell r="M237">
            <v>7</v>
          </cell>
          <cell r="N237">
            <v>7</v>
          </cell>
          <cell r="P237">
            <v>0</v>
          </cell>
          <cell r="S237" t="e">
            <v>#REF!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AB237">
            <v>0</v>
          </cell>
          <cell r="AE237" t="e">
            <v>#REF!</v>
          </cell>
          <cell r="AF237">
            <v>-7</v>
          </cell>
          <cell r="AG237">
            <v>-7</v>
          </cell>
          <cell r="AH237">
            <v>0</v>
          </cell>
          <cell r="AI237">
            <v>0</v>
          </cell>
          <cell r="AJ237">
            <v>0</v>
          </cell>
          <cell r="AK237" t="str">
            <v>x</v>
          </cell>
        </row>
        <row r="238">
          <cell r="C238" t="str">
            <v>900 Всего</v>
          </cell>
          <cell r="E238" t="str">
            <v>Прочие услуги</v>
          </cell>
          <cell r="J238">
            <v>134.30000000000001</v>
          </cell>
          <cell r="K238">
            <v>134.30000000000001</v>
          </cell>
          <cell r="L238">
            <v>0</v>
          </cell>
          <cell r="M238">
            <v>134.30000000000001</v>
          </cell>
          <cell r="N238">
            <v>134.30000000000001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</row>
        <row r="239">
          <cell r="B239" t="str">
            <v>03 Всего</v>
          </cell>
          <cell r="E239" t="str">
            <v>Услуги сторонних организаций по ОГЭ всего</v>
          </cell>
          <cell r="J239">
            <v>1860.3</v>
          </cell>
          <cell r="K239">
            <v>324.3</v>
          </cell>
          <cell r="L239">
            <v>1536</v>
          </cell>
          <cell r="M239">
            <v>1860.3</v>
          </cell>
          <cell r="N239">
            <v>324.3</v>
          </cell>
          <cell r="O239">
            <v>1536</v>
          </cell>
          <cell r="P239">
            <v>0</v>
          </cell>
          <cell r="Q239">
            <v>0</v>
          </cell>
          <cell r="R239">
            <v>0</v>
          </cell>
        </row>
        <row r="240">
          <cell r="A240" t="str">
            <v>6</v>
          </cell>
          <cell r="B240" t="str">
            <v>04</v>
          </cell>
          <cell r="C240" t="str">
            <v>300</v>
          </cell>
          <cell r="E240" t="str">
            <v>Поверка средств измерений</v>
          </cell>
          <cell r="G240">
            <v>5</v>
          </cell>
          <cell r="H240" t="str">
            <v>ОГП</v>
          </cell>
          <cell r="J240">
            <v>79.8</v>
          </cell>
          <cell r="K240">
            <v>79.8</v>
          </cell>
          <cell r="L240">
            <v>0</v>
          </cell>
          <cell r="M240">
            <v>79.8</v>
          </cell>
          <cell r="N240">
            <v>79.8</v>
          </cell>
          <cell r="P240">
            <v>0</v>
          </cell>
          <cell r="S240" t="e">
            <v>#REF!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AB240">
            <v>0</v>
          </cell>
          <cell r="AE240" t="e">
            <v>#REF!</v>
          </cell>
          <cell r="AF240">
            <v>-79.8</v>
          </cell>
          <cell r="AG240">
            <v>-79.8</v>
          </cell>
          <cell r="AH240">
            <v>0</v>
          </cell>
          <cell r="AI240">
            <v>0</v>
          </cell>
          <cell r="AJ240">
            <v>0</v>
          </cell>
          <cell r="AK240" t="str">
            <v>x</v>
          </cell>
        </row>
        <row r="241">
          <cell r="C241" t="str">
            <v>300 Всего</v>
          </cell>
          <cell r="E241" t="str">
            <v>Поверка средств измерений</v>
          </cell>
          <cell r="J241">
            <v>79.8</v>
          </cell>
          <cell r="K241">
            <v>79.8</v>
          </cell>
          <cell r="L241">
            <v>0</v>
          </cell>
          <cell r="M241">
            <v>79.8</v>
          </cell>
          <cell r="N241">
            <v>79.8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</row>
        <row r="242">
          <cell r="A242" t="str">
            <v>6</v>
          </cell>
          <cell r="B242" t="str">
            <v>04</v>
          </cell>
          <cell r="C242" t="str">
            <v>900</v>
          </cell>
          <cell r="E242" t="str">
            <v>Аттестация анализатора водорода в хлоре (АВХ-1)</v>
          </cell>
          <cell r="F242" t="str">
            <v>ООО "Информаналитика"</v>
          </cell>
          <cell r="G242">
            <v>5</v>
          </cell>
          <cell r="H242" t="str">
            <v>ОГП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P242">
            <v>0</v>
          </cell>
          <cell r="S242" t="e">
            <v>#REF!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AB242">
            <v>0</v>
          </cell>
          <cell r="AE242" t="e">
            <v>#REF!</v>
          </cell>
          <cell r="AF242">
            <v>0</v>
          </cell>
          <cell r="AG242">
            <v>0</v>
          </cell>
          <cell r="AH242">
            <v>0</v>
          </cell>
          <cell r="AI242" t="str">
            <v>x</v>
          </cell>
          <cell r="AJ242" t="str">
            <v>x</v>
          </cell>
          <cell r="AK242" t="str">
            <v>x</v>
          </cell>
        </row>
        <row r="243">
          <cell r="C243" t="str">
            <v>900 Всего</v>
          </cell>
          <cell r="E243" t="str">
            <v>Прочие услуги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</row>
        <row r="244">
          <cell r="B244" t="str">
            <v>04 Всего</v>
          </cell>
          <cell r="E244" t="str">
            <v>Услуги сторонних организаций по ОГП всего</v>
          </cell>
          <cell r="J244">
            <v>79.8</v>
          </cell>
          <cell r="K244">
            <v>79.8</v>
          </cell>
          <cell r="L244">
            <v>0</v>
          </cell>
          <cell r="M244">
            <v>79.8</v>
          </cell>
          <cell r="N244">
            <v>79.8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</row>
        <row r="245">
          <cell r="A245" t="str">
            <v>6</v>
          </cell>
          <cell r="B245" t="str">
            <v>05</v>
          </cell>
          <cell r="C245" t="str">
            <v>100</v>
          </cell>
          <cell r="E245" t="str">
            <v>НИОКР</v>
          </cell>
          <cell r="G245">
            <v>6</v>
          </cell>
          <cell r="H245" t="str">
            <v>ПТО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P245">
            <v>0</v>
          </cell>
          <cell r="Q245">
            <v>0</v>
          </cell>
          <cell r="S245" t="e">
            <v>#REF!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AB245">
            <v>0</v>
          </cell>
          <cell r="AE245" t="e">
            <v>#REF!</v>
          </cell>
          <cell r="AF245">
            <v>0</v>
          </cell>
          <cell r="AG245">
            <v>0</v>
          </cell>
          <cell r="AH245">
            <v>0</v>
          </cell>
          <cell r="AI245" t="str">
            <v>x</v>
          </cell>
          <cell r="AJ245" t="str">
            <v>x</v>
          </cell>
          <cell r="AK245" t="str">
            <v>x</v>
          </cell>
        </row>
        <row r="246">
          <cell r="C246" t="str">
            <v>100 Всего</v>
          </cell>
          <cell r="E246" t="str">
            <v>НИОКР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</row>
        <row r="247">
          <cell r="A247" t="str">
            <v>6</v>
          </cell>
          <cell r="B247" t="str">
            <v>05</v>
          </cell>
          <cell r="C247" t="str">
            <v>200</v>
          </cell>
          <cell r="E247" t="str">
            <v>Техническое обеспечение производства</v>
          </cell>
          <cell r="G247">
            <v>6</v>
          </cell>
          <cell r="H247" t="str">
            <v>ПТО</v>
          </cell>
          <cell r="J247">
            <v>354</v>
          </cell>
          <cell r="K247">
            <v>354</v>
          </cell>
          <cell r="L247">
            <v>0</v>
          </cell>
          <cell r="M247">
            <v>354</v>
          </cell>
          <cell r="N247">
            <v>354</v>
          </cell>
          <cell r="P247">
            <v>0</v>
          </cell>
          <cell r="S247" t="e">
            <v>#REF!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AB247">
            <v>0</v>
          </cell>
          <cell r="AE247" t="e">
            <v>#REF!</v>
          </cell>
          <cell r="AF247">
            <v>-354</v>
          </cell>
          <cell r="AG247">
            <v>-354</v>
          </cell>
          <cell r="AH247">
            <v>0</v>
          </cell>
          <cell r="AI247">
            <v>0</v>
          </cell>
          <cell r="AJ247">
            <v>0</v>
          </cell>
          <cell r="AK247" t="str">
            <v>x</v>
          </cell>
        </row>
        <row r="248">
          <cell r="C248" t="str">
            <v>200 Всего</v>
          </cell>
          <cell r="E248" t="str">
            <v>Техническое обеспечение производства</v>
          </cell>
          <cell r="J248">
            <v>354</v>
          </cell>
          <cell r="K248">
            <v>354</v>
          </cell>
          <cell r="L248">
            <v>0</v>
          </cell>
          <cell r="M248">
            <v>354</v>
          </cell>
          <cell r="N248">
            <v>354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B249" t="str">
            <v>05 Всего</v>
          </cell>
          <cell r="E249" t="str">
            <v>Услуги сторонних организаций по ПТО всего</v>
          </cell>
          <cell r="J249">
            <v>354</v>
          </cell>
          <cell r="K249">
            <v>354</v>
          </cell>
          <cell r="L249">
            <v>0</v>
          </cell>
          <cell r="M249">
            <v>354</v>
          </cell>
          <cell r="N249">
            <v>354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</row>
        <row r="250">
          <cell r="A250" t="str">
            <v>6</v>
          </cell>
          <cell r="B250" t="str">
            <v>08</v>
          </cell>
          <cell r="C250" t="str">
            <v>200</v>
          </cell>
          <cell r="E250" t="str">
            <v xml:space="preserve">Буровзрывные работы  для Пашийского карьера </v>
          </cell>
          <cell r="F250" t="str">
            <v>"Пермвзрывпром"</v>
          </cell>
          <cell r="G250">
            <v>6</v>
          </cell>
          <cell r="H250" t="str">
            <v>ПЭО з-да полимеров</v>
          </cell>
          <cell r="J250">
            <v>200</v>
          </cell>
          <cell r="K250">
            <v>200</v>
          </cell>
          <cell r="L250">
            <v>0</v>
          </cell>
          <cell r="M250">
            <v>200</v>
          </cell>
          <cell r="N250">
            <v>200</v>
          </cell>
          <cell r="P250">
            <v>0</v>
          </cell>
          <cell r="S250" t="e">
            <v>#REF!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AB250">
            <v>0</v>
          </cell>
          <cell r="AE250" t="e">
            <v>#REF!</v>
          </cell>
          <cell r="AF250">
            <v>-200</v>
          </cell>
          <cell r="AG250">
            <v>-200</v>
          </cell>
          <cell r="AH250">
            <v>0</v>
          </cell>
          <cell r="AI250">
            <v>0</v>
          </cell>
          <cell r="AJ250">
            <v>0</v>
          </cell>
          <cell r="AK250" t="str">
            <v>x</v>
          </cell>
        </row>
        <row r="251">
          <cell r="C251" t="str">
            <v>200 Всего</v>
          </cell>
          <cell r="E251" t="str">
            <v>Буровзрывные работы</v>
          </cell>
          <cell r="J251">
            <v>200</v>
          </cell>
          <cell r="K251">
            <v>200</v>
          </cell>
          <cell r="L251">
            <v>0</v>
          </cell>
          <cell r="M251">
            <v>200</v>
          </cell>
          <cell r="N251">
            <v>200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</row>
        <row r="252">
          <cell r="B252" t="str">
            <v>08 Всего</v>
          </cell>
          <cell r="E252" t="str">
            <v>Услуги сторонних организаций по Пашийскому карьеру всего</v>
          </cell>
          <cell r="J252">
            <v>200</v>
          </cell>
          <cell r="K252">
            <v>200</v>
          </cell>
          <cell r="L252">
            <v>0</v>
          </cell>
          <cell r="M252">
            <v>200</v>
          </cell>
          <cell r="N252">
            <v>200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</row>
        <row r="253">
          <cell r="A253" t="str">
            <v>6</v>
          </cell>
          <cell r="B253" t="str">
            <v>09</v>
          </cell>
          <cell r="C253" t="str">
            <v>100</v>
          </cell>
          <cell r="E253" t="str">
            <v>Услуги по стерилизации искус.клапанов</v>
          </cell>
          <cell r="F253" t="str">
            <v>Восток</v>
          </cell>
          <cell r="G253">
            <v>6</v>
          </cell>
          <cell r="H253" t="str">
            <v>СКБ МТ</v>
          </cell>
          <cell r="J253">
            <v>1</v>
          </cell>
          <cell r="K253">
            <v>1</v>
          </cell>
          <cell r="L253">
            <v>0</v>
          </cell>
          <cell r="M253">
            <v>1</v>
          </cell>
          <cell r="N253">
            <v>1</v>
          </cell>
          <cell r="P253">
            <v>0</v>
          </cell>
          <cell r="S253" t="e">
            <v>#REF!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AB253">
            <v>0</v>
          </cell>
          <cell r="AE253" t="e">
            <v>#REF!</v>
          </cell>
          <cell r="AF253">
            <v>-1</v>
          </cell>
          <cell r="AG253">
            <v>-1</v>
          </cell>
          <cell r="AH253">
            <v>0</v>
          </cell>
          <cell r="AI253">
            <v>0</v>
          </cell>
          <cell r="AJ253">
            <v>0</v>
          </cell>
          <cell r="AK253" t="str">
            <v>x</v>
          </cell>
        </row>
        <row r="254">
          <cell r="A254" t="str">
            <v>6</v>
          </cell>
          <cell r="B254" t="str">
            <v>09</v>
          </cell>
          <cell r="C254" t="str">
            <v>100</v>
          </cell>
          <cell r="E254" t="str">
            <v>Услуги по токсикологич.испытаниям</v>
          </cell>
          <cell r="F254" t="str">
            <v>ВНИИМТ</v>
          </cell>
          <cell r="G254">
            <v>6</v>
          </cell>
          <cell r="H254" t="str">
            <v>СКБ МТ</v>
          </cell>
          <cell r="J254">
            <v>6</v>
          </cell>
          <cell r="K254">
            <v>6</v>
          </cell>
          <cell r="L254">
            <v>0</v>
          </cell>
          <cell r="M254">
            <v>6</v>
          </cell>
          <cell r="N254">
            <v>6</v>
          </cell>
          <cell r="P254">
            <v>0</v>
          </cell>
          <cell r="S254" t="e">
            <v>#REF!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AB254">
            <v>0</v>
          </cell>
          <cell r="AE254" t="e">
            <v>#REF!</v>
          </cell>
          <cell r="AF254">
            <v>-6</v>
          </cell>
          <cell r="AG254">
            <v>-6</v>
          </cell>
          <cell r="AH254">
            <v>0</v>
          </cell>
          <cell r="AI254">
            <v>0</v>
          </cell>
          <cell r="AJ254">
            <v>0</v>
          </cell>
          <cell r="AK254" t="str">
            <v>x</v>
          </cell>
        </row>
        <row r="255">
          <cell r="C255" t="str">
            <v>100 Всего</v>
          </cell>
          <cell r="E255" t="str">
            <v>Услуги сторонних организаций по СКБ МТ</v>
          </cell>
          <cell r="J255">
            <v>7</v>
          </cell>
          <cell r="K255">
            <v>7</v>
          </cell>
          <cell r="L255">
            <v>0</v>
          </cell>
          <cell r="M255">
            <v>7</v>
          </cell>
          <cell r="N255">
            <v>7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</row>
        <row r="256">
          <cell r="A256" t="str">
            <v>6</v>
          </cell>
          <cell r="B256" t="str">
            <v>09</v>
          </cell>
          <cell r="C256" t="str">
            <v>200</v>
          </cell>
          <cell r="E256" t="str">
            <v>Обслуживание лифтов</v>
          </cell>
          <cell r="F256" t="str">
            <v>"Лифтремонт"</v>
          </cell>
          <cell r="G256">
            <v>6</v>
          </cell>
          <cell r="H256" t="str">
            <v>Директор по быту</v>
          </cell>
          <cell r="J256">
            <v>3</v>
          </cell>
          <cell r="K256">
            <v>3</v>
          </cell>
          <cell r="L256">
            <v>0</v>
          </cell>
          <cell r="M256">
            <v>3</v>
          </cell>
          <cell r="N256">
            <v>3</v>
          </cell>
          <cell r="P256">
            <v>0</v>
          </cell>
          <cell r="S256" t="e">
            <v>#REF!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AB256">
            <v>0</v>
          </cell>
          <cell r="AE256" t="e">
            <v>#REF!</v>
          </cell>
          <cell r="AF256">
            <v>-3</v>
          </cell>
          <cell r="AG256">
            <v>-3</v>
          </cell>
          <cell r="AH256">
            <v>0</v>
          </cell>
          <cell r="AI256">
            <v>0</v>
          </cell>
          <cell r="AJ256">
            <v>0</v>
          </cell>
          <cell r="AK256" t="str">
            <v>x</v>
          </cell>
        </row>
        <row r="257">
          <cell r="A257" t="str">
            <v>6</v>
          </cell>
          <cell r="B257" t="str">
            <v>09</v>
          </cell>
          <cell r="C257" t="str">
            <v>200</v>
          </cell>
          <cell r="E257" t="str">
            <v xml:space="preserve">Обслуживание ККМ </v>
          </cell>
          <cell r="F257" t="str">
            <v>"Химком"</v>
          </cell>
          <cell r="G257">
            <v>6</v>
          </cell>
          <cell r="H257" t="str">
            <v>Директор по быту</v>
          </cell>
          <cell r="J257">
            <v>25</v>
          </cell>
          <cell r="K257">
            <v>25</v>
          </cell>
          <cell r="L257">
            <v>0</v>
          </cell>
          <cell r="M257">
            <v>25</v>
          </cell>
          <cell r="N257">
            <v>25</v>
          </cell>
          <cell r="P257">
            <v>0</v>
          </cell>
          <cell r="S257" t="e">
            <v>#REF!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AB257">
            <v>0</v>
          </cell>
          <cell r="AE257" t="e">
            <v>#REF!</v>
          </cell>
          <cell r="AF257">
            <v>-25</v>
          </cell>
          <cell r="AG257">
            <v>-25</v>
          </cell>
          <cell r="AH257">
            <v>0</v>
          </cell>
          <cell r="AI257">
            <v>0</v>
          </cell>
          <cell r="AJ257">
            <v>0</v>
          </cell>
          <cell r="AK257" t="str">
            <v>x</v>
          </cell>
        </row>
        <row r="258">
          <cell r="C258" t="str">
            <v>200 Всего</v>
          </cell>
          <cell r="E258" t="str">
            <v>Услуги сторонних организаций по ОРСу</v>
          </cell>
          <cell r="J258">
            <v>28</v>
          </cell>
          <cell r="K258">
            <v>28</v>
          </cell>
          <cell r="L258">
            <v>0</v>
          </cell>
          <cell r="M258">
            <v>28</v>
          </cell>
          <cell r="N258">
            <v>28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</row>
        <row r="259">
          <cell r="A259" t="str">
            <v>6</v>
          </cell>
          <cell r="B259" t="str">
            <v>09</v>
          </cell>
          <cell r="C259" t="str">
            <v>700</v>
          </cell>
          <cell r="E259" t="str">
            <v>Капитальный ремонт двигателя</v>
          </cell>
          <cell r="G259">
            <v>6</v>
          </cell>
          <cell r="H259" t="str">
            <v>УАТ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P259">
            <v>0</v>
          </cell>
          <cell r="S259" t="e">
            <v>#REF!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AB259">
            <v>0</v>
          </cell>
          <cell r="AE259" t="e">
            <v>#REF!</v>
          </cell>
          <cell r="AF259">
            <v>0</v>
          </cell>
          <cell r="AG259">
            <v>0</v>
          </cell>
          <cell r="AH259">
            <v>0</v>
          </cell>
          <cell r="AI259" t="str">
            <v>x</v>
          </cell>
          <cell r="AJ259" t="str">
            <v>x</v>
          </cell>
          <cell r="AK259" t="str">
            <v>x</v>
          </cell>
        </row>
        <row r="260">
          <cell r="C260" t="str">
            <v>700 Всего</v>
          </cell>
          <cell r="E260" t="str">
            <v>Услуги сторонних организаций по УАТ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</row>
        <row r="261">
          <cell r="A261" t="str">
            <v>6</v>
          </cell>
          <cell r="B261" t="str">
            <v>09</v>
          </cell>
          <cell r="C261" t="str">
            <v>900</v>
          </cell>
          <cell r="D261" t="str">
            <v>902</v>
          </cell>
          <cell r="E261" t="str">
            <v>Полиграфические услуги на издание газеты "Вперед"</v>
          </cell>
          <cell r="G261">
            <v>6</v>
          </cell>
          <cell r="H261" t="str">
            <v>Редакция "Вперед"</v>
          </cell>
          <cell r="J261">
            <v>3</v>
          </cell>
          <cell r="K261">
            <v>3</v>
          </cell>
          <cell r="L261">
            <v>0</v>
          </cell>
          <cell r="M261">
            <v>3</v>
          </cell>
          <cell r="N261">
            <v>3</v>
          </cell>
          <cell r="P261">
            <v>0</v>
          </cell>
          <cell r="S261" t="e">
            <v>#REF!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AB261">
            <v>0</v>
          </cell>
          <cell r="AE261" t="e">
            <v>#REF!</v>
          </cell>
          <cell r="AF261">
            <v>-3</v>
          </cell>
          <cell r="AG261">
            <v>-3</v>
          </cell>
          <cell r="AH261">
            <v>0</v>
          </cell>
          <cell r="AI261">
            <v>0</v>
          </cell>
          <cell r="AJ261">
            <v>0</v>
          </cell>
          <cell r="AK261" t="str">
            <v>x</v>
          </cell>
        </row>
        <row r="262">
          <cell r="A262" t="str">
            <v>6</v>
          </cell>
          <cell r="B262" t="str">
            <v>09</v>
          </cell>
          <cell r="C262" t="str">
            <v>900</v>
          </cell>
          <cell r="D262">
            <v>903</v>
          </cell>
          <cell r="E262" t="str">
            <v>Услуги, дез.работы</v>
          </cell>
          <cell r="F262" t="str">
            <v>ЦГСЭН</v>
          </cell>
          <cell r="G262">
            <v>6</v>
          </cell>
          <cell r="H262" t="str">
            <v>Бухгалтерия,ООТ</v>
          </cell>
          <cell r="J262">
            <v>32</v>
          </cell>
          <cell r="K262">
            <v>32</v>
          </cell>
          <cell r="L262">
            <v>0</v>
          </cell>
          <cell r="M262">
            <v>32</v>
          </cell>
          <cell r="N262">
            <v>32</v>
          </cell>
          <cell r="P262">
            <v>0</v>
          </cell>
          <cell r="S262" t="e">
            <v>#REF!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AB262">
            <v>0</v>
          </cell>
          <cell r="AE262" t="e">
            <v>#REF!</v>
          </cell>
          <cell r="AF262">
            <v>-32</v>
          </cell>
          <cell r="AG262">
            <v>-32</v>
          </cell>
          <cell r="AH262">
            <v>0</v>
          </cell>
          <cell r="AI262">
            <v>0</v>
          </cell>
          <cell r="AJ262">
            <v>0</v>
          </cell>
          <cell r="AK262" t="str">
            <v>x</v>
          </cell>
        </row>
        <row r="263">
          <cell r="A263" t="str">
            <v>6</v>
          </cell>
          <cell r="B263" t="str">
            <v>09</v>
          </cell>
          <cell r="C263" t="str">
            <v>900</v>
          </cell>
          <cell r="D263" t="str">
            <v>901</v>
          </cell>
          <cell r="E263" t="str">
            <v>Кап.ремонт и пуск-наладка охранно-пожарной сигнализации на объектах МСЧ-52</v>
          </cell>
          <cell r="F263" t="str">
            <v>ОВО</v>
          </cell>
          <cell r="G263">
            <v>6</v>
          </cell>
          <cell r="H263" t="str">
            <v>Пом.дир. по быту</v>
          </cell>
          <cell r="J263">
            <v>70</v>
          </cell>
          <cell r="K263">
            <v>70</v>
          </cell>
          <cell r="L263">
            <v>0</v>
          </cell>
          <cell r="M263">
            <v>70</v>
          </cell>
          <cell r="N263">
            <v>70</v>
          </cell>
          <cell r="P263">
            <v>0</v>
          </cell>
          <cell r="S263" t="e">
            <v>#REF!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AB263">
            <v>0</v>
          </cell>
          <cell r="AE263" t="e">
            <v>#REF!</v>
          </cell>
          <cell r="AF263">
            <v>-70</v>
          </cell>
          <cell r="AG263">
            <v>-70</v>
          </cell>
          <cell r="AH263">
            <v>0</v>
          </cell>
          <cell r="AI263">
            <v>0</v>
          </cell>
          <cell r="AJ263">
            <v>0</v>
          </cell>
          <cell r="AK263" t="str">
            <v>x</v>
          </cell>
        </row>
        <row r="264">
          <cell r="C264" t="str">
            <v>900 Всего</v>
          </cell>
          <cell r="E264" t="str">
            <v>Прочие</v>
          </cell>
          <cell r="J264">
            <v>105</v>
          </cell>
          <cell r="K264">
            <v>105</v>
          </cell>
          <cell r="L264">
            <v>0</v>
          </cell>
          <cell r="M264">
            <v>105</v>
          </cell>
          <cell r="N264">
            <v>105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</row>
        <row r="265">
          <cell r="B265" t="str">
            <v>09 Всего</v>
          </cell>
          <cell r="E265" t="str">
            <v>Услуги сторонних организаций по прочим подразделениям всего</v>
          </cell>
          <cell r="J265">
            <v>140</v>
          </cell>
          <cell r="K265">
            <v>140</v>
          </cell>
          <cell r="L265">
            <v>0</v>
          </cell>
          <cell r="M265">
            <v>140</v>
          </cell>
          <cell r="N265">
            <v>140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 t="e">
            <v>#REF!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 t="e">
            <v>#REF!</v>
          </cell>
          <cell r="AF265">
            <v>-140</v>
          </cell>
          <cell r="AG265">
            <v>-140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</row>
        <row r="266">
          <cell r="E266" t="str">
            <v>Всего Услуги сторонних организаций</v>
          </cell>
          <cell r="J266">
            <v>20289.699999999997</v>
          </cell>
          <cell r="K266">
            <v>7364.7000000000007</v>
          </cell>
          <cell r="L266">
            <v>12925</v>
          </cell>
          <cell r="M266">
            <v>3077.7000000000003</v>
          </cell>
          <cell r="N266">
            <v>1541.6999999999998</v>
          </cell>
          <cell r="O266">
            <v>1536</v>
          </cell>
          <cell r="P266">
            <v>17212</v>
          </cell>
          <cell r="Q266">
            <v>5823</v>
          </cell>
          <cell r="R266">
            <v>11389</v>
          </cell>
        </row>
        <row r="267">
          <cell r="A267" t="str">
            <v>7</v>
          </cell>
          <cell r="B267" t="str">
            <v>01</v>
          </cell>
          <cell r="C267" t="str">
            <v>100</v>
          </cell>
          <cell r="D267">
            <v>101</v>
          </cell>
          <cell r="E267" t="str">
            <v>Оборудование на замену</v>
          </cell>
          <cell r="G267">
            <v>2</v>
          </cell>
          <cell r="H267" t="str">
            <v>УКС</v>
          </cell>
          <cell r="J267">
            <v>1812</v>
          </cell>
          <cell r="K267">
            <v>1812</v>
          </cell>
          <cell r="L267">
            <v>0</v>
          </cell>
          <cell r="M267">
            <v>1700</v>
          </cell>
          <cell r="N267">
            <v>1700</v>
          </cell>
          <cell r="P267">
            <v>112</v>
          </cell>
          <cell r="Q267">
            <v>112</v>
          </cell>
          <cell r="S267" t="e">
            <v>#REF!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AB267">
            <v>0</v>
          </cell>
          <cell r="AE267" t="e">
            <v>#REF!</v>
          </cell>
          <cell r="AF267">
            <v>-1812</v>
          </cell>
          <cell r="AG267">
            <v>-1812</v>
          </cell>
          <cell r="AH267">
            <v>0</v>
          </cell>
          <cell r="AI267">
            <v>0</v>
          </cell>
          <cell r="AJ267">
            <v>0</v>
          </cell>
          <cell r="AK267" t="str">
            <v>x</v>
          </cell>
        </row>
        <row r="268">
          <cell r="A268" t="str">
            <v>7</v>
          </cell>
          <cell r="B268" t="str">
            <v>01</v>
          </cell>
          <cell r="C268" t="str">
            <v>100</v>
          </cell>
          <cell r="D268">
            <v>102</v>
          </cell>
          <cell r="E268" t="str">
            <v>Противоаварийная и противопомпажная системы "TRICONEX"для системы упр-ия компрессора</v>
          </cell>
          <cell r="F268" t="str">
            <v>TRICONEX</v>
          </cell>
          <cell r="G268">
            <v>2</v>
          </cell>
          <cell r="H268" t="str">
            <v>ОВЭС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P268">
            <v>0</v>
          </cell>
          <cell r="S268" t="e">
            <v>#REF!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AB268">
            <v>0</v>
          </cell>
          <cell r="AE268" t="e">
            <v>#REF!</v>
          </cell>
          <cell r="AF268">
            <v>0</v>
          </cell>
          <cell r="AG268">
            <v>0</v>
          </cell>
          <cell r="AH268">
            <v>0</v>
          </cell>
          <cell r="AI268" t="str">
            <v>x</v>
          </cell>
          <cell r="AJ268" t="str">
            <v>x</v>
          </cell>
          <cell r="AK268" t="str">
            <v>x</v>
          </cell>
        </row>
        <row r="269">
          <cell r="A269" t="str">
            <v>7</v>
          </cell>
          <cell r="B269" t="str">
            <v>01</v>
          </cell>
          <cell r="C269" t="str">
            <v>100</v>
          </cell>
          <cell r="D269">
            <v>103</v>
          </cell>
          <cell r="E269" t="str">
            <v>Таможенная очистка противоавар. и противопомпаж. системы</v>
          </cell>
          <cell r="G269">
            <v>2</v>
          </cell>
          <cell r="H269" t="str">
            <v>ОВЭС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P269">
            <v>0</v>
          </cell>
          <cell r="S269" t="e">
            <v>#REF!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AB269">
            <v>0</v>
          </cell>
          <cell r="AE269" t="e">
            <v>#REF!</v>
          </cell>
          <cell r="AF269">
            <v>0</v>
          </cell>
          <cell r="AG269">
            <v>0</v>
          </cell>
          <cell r="AH269">
            <v>0</v>
          </cell>
          <cell r="AI269" t="str">
            <v>x</v>
          </cell>
          <cell r="AJ269" t="str">
            <v>x</v>
          </cell>
          <cell r="AK269" t="str">
            <v>x</v>
          </cell>
        </row>
        <row r="270">
          <cell r="C270" t="str">
            <v>100 Всего</v>
          </cell>
          <cell r="E270" t="str">
            <v>Оборудование на замену</v>
          </cell>
          <cell r="J270">
            <v>1812</v>
          </cell>
          <cell r="K270">
            <v>1812</v>
          </cell>
          <cell r="L270">
            <v>0</v>
          </cell>
          <cell r="M270">
            <v>1700</v>
          </cell>
          <cell r="N270">
            <v>1700</v>
          </cell>
          <cell r="O270">
            <v>0</v>
          </cell>
          <cell r="P270">
            <v>112</v>
          </cell>
          <cell r="Q270">
            <v>112</v>
          </cell>
          <cell r="R270">
            <v>0</v>
          </cell>
        </row>
        <row r="271">
          <cell r="A271" t="str">
            <v>7</v>
          </cell>
          <cell r="B271" t="str">
            <v>01</v>
          </cell>
          <cell r="C271" t="str">
            <v>200</v>
          </cell>
          <cell r="E271" t="str">
            <v>Оборудование на капстроительство</v>
          </cell>
          <cell r="G271">
            <v>2</v>
          </cell>
          <cell r="H271" t="str">
            <v>УКС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P271">
            <v>0</v>
          </cell>
          <cell r="S271" t="e">
            <v>#REF!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AB271">
            <v>0</v>
          </cell>
          <cell r="AE271" t="e">
            <v>#REF!</v>
          </cell>
          <cell r="AF271">
            <v>0</v>
          </cell>
          <cell r="AG271">
            <v>0</v>
          </cell>
          <cell r="AH271">
            <v>0</v>
          </cell>
          <cell r="AI271" t="str">
            <v>x</v>
          </cell>
          <cell r="AJ271" t="str">
            <v>x</v>
          </cell>
          <cell r="AK271" t="str">
            <v>x</v>
          </cell>
        </row>
        <row r="272">
          <cell r="C272" t="str">
            <v>200 Всего</v>
          </cell>
          <cell r="E272" t="str">
            <v>Оборудование на капстроительство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</row>
        <row r="273">
          <cell r="A273" t="str">
            <v>7</v>
          </cell>
          <cell r="B273" t="str">
            <v>01</v>
          </cell>
          <cell r="C273" t="str">
            <v>300</v>
          </cell>
          <cell r="D273">
            <v>302</v>
          </cell>
          <cell r="E273" t="str">
            <v>Материалы на кап.строительство РСЗ</v>
          </cell>
          <cell r="G273">
            <v>2</v>
          </cell>
          <cell r="H273" t="str">
            <v>ОМТС,РСЗ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P273">
            <v>0</v>
          </cell>
          <cell r="S273" t="e">
            <v>#REF!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AB273">
            <v>0</v>
          </cell>
          <cell r="AE273" t="e">
            <v>#REF!</v>
          </cell>
          <cell r="AF273">
            <v>0</v>
          </cell>
          <cell r="AG273">
            <v>0</v>
          </cell>
          <cell r="AH273">
            <v>0</v>
          </cell>
          <cell r="AI273" t="str">
            <v>x</v>
          </cell>
          <cell r="AJ273" t="str">
            <v>x</v>
          </cell>
          <cell r="AK273" t="str">
            <v>x</v>
          </cell>
        </row>
        <row r="274">
          <cell r="A274" t="str">
            <v>7</v>
          </cell>
          <cell r="B274" t="str">
            <v>01</v>
          </cell>
          <cell r="C274" t="str">
            <v>300</v>
          </cell>
          <cell r="D274">
            <v>301</v>
          </cell>
          <cell r="E274" t="str">
            <v>Материалы на строительство УКС</v>
          </cell>
          <cell r="G274">
            <v>2</v>
          </cell>
          <cell r="H274" t="str">
            <v>УКС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P274">
            <v>0</v>
          </cell>
          <cell r="S274" t="e">
            <v>#REF!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AB274">
            <v>0</v>
          </cell>
          <cell r="AE274" t="e">
            <v>#REF!</v>
          </cell>
          <cell r="AF274">
            <v>0</v>
          </cell>
          <cell r="AG274">
            <v>0</v>
          </cell>
          <cell r="AH274">
            <v>0</v>
          </cell>
          <cell r="AI274" t="str">
            <v>x</v>
          </cell>
          <cell r="AJ274" t="str">
            <v>x</v>
          </cell>
          <cell r="AK274" t="str">
            <v>x</v>
          </cell>
        </row>
        <row r="275">
          <cell r="C275" t="str">
            <v>300 Всего</v>
          </cell>
          <cell r="E275" t="str">
            <v>Материалы на строительство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</row>
        <row r="276">
          <cell r="A276" t="str">
            <v>7</v>
          </cell>
          <cell r="B276" t="str">
            <v>01</v>
          </cell>
          <cell r="C276" t="str">
            <v>400</v>
          </cell>
          <cell r="E276" t="str">
            <v>СМР по капстроительству</v>
          </cell>
          <cell r="G276">
            <v>2</v>
          </cell>
          <cell r="H276" t="str">
            <v>УКС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P276">
            <v>0</v>
          </cell>
          <cell r="S276" t="e">
            <v>#REF!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AB276">
            <v>0</v>
          </cell>
          <cell r="AE276" t="e">
            <v>#REF!</v>
          </cell>
          <cell r="AF276">
            <v>0</v>
          </cell>
          <cell r="AG276">
            <v>0</v>
          </cell>
          <cell r="AH276">
            <v>0</v>
          </cell>
          <cell r="AI276" t="str">
            <v>x</v>
          </cell>
          <cell r="AJ276" t="str">
            <v>x</v>
          </cell>
          <cell r="AK276" t="str">
            <v>x</v>
          </cell>
        </row>
        <row r="277">
          <cell r="C277" t="str">
            <v>400 Всего</v>
          </cell>
          <cell r="E277" t="str">
            <v>СМР по капстроительству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</row>
        <row r="278">
          <cell r="B278" t="str">
            <v>01 Всего</v>
          </cell>
          <cell r="E278" t="str">
            <v>Капитальные затраты всего</v>
          </cell>
          <cell r="J278">
            <v>1812</v>
          </cell>
          <cell r="K278">
            <v>1812</v>
          </cell>
          <cell r="L278">
            <v>0</v>
          </cell>
          <cell r="M278">
            <v>1700</v>
          </cell>
          <cell r="N278">
            <v>1700</v>
          </cell>
          <cell r="O278">
            <v>0</v>
          </cell>
          <cell r="P278">
            <v>112</v>
          </cell>
          <cell r="Q278">
            <v>112</v>
          </cell>
          <cell r="R278">
            <v>0</v>
          </cell>
        </row>
        <row r="279">
          <cell r="E279" t="str">
            <v>Всего Капитальные затраты</v>
          </cell>
          <cell r="J279">
            <v>1812</v>
          </cell>
          <cell r="K279">
            <v>1812</v>
          </cell>
          <cell r="L279">
            <v>0</v>
          </cell>
          <cell r="M279">
            <v>1700</v>
          </cell>
          <cell r="N279">
            <v>1700</v>
          </cell>
          <cell r="O279">
            <v>0</v>
          </cell>
          <cell r="P279">
            <v>112</v>
          </cell>
          <cell r="Q279">
            <v>112</v>
          </cell>
          <cell r="R279">
            <v>0</v>
          </cell>
        </row>
        <row r="280">
          <cell r="A280" t="str">
            <v>8</v>
          </cell>
          <cell r="B280" t="str">
            <v>01</v>
          </cell>
          <cell r="C280" t="str">
            <v>100</v>
          </cell>
          <cell r="D280">
            <v>101</v>
          </cell>
          <cell r="E280" t="str">
            <v>Коммуникационная связь</v>
          </cell>
          <cell r="G280">
            <v>4</v>
          </cell>
          <cell r="H280" t="str">
            <v>ОГЭ</v>
          </cell>
          <cell r="J280">
            <v>311</v>
          </cell>
          <cell r="K280">
            <v>311</v>
          </cell>
          <cell r="L280">
            <v>0</v>
          </cell>
          <cell r="M280">
            <v>311</v>
          </cell>
          <cell r="N280">
            <v>311</v>
          </cell>
          <cell r="P280">
            <v>0</v>
          </cell>
          <cell r="S280" t="e">
            <v>#REF!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AB280">
            <v>0</v>
          </cell>
          <cell r="AE280" t="e">
            <v>#REF!</v>
          </cell>
          <cell r="AF280">
            <v>-311</v>
          </cell>
          <cell r="AG280">
            <v>-311</v>
          </cell>
          <cell r="AH280">
            <v>0</v>
          </cell>
          <cell r="AI280">
            <v>0</v>
          </cell>
          <cell r="AJ280">
            <v>0</v>
          </cell>
          <cell r="AK280" t="str">
            <v>x</v>
          </cell>
        </row>
        <row r="281">
          <cell r="A281" t="str">
            <v>8</v>
          </cell>
          <cell r="B281" t="str">
            <v>01</v>
          </cell>
          <cell r="C281" t="str">
            <v>100</v>
          </cell>
          <cell r="D281">
            <v>102</v>
          </cell>
          <cell r="E281" t="str">
            <v>Сотовая связь</v>
          </cell>
          <cell r="G281">
            <v>4</v>
          </cell>
          <cell r="H281" t="str">
            <v>ОГЭ</v>
          </cell>
          <cell r="J281">
            <v>192</v>
          </cell>
          <cell r="K281">
            <v>192</v>
          </cell>
          <cell r="L281">
            <v>0</v>
          </cell>
          <cell r="M281">
            <v>192</v>
          </cell>
          <cell r="N281">
            <v>192</v>
          </cell>
          <cell r="P281">
            <v>0</v>
          </cell>
          <cell r="S281" t="e">
            <v>#REF!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AB281">
            <v>0</v>
          </cell>
          <cell r="AE281" t="e">
            <v>#REF!</v>
          </cell>
          <cell r="AF281">
            <v>-192</v>
          </cell>
          <cell r="AG281">
            <v>-192</v>
          </cell>
          <cell r="AH281">
            <v>0</v>
          </cell>
          <cell r="AI281">
            <v>0</v>
          </cell>
          <cell r="AJ281">
            <v>0</v>
          </cell>
          <cell r="AK281" t="str">
            <v>x</v>
          </cell>
        </row>
        <row r="282">
          <cell r="A282" t="str">
            <v>8</v>
          </cell>
          <cell r="B282" t="str">
            <v>01</v>
          </cell>
          <cell r="C282" t="str">
            <v>100</v>
          </cell>
          <cell r="D282">
            <v>199</v>
          </cell>
          <cell r="E282" t="str">
            <v xml:space="preserve">Электросвязь для Пашийского карьера </v>
          </cell>
          <cell r="F282" t="str">
            <v>Уралсвязинформ</v>
          </cell>
          <cell r="G282">
            <v>4</v>
          </cell>
          <cell r="H282" t="str">
            <v>ПЭО з-да полимеров</v>
          </cell>
          <cell r="J282">
            <v>7</v>
          </cell>
          <cell r="K282">
            <v>7</v>
          </cell>
          <cell r="L282">
            <v>0</v>
          </cell>
          <cell r="M282">
            <v>7</v>
          </cell>
          <cell r="N282">
            <v>7</v>
          </cell>
          <cell r="P282">
            <v>0</v>
          </cell>
          <cell r="S282" t="e">
            <v>#REF!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AB282">
            <v>0</v>
          </cell>
          <cell r="AE282" t="e">
            <v>#REF!</v>
          </cell>
          <cell r="AF282">
            <v>-7</v>
          </cell>
          <cell r="AG282">
            <v>-7</v>
          </cell>
          <cell r="AH282">
            <v>0</v>
          </cell>
          <cell r="AI282">
            <v>0</v>
          </cell>
          <cell r="AJ282">
            <v>0</v>
          </cell>
          <cell r="AK282" t="str">
            <v>x</v>
          </cell>
        </row>
        <row r="283">
          <cell r="A283" t="str">
            <v>8</v>
          </cell>
          <cell r="B283" t="str">
            <v>01</v>
          </cell>
          <cell r="C283" t="str">
            <v>100</v>
          </cell>
          <cell r="D283" t="str">
            <v>103</v>
          </cell>
          <cell r="E283" t="str">
            <v>Обслуживание франкировальной машины</v>
          </cell>
          <cell r="F283" t="str">
            <v>,К-Ч узел связи</v>
          </cell>
          <cell r="G283">
            <v>4</v>
          </cell>
          <cell r="H283" t="str">
            <v>Канцелярия</v>
          </cell>
          <cell r="J283">
            <v>12</v>
          </cell>
          <cell r="K283">
            <v>12</v>
          </cell>
          <cell r="L283">
            <v>0</v>
          </cell>
          <cell r="M283">
            <v>12</v>
          </cell>
          <cell r="N283">
            <v>12</v>
          </cell>
          <cell r="P283">
            <v>0</v>
          </cell>
          <cell r="S283" t="e">
            <v>#REF!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AB283">
            <v>0</v>
          </cell>
          <cell r="AE283" t="e">
            <v>#REF!</v>
          </cell>
          <cell r="AF283">
            <v>-12</v>
          </cell>
          <cell r="AG283">
            <v>-12</v>
          </cell>
          <cell r="AH283">
            <v>0</v>
          </cell>
          <cell r="AI283">
            <v>0</v>
          </cell>
          <cell r="AJ283">
            <v>0</v>
          </cell>
          <cell r="AK283" t="str">
            <v>x</v>
          </cell>
        </row>
        <row r="284">
          <cell r="A284" t="str">
            <v>8</v>
          </cell>
          <cell r="B284" t="str">
            <v>01</v>
          </cell>
          <cell r="C284" t="str">
            <v>100</v>
          </cell>
          <cell r="D284" t="str">
            <v>103</v>
          </cell>
          <cell r="E284" t="str">
            <v>Отправление посылок и бандеролей</v>
          </cell>
          <cell r="F284" t="str">
            <v>,К-Ч узел связи</v>
          </cell>
          <cell r="G284">
            <v>4</v>
          </cell>
          <cell r="H284" t="str">
            <v>Канцелярия</v>
          </cell>
          <cell r="J284">
            <v>2.4</v>
          </cell>
          <cell r="K284">
            <v>2.4</v>
          </cell>
          <cell r="L284">
            <v>0</v>
          </cell>
          <cell r="M284">
            <v>2.4</v>
          </cell>
          <cell r="N284">
            <v>2.4</v>
          </cell>
          <cell r="P284">
            <v>0</v>
          </cell>
          <cell r="S284" t="e">
            <v>#REF!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AB284">
            <v>0</v>
          </cell>
          <cell r="AE284" t="e">
            <v>#REF!</v>
          </cell>
          <cell r="AF284">
            <v>-2.4</v>
          </cell>
          <cell r="AG284">
            <v>-2.4</v>
          </cell>
          <cell r="AH284">
            <v>0</v>
          </cell>
          <cell r="AI284">
            <v>0</v>
          </cell>
          <cell r="AJ284">
            <v>0</v>
          </cell>
          <cell r="AK284" t="str">
            <v>x</v>
          </cell>
        </row>
        <row r="285">
          <cell r="A285" t="str">
            <v>8</v>
          </cell>
          <cell r="B285" t="str">
            <v>01</v>
          </cell>
          <cell r="C285" t="str">
            <v>100</v>
          </cell>
          <cell r="D285" t="str">
            <v>104</v>
          </cell>
          <cell r="E285" t="str">
            <v>Фельдсвязь</v>
          </cell>
          <cell r="G285">
            <v>4</v>
          </cell>
          <cell r="J285">
            <v>200</v>
          </cell>
          <cell r="K285">
            <v>200</v>
          </cell>
          <cell r="L285">
            <v>0</v>
          </cell>
          <cell r="M285">
            <v>200</v>
          </cell>
          <cell r="N285">
            <v>200</v>
          </cell>
          <cell r="P285">
            <v>0</v>
          </cell>
          <cell r="S285" t="e">
            <v>#REF!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AB285">
            <v>0</v>
          </cell>
          <cell r="AE285" t="e">
            <v>#REF!</v>
          </cell>
          <cell r="AF285">
            <v>-200</v>
          </cell>
          <cell r="AG285">
            <v>-200</v>
          </cell>
          <cell r="AH285">
            <v>0</v>
          </cell>
          <cell r="AI285">
            <v>0</v>
          </cell>
          <cell r="AJ285">
            <v>0</v>
          </cell>
          <cell r="AK285" t="str">
            <v>x</v>
          </cell>
        </row>
        <row r="286">
          <cell r="A286" t="str">
            <v>8</v>
          </cell>
          <cell r="B286" t="str">
            <v>01</v>
          </cell>
          <cell r="C286" t="str">
            <v>105</v>
          </cell>
          <cell r="E286" t="str">
            <v>Услуги сети "Интернет"</v>
          </cell>
          <cell r="F286" t="str">
            <v>ЦАИТ</v>
          </cell>
          <cell r="G286">
            <v>4</v>
          </cell>
          <cell r="H286" t="str">
            <v>ОГП</v>
          </cell>
          <cell r="J286">
            <v>80</v>
          </cell>
          <cell r="K286">
            <v>80</v>
          </cell>
          <cell r="L286">
            <v>0</v>
          </cell>
          <cell r="M286">
            <v>80</v>
          </cell>
          <cell r="N286">
            <v>80</v>
          </cell>
          <cell r="P286">
            <v>0</v>
          </cell>
          <cell r="S286" t="e">
            <v>#REF!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AB286">
            <v>0</v>
          </cell>
          <cell r="AE286" t="e">
            <v>#REF!</v>
          </cell>
          <cell r="AF286">
            <v>-80</v>
          </cell>
          <cell r="AG286">
            <v>-80</v>
          </cell>
          <cell r="AH286">
            <v>0</v>
          </cell>
          <cell r="AI286">
            <v>0</v>
          </cell>
          <cell r="AJ286">
            <v>0</v>
          </cell>
          <cell r="AK286" t="str">
            <v>x</v>
          </cell>
        </row>
        <row r="287">
          <cell r="C287" t="str">
            <v>100 Всего</v>
          </cell>
          <cell r="E287" t="str">
            <v>Услуги связи</v>
          </cell>
          <cell r="J287">
            <v>804.4</v>
          </cell>
          <cell r="K287">
            <v>804.4</v>
          </cell>
          <cell r="L287">
            <v>0</v>
          </cell>
          <cell r="M287">
            <v>804.4</v>
          </cell>
          <cell r="N287">
            <v>804.4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</row>
        <row r="288">
          <cell r="A288" t="str">
            <v>8</v>
          </cell>
          <cell r="B288" t="str">
            <v>01</v>
          </cell>
          <cell r="C288" t="str">
            <v>300</v>
          </cell>
          <cell r="D288" t="str">
            <v>301</v>
          </cell>
          <cell r="E288" t="str">
            <v>Семинары</v>
          </cell>
          <cell r="F288" t="str">
            <v>ЗУО ГГТН</v>
          </cell>
          <cell r="G288">
            <v>4</v>
          </cell>
          <cell r="H288" t="str">
            <v>ОПК</v>
          </cell>
          <cell r="J288">
            <v>21</v>
          </cell>
          <cell r="K288">
            <v>21</v>
          </cell>
          <cell r="L288">
            <v>0</v>
          </cell>
          <cell r="M288">
            <v>21</v>
          </cell>
          <cell r="N288">
            <v>21</v>
          </cell>
          <cell r="P288">
            <v>0</v>
          </cell>
          <cell r="S288" t="e">
            <v>#REF!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AB288">
            <v>0</v>
          </cell>
          <cell r="AE288" t="e">
            <v>#REF!</v>
          </cell>
          <cell r="AF288">
            <v>-21</v>
          </cell>
          <cell r="AG288">
            <v>-21</v>
          </cell>
          <cell r="AH288">
            <v>0</v>
          </cell>
          <cell r="AI288">
            <v>0</v>
          </cell>
          <cell r="AJ288">
            <v>0</v>
          </cell>
          <cell r="AK288" t="str">
            <v>x</v>
          </cell>
        </row>
        <row r="289">
          <cell r="A289" t="str">
            <v>8</v>
          </cell>
          <cell r="B289" t="str">
            <v>01</v>
          </cell>
          <cell r="C289" t="str">
            <v>300</v>
          </cell>
          <cell r="D289" t="str">
            <v>302</v>
          </cell>
          <cell r="E289" t="str">
            <v>Повышение квалификации руководителей и специалистов</v>
          </cell>
          <cell r="F289" t="str">
            <v>ИПК</v>
          </cell>
          <cell r="G289">
            <v>4</v>
          </cell>
          <cell r="H289" t="str">
            <v>ОПК</v>
          </cell>
          <cell r="J289">
            <v>73</v>
          </cell>
          <cell r="K289">
            <v>73</v>
          </cell>
          <cell r="L289">
            <v>0</v>
          </cell>
          <cell r="M289">
            <v>73</v>
          </cell>
          <cell r="N289">
            <v>73</v>
          </cell>
          <cell r="P289">
            <v>0</v>
          </cell>
          <cell r="S289" t="e">
            <v>#REF!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AB289">
            <v>0</v>
          </cell>
          <cell r="AE289" t="e">
            <v>#REF!</v>
          </cell>
          <cell r="AF289">
            <v>-73</v>
          </cell>
          <cell r="AG289">
            <v>-73</v>
          </cell>
          <cell r="AH289">
            <v>0</v>
          </cell>
          <cell r="AI289">
            <v>0</v>
          </cell>
          <cell r="AJ289">
            <v>0</v>
          </cell>
          <cell r="AK289" t="str">
            <v>x</v>
          </cell>
        </row>
        <row r="290">
          <cell r="A290" t="str">
            <v>8</v>
          </cell>
          <cell r="B290" t="str">
            <v>01</v>
          </cell>
          <cell r="C290" t="str">
            <v>300</v>
          </cell>
          <cell r="D290" t="str">
            <v>399</v>
          </cell>
          <cell r="E290" t="str">
            <v xml:space="preserve">Подготовка специалистов </v>
          </cell>
          <cell r="F290" t="str">
            <v>ВятГУ</v>
          </cell>
          <cell r="G290">
            <v>4</v>
          </cell>
          <cell r="H290" t="str">
            <v>ОПК</v>
          </cell>
          <cell r="J290">
            <v>62</v>
          </cell>
          <cell r="K290">
            <v>62</v>
          </cell>
          <cell r="L290">
            <v>0</v>
          </cell>
          <cell r="M290">
            <v>62</v>
          </cell>
          <cell r="N290">
            <v>62</v>
          </cell>
          <cell r="P290">
            <v>0</v>
          </cell>
          <cell r="S290" t="e">
            <v>#REF!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AB290">
            <v>0</v>
          </cell>
          <cell r="AE290" t="e">
            <v>#REF!</v>
          </cell>
          <cell r="AF290">
            <v>-62</v>
          </cell>
          <cell r="AG290">
            <v>-62</v>
          </cell>
          <cell r="AH290">
            <v>0</v>
          </cell>
          <cell r="AI290">
            <v>0</v>
          </cell>
          <cell r="AJ290">
            <v>0</v>
          </cell>
          <cell r="AK290" t="str">
            <v>x</v>
          </cell>
        </row>
        <row r="291">
          <cell r="C291" t="str">
            <v>300 Всего</v>
          </cell>
          <cell r="E291" t="str">
            <v>Подготовка кадров</v>
          </cell>
          <cell r="J291">
            <v>156</v>
          </cell>
          <cell r="K291">
            <v>156</v>
          </cell>
          <cell r="L291">
            <v>0</v>
          </cell>
          <cell r="M291">
            <v>156</v>
          </cell>
          <cell r="N291">
            <v>156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</row>
        <row r="292">
          <cell r="A292" t="str">
            <v>8</v>
          </cell>
          <cell r="B292" t="str">
            <v>01</v>
          </cell>
          <cell r="C292" t="str">
            <v>500</v>
          </cell>
          <cell r="D292" t="str">
            <v>503</v>
          </cell>
          <cell r="E292" t="str">
            <v>Публикация в справочнике "Независимые производители товаров и услуг"</v>
          </cell>
          <cell r="F292" t="str">
            <v>ЗАО "Информация-центр"</v>
          </cell>
          <cell r="G292">
            <v>4</v>
          </cell>
          <cell r="H292" t="str">
            <v>Отдел маркетинга</v>
          </cell>
          <cell r="J292">
            <v>4.5</v>
          </cell>
          <cell r="K292">
            <v>4.5</v>
          </cell>
          <cell r="L292">
            <v>0</v>
          </cell>
          <cell r="M292">
            <v>4.5</v>
          </cell>
          <cell r="N292">
            <v>4.5</v>
          </cell>
          <cell r="P292">
            <v>0</v>
          </cell>
          <cell r="S292" t="e">
            <v>#REF!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AB292">
            <v>0</v>
          </cell>
          <cell r="AE292" t="e">
            <v>#REF!</v>
          </cell>
          <cell r="AF292">
            <v>-4.5</v>
          </cell>
          <cell r="AG292">
            <v>-4.5</v>
          </cell>
          <cell r="AH292">
            <v>0</v>
          </cell>
          <cell r="AI292">
            <v>0</v>
          </cell>
          <cell r="AJ292">
            <v>0</v>
          </cell>
          <cell r="AK292" t="str">
            <v>x</v>
          </cell>
        </row>
        <row r="293">
          <cell r="A293" t="str">
            <v>8</v>
          </cell>
          <cell r="B293" t="str">
            <v>01</v>
          </cell>
          <cell r="C293" t="str">
            <v>500</v>
          </cell>
          <cell r="D293" t="str">
            <v>501</v>
          </cell>
          <cell r="E293" t="str">
            <v>Рекламная страница в издании "Бизнес-партнеры"</v>
          </cell>
          <cell r="F293" t="str">
            <v>ВТТП</v>
          </cell>
          <cell r="G293">
            <v>4</v>
          </cell>
          <cell r="H293" t="str">
            <v>Отдел маркетинга</v>
          </cell>
          <cell r="J293">
            <v>7</v>
          </cell>
          <cell r="K293">
            <v>7</v>
          </cell>
          <cell r="L293">
            <v>0</v>
          </cell>
          <cell r="M293">
            <v>7</v>
          </cell>
          <cell r="N293">
            <v>7</v>
          </cell>
          <cell r="P293">
            <v>0</v>
          </cell>
          <cell r="S293" t="e">
            <v>#REF!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AB293">
            <v>0</v>
          </cell>
          <cell r="AE293" t="e">
            <v>#REF!</v>
          </cell>
          <cell r="AF293">
            <v>-7</v>
          </cell>
          <cell r="AG293">
            <v>-7</v>
          </cell>
          <cell r="AH293">
            <v>0</v>
          </cell>
          <cell r="AI293">
            <v>0</v>
          </cell>
          <cell r="AJ293">
            <v>0</v>
          </cell>
          <cell r="AK293" t="str">
            <v>x</v>
          </cell>
        </row>
        <row r="294">
          <cell r="A294" t="str">
            <v>8</v>
          </cell>
          <cell r="B294" t="str">
            <v>01</v>
          </cell>
          <cell r="C294" t="str">
            <v>500</v>
          </cell>
          <cell r="D294" t="str">
            <v>501</v>
          </cell>
          <cell r="E294" t="str">
            <v>Сюжеты на телевидении</v>
          </cell>
          <cell r="F294" t="str">
            <v>Телекомпания "9 канал"</v>
          </cell>
          <cell r="G294">
            <v>4</v>
          </cell>
          <cell r="H294" t="str">
            <v>Отдел маркетинга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P294">
            <v>0</v>
          </cell>
          <cell r="S294" t="e">
            <v>#REF!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AB294">
            <v>0</v>
          </cell>
          <cell r="AE294" t="e">
            <v>#REF!</v>
          </cell>
          <cell r="AF294">
            <v>0</v>
          </cell>
          <cell r="AG294">
            <v>0</v>
          </cell>
          <cell r="AH294">
            <v>0</v>
          </cell>
          <cell r="AI294" t="str">
            <v>x</v>
          </cell>
          <cell r="AJ294" t="str">
            <v>x</v>
          </cell>
          <cell r="AK294" t="str">
            <v>x</v>
          </cell>
        </row>
        <row r="295">
          <cell r="A295" t="str">
            <v>8</v>
          </cell>
          <cell r="B295" t="str">
            <v>01</v>
          </cell>
          <cell r="C295" t="str">
            <v>500</v>
          </cell>
          <cell r="D295" t="str">
            <v>502</v>
          </cell>
          <cell r="E295" t="str">
            <v>Услуги выставочного зала</v>
          </cell>
          <cell r="F295" t="str">
            <v>Кировская комерческая компания</v>
          </cell>
          <cell r="G295">
            <v>4</v>
          </cell>
          <cell r="H295" t="str">
            <v>Отдел маркетинга</v>
          </cell>
          <cell r="J295">
            <v>1</v>
          </cell>
          <cell r="K295">
            <v>1</v>
          </cell>
          <cell r="L295">
            <v>0</v>
          </cell>
          <cell r="M295">
            <v>1</v>
          </cell>
          <cell r="N295">
            <v>1</v>
          </cell>
          <cell r="P295">
            <v>0</v>
          </cell>
          <cell r="S295" t="e">
            <v>#REF!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AB295">
            <v>0</v>
          </cell>
          <cell r="AE295" t="e">
            <v>#REF!</v>
          </cell>
          <cell r="AF295">
            <v>-1</v>
          </cell>
          <cell r="AG295">
            <v>-1</v>
          </cell>
          <cell r="AH295">
            <v>0</v>
          </cell>
          <cell r="AI295">
            <v>0</v>
          </cell>
          <cell r="AJ295">
            <v>0</v>
          </cell>
          <cell r="AK295" t="str">
            <v>x</v>
          </cell>
        </row>
        <row r="296">
          <cell r="A296" t="str">
            <v>8</v>
          </cell>
          <cell r="B296" t="str">
            <v>01</v>
          </cell>
          <cell r="C296" t="str">
            <v>500</v>
          </cell>
          <cell r="D296" t="str">
            <v>501</v>
          </cell>
          <cell r="E296" t="str">
            <v>Рекламные листовки на минеральные удобрения</v>
          </cell>
          <cell r="F296" t="str">
            <v>Типография "Алга"</v>
          </cell>
          <cell r="G296">
            <v>4</v>
          </cell>
          <cell r="H296" t="str">
            <v>Отдел маркетинга</v>
          </cell>
          <cell r="J296">
            <v>28</v>
          </cell>
          <cell r="K296">
            <v>28</v>
          </cell>
          <cell r="L296">
            <v>0</v>
          </cell>
          <cell r="M296">
            <v>28</v>
          </cell>
          <cell r="N296">
            <v>28</v>
          </cell>
          <cell r="P296">
            <v>0</v>
          </cell>
          <cell r="S296" t="e">
            <v>#REF!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AB296">
            <v>0</v>
          </cell>
          <cell r="AE296" t="e">
            <v>#REF!</v>
          </cell>
          <cell r="AF296">
            <v>-28</v>
          </cell>
          <cell r="AG296">
            <v>-28</v>
          </cell>
          <cell r="AH296">
            <v>0</v>
          </cell>
          <cell r="AI296">
            <v>0</v>
          </cell>
          <cell r="AJ296">
            <v>0</v>
          </cell>
          <cell r="AK296" t="str">
            <v>x</v>
          </cell>
        </row>
        <row r="297">
          <cell r="C297" t="str">
            <v>500 Всего</v>
          </cell>
          <cell r="E297" t="str">
            <v>Расходы по маркетингу</v>
          </cell>
          <cell r="J297">
            <v>40.5</v>
          </cell>
          <cell r="K297">
            <v>40.5</v>
          </cell>
          <cell r="L297">
            <v>0</v>
          </cell>
          <cell r="M297">
            <v>40.5</v>
          </cell>
          <cell r="N297">
            <v>40.5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</row>
        <row r="298">
          <cell r="A298" t="str">
            <v>8</v>
          </cell>
          <cell r="B298" t="str">
            <v>01</v>
          </cell>
          <cell r="C298" t="str">
            <v>600</v>
          </cell>
          <cell r="D298" t="str">
            <v>601</v>
          </cell>
          <cell r="E298" t="str">
            <v>Вневедомственная охрана объектов торговли</v>
          </cell>
          <cell r="F298" t="str">
            <v>ОВО</v>
          </cell>
          <cell r="G298">
            <v>4</v>
          </cell>
          <cell r="H298" t="str">
            <v>Директор по быту</v>
          </cell>
          <cell r="J298">
            <v>31.599999999999998</v>
          </cell>
          <cell r="K298">
            <v>31.599999999999998</v>
          </cell>
          <cell r="L298">
            <v>0</v>
          </cell>
          <cell r="M298">
            <v>31.599999999999998</v>
          </cell>
          <cell r="N298">
            <v>31.599999999999998</v>
          </cell>
          <cell r="P298">
            <v>0</v>
          </cell>
          <cell r="S298" t="e">
            <v>#REF!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AB298">
            <v>0</v>
          </cell>
          <cell r="AE298" t="e">
            <v>#REF!</v>
          </cell>
          <cell r="AF298">
            <v>-31.599999999999998</v>
          </cell>
          <cell r="AG298">
            <v>-31.599999999999998</v>
          </cell>
          <cell r="AH298">
            <v>0</v>
          </cell>
          <cell r="AI298">
            <v>0</v>
          </cell>
          <cell r="AJ298">
            <v>0</v>
          </cell>
          <cell r="AK298" t="str">
            <v>x</v>
          </cell>
        </row>
        <row r="299">
          <cell r="A299" t="str">
            <v>8</v>
          </cell>
          <cell r="B299" t="str">
            <v>01</v>
          </cell>
          <cell r="C299" t="str">
            <v>600</v>
          </cell>
          <cell r="D299" t="str">
            <v>601</v>
          </cell>
          <cell r="E299" t="str">
            <v xml:space="preserve">Вневедомственная охрана соцкульт.объектов </v>
          </cell>
          <cell r="G299">
            <v>4</v>
          </cell>
          <cell r="H299" t="str">
            <v>Пом.дир. по быту</v>
          </cell>
          <cell r="J299">
            <v>188</v>
          </cell>
          <cell r="K299">
            <v>188</v>
          </cell>
          <cell r="L299">
            <v>0</v>
          </cell>
          <cell r="M299">
            <v>178</v>
          </cell>
          <cell r="N299">
            <v>178</v>
          </cell>
          <cell r="P299">
            <v>10</v>
          </cell>
          <cell r="Q299">
            <v>10</v>
          </cell>
          <cell r="S299" t="e">
            <v>#REF!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AB299">
            <v>0</v>
          </cell>
          <cell r="AE299" t="e">
            <v>#REF!</v>
          </cell>
          <cell r="AF299">
            <v>-188</v>
          </cell>
          <cell r="AG299">
            <v>-188</v>
          </cell>
          <cell r="AH299">
            <v>0</v>
          </cell>
          <cell r="AI299">
            <v>0</v>
          </cell>
          <cell r="AJ299">
            <v>0</v>
          </cell>
          <cell r="AK299" t="str">
            <v>x</v>
          </cell>
        </row>
        <row r="300">
          <cell r="A300" t="str">
            <v>8</v>
          </cell>
          <cell r="B300" t="str">
            <v>01</v>
          </cell>
          <cell r="C300" t="str">
            <v>600</v>
          </cell>
          <cell r="D300" t="str">
            <v>602</v>
          </cell>
          <cell r="E300" t="str">
            <v>Пожарная охрана</v>
          </cell>
          <cell r="F300" t="str">
            <v>ОГПС-16</v>
          </cell>
          <cell r="G300">
            <v>4</v>
          </cell>
          <cell r="H300" t="str">
            <v>Д-р по режиму</v>
          </cell>
          <cell r="J300">
            <v>355</v>
          </cell>
          <cell r="K300">
            <v>355</v>
          </cell>
          <cell r="L300">
            <v>0</v>
          </cell>
          <cell r="M300">
            <v>355</v>
          </cell>
          <cell r="N300">
            <v>355</v>
          </cell>
          <cell r="P300">
            <v>0</v>
          </cell>
          <cell r="S300" t="e">
            <v>#REF!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AB300">
            <v>0</v>
          </cell>
          <cell r="AE300" t="e">
            <v>#REF!</v>
          </cell>
          <cell r="AF300">
            <v>-355</v>
          </cell>
          <cell r="AG300">
            <v>-355</v>
          </cell>
          <cell r="AH300">
            <v>0</v>
          </cell>
          <cell r="AI300">
            <v>0</v>
          </cell>
          <cell r="AJ300">
            <v>0</v>
          </cell>
          <cell r="AK300" t="str">
            <v>x</v>
          </cell>
        </row>
        <row r="301">
          <cell r="C301" t="str">
            <v>600 Всего</v>
          </cell>
          <cell r="E301" t="str">
            <v>Охрана</v>
          </cell>
          <cell r="J301">
            <v>574.6</v>
          </cell>
          <cell r="K301">
            <v>574.6</v>
          </cell>
          <cell r="L301">
            <v>0</v>
          </cell>
          <cell r="M301">
            <v>564.6</v>
          </cell>
          <cell r="N301">
            <v>564.6</v>
          </cell>
          <cell r="O301">
            <v>0</v>
          </cell>
          <cell r="P301">
            <v>10</v>
          </cell>
          <cell r="Q301">
            <v>10</v>
          </cell>
          <cell r="R301">
            <v>0</v>
          </cell>
        </row>
        <row r="302">
          <cell r="A302" t="str">
            <v>8</v>
          </cell>
          <cell r="B302" t="str">
            <v>01</v>
          </cell>
          <cell r="C302" t="str">
            <v>700</v>
          </cell>
          <cell r="D302" t="str">
            <v>701</v>
          </cell>
          <cell r="E302" t="str">
            <v>Расходы по патентованию</v>
          </cell>
          <cell r="F302" t="str">
            <v xml:space="preserve">Федер. инст-т пром. собственности </v>
          </cell>
          <cell r="G302">
            <v>4</v>
          </cell>
          <cell r="H302" t="str">
            <v>ОПТИС</v>
          </cell>
          <cell r="J302">
            <v>4</v>
          </cell>
          <cell r="K302">
            <v>4</v>
          </cell>
          <cell r="L302">
            <v>0</v>
          </cell>
          <cell r="M302">
            <v>4</v>
          </cell>
          <cell r="N302">
            <v>4</v>
          </cell>
          <cell r="P302">
            <v>0</v>
          </cell>
          <cell r="S302" t="e">
            <v>#REF!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AB302">
            <v>0</v>
          </cell>
          <cell r="AE302" t="e">
            <v>#REF!</v>
          </cell>
          <cell r="AF302">
            <v>-4</v>
          </cell>
          <cell r="AG302">
            <v>-4</v>
          </cell>
          <cell r="AH302">
            <v>0</v>
          </cell>
          <cell r="AI302">
            <v>0</v>
          </cell>
          <cell r="AJ302">
            <v>0</v>
          </cell>
          <cell r="AK302" t="str">
            <v>x</v>
          </cell>
        </row>
        <row r="303">
          <cell r="A303" t="str">
            <v>8</v>
          </cell>
          <cell r="B303" t="str">
            <v>01</v>
          </cell>
          <cell r="C303" t="str">
            <v>700</v>
          </cell>
          <cell r="D303" t="str">
            <v>702</v>
          </cell>
          <cell r="E303" t="str">
            <v>Приобретение стандартов(ГС)</v>
          </cell>
          <cell r="F303" t="str">
            <v>ВНИИКИ</v>
          </cell>
          <cell r="G303">
            <v>4</v>
          </cell>
          <cell r="H303" t="str">
            <v>ОПТИС</v>
          </cell>
          <cell r="J303">
            <v>25</v>
          </cell>
          <cell r="K303">
            <v>25</v>
          </cell>
          <cell r="L303">
            <v>0</v>
          </cell>
          <cell r="M303">
            <v>25</v>
          </cell>
          <cell r="N303">
            <v>25</v>
          </cell>
          <cell r="P303">
            <v>0</v>
          </cell>
          <cell r="S303" t="e">
            <v>#REF!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AB303">
            <v>0</v>
          </cell>
          <cell r="AE303" t="e">
            <v>#REF!</v>
          </cell>
          <cell r="AF303">
            <v>-25</v>
          </cell>
          <cell r="AG303">
            <v>-25</v>
          </cell>
          <cell r="AH303">
            <v>0</v>
          </cell>
          <cell r="AI303">
            <v>0</v>
          </cell>
          <cell r="AJ303">
            <v>0</v>
          </cell>
          <cell r="AK303" t="str">
            <v>x</v>
          </cell>
        </row>
        <row r="304">
          <cell r="A304" t="str">
            <v>8</v>
          </cell>
          <cell r="B304" t="str">
            <v>01</v>
          </cell>
          <cell r="C304" t="str">
            <v>700</v>
          </cell>
          <cell r="D304" t="str">
            <v>703</v>
          </cell>
          <cell r="E304" t="str">
            <v>Подписка на периодические издания</v>
          </cell>
          <cell r="F304" t="str">
            <v>К-Ч РУПС</v>
          </cell>
          <cell r="G304">
            <v>4</v>
          </cell>
          <cell r="H304" t="str">
            <v>ОПТИС</v>
          </cell>
          <cell r="J304">
            <v>5.6</v>
          </cell>
          <cell r="K304">
            <v>5.6</v>
          </cell>
          <cell r="L304">
            <v>0</v>
          </cell>
          <cell r="M304">
            <v>5.6</v>
          </cell>
          <cell r="N304">
            <v>5.6</v>
          </cell>
          <cell r="P304">
            <v>0</v>
          </cell>
          <cell r="S304" t="e">
            <v>#REF!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AB304">
            <v>0</v>
          </cell>
          <cell r="AE304" t="e">
            <v>#REF!</v>
          </cell>
          <cell r="AF304">
            <v>-5.6</v>
          </cell>
          <cell r="AG304">
            <v>-5.6</v>
          </cell>
          <cell r="AH304">
            <v>0</v>
          </cell>
          <cell r="AI304">
            <v>0</v>
          </cell>
          <cell r="AJ304">
            <v>0</v>
          </cell>
          <cell r="AK304" t="str">
            <v>x</v>
          </cell>
        </row>
        <row r="305">
          <cell r="A305" t="str">
            <v>8</v>
          </cell>
          <cell r="B305" t="str">
            <v>01</v>
          </cell>
          <cell r="C305" t="str">
            <v>700</v>
          </cell>
          <cell r="D305" t="str">
            <v>703</v>
          </cell>
          <cell r="E305" t="str">
            <v>Информационное обслуживание подразд-й</v>
          </cell>
          <cell r="F305" t="str">
            <v xml:space="preserve"> </v>
          </cell>
          <cell r="G305">
            <v>4</v>
          </cell>
          <cell r="H305" t="str">
            <v>ОПТИС</v>
          </cell>
          <cell r="J305">
            <v>16</v>
          </cell>
          <cell r="K305">
            <v>16</v>
          </cell>
          <cell r="L305">
            <v>0</v>
          </cell>
          <cell r="M305">
            <v>16</v>
          </cell>
          <cell r="N305">
            <v>16</v>
          </cell>
          <cell r="P305">
            <v>0</v>
          </cell>
          <cell r="S305" t="e">
            <v>#REF!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AB305">
            <v>0</v>
          </cell>
          <cell r="AE305" t="e">
            <v>#REF!</v>
          </cell>
          <cell r="AF305">
            <v>-16</v>
          </cell>
          <cell r="AG305">
            <v>-16</v>
          </cell>
          <cell r="AH305">
            <v>0</v>
          </cell>
          <cell r="AI305">
            <v>0</v>
          </cell>
          <cell r="AJ305">
            <v>0</v>
          </cell>
          <cell r="AK305" t="str">
            <v>x</v>
          </cell>
        </row>
        <row r="306">
          <cell r="C306" t="str">
            <v>700 Всего</v>
          </cell>
          <cell r="E306" t="str">
            <v>Расходы ОПТИС</v>
          </cell>
          <cell r="J306">
            <v>50.6</v>
          </cell>
          <cell r="K306">
            <v>50.6</v>
          </cell>
          <cell r="L306">
            <v>0</v>
          </cell>
          <cell r="M306">
            <v>50.6</v>
          </cell>
          <cell r="N306">
            <v>50.6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</row>
        <row r="307">
          <cell r="A307" t="str">
            <v>8</v>
          </cell>
          <cell r="B307" t="str">
            <v>01</v>
          </cell>
          <cell r="C307" t="str">
            <v>800</v>
          </cell>
          <cell r="D307">
            <v>804</v>
          </cell>
          <cell r="E307" t="str">
            <v>Информационные услуги</v>
          </cell>
          <cell r="F307" t="str">
            <v>ООО"Информпроект"</v>
          </cell>
          <cell r="G307">
            <v>4</v>
          </cell>
          <cell r="H307" t="str">
            <v>Юр.отдел</v>
          </cell>
          <cell r="J307">
            <v>113.3</v>
          </cell>
          <cell r="K307">
            <v>113.3</v>
          </cell>
          <cell r="L307">
            <v>0</v>
          </cell>
          <cell r="M307">
            <v>113.3</v>
          </cell>
          <cell r="N307">
            <v>113.3</v>
          </cell>
          <cell r="P307">
            <v>0</v>
          </cell>
          <cell r="S307" t="e">
            <v>#REF!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AB307">
            <v>0</v>
          </cell>
          <cell r="AE307" t="e">
            <v>#REF!</v>
          </cell>
          <cell r="AF307">
            <v>-113.3</v>
          </cell>
          <cell r="AG307">
            <v>-113.3</v>
          </cell>
          <cell r="AH307">
            <v>0</v>
          </cell>
          <cell r="AI307">
            <v>0</v>
          </cell>
          <cell r="AJ307">
            <v>0</v>
          </cell>
          <cell r="AK307" t="str">
            <v>x</v>
          </cell>
        </row>
        <row r="308">
          <cell r="A308" t="str">
            <v>8</v>
          </cell>
          <cell r="B308" t="str">
            <v>01</v>
          </cell>
          <cell r="C308" t="str">
            <v>800</v>
          </cell>
          <cell r="D308" t="str">
            <v>801</v>
          </cell>
          <cell r="E308" t="str">
            <v>Аудиторские услуги</v>
          </cell>
          <cell r="F308" t="str">
            <v>Топ-Аудит</v>
          </cell>
          <cell r="G308">
            <v>4</v>
          </cell>
          <cell r="H308" t="str">
            <v>Бухгалтерия</v>
          </cell>
          <cell r="J308">
            <v>413</v>
          </cell>
          <cell r="K308">
            <v>413</v>
          </cell>
          <cell r="L308">
            <v>0</v>
          </cell>
          <cell r="M308">
            <v>413</v>
          </cell>
          <cell r="N308">
            <v>413</v>
          </cell>
          <cell r="P308">
            <v>0</v>
          </cell>
          <cell r="S308" t="e">
            <v>#REF!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AB308">
            <v>0</v>
          </cell>
          <cell r="AE308" t="e">
            <v>#REF!</v>
          </cell>
          <cell r="AF308">
            <v>-413</v>
          </cell>
          <cell r="AG308">
            <v>-413</v>
          </cell>
          <cell r="AH308">
            <v>0</v>
          </cell>
          <cell r="AI308">
            <v>0</v>
          </cell>
          <cell r="AJ308">
            <v>0</v>
          </cell>
          <cell r="AK308" t="str">
            <v>x</v>
          </cell>
        </row>
        <row r="309">
          <cell r="A309" t="str">
            <v>8</v>
          </cell>
          <cell r="B309" t="str">
            <v>01</v>
          </cell>
          <cell r="C309" t="str">
            <v>800</v>
          </cell>
          <cell r="D309" t="str">
            <v>802</v>
          </cell>
          <cell r="E309" t="str">
            <v>Консультационные услуги</v>
          </cell>
          <cell r="F309" t="str">
            <v>Финансы и право</v>
          </cell>
          <cell r="G309">
            <v>4</v>
          </cell>
          <cell r="H309" t="str">
            <v>Бухгалтерия</v>
          </cell>
          <cell r="J309">
            <v>60</v>
          </cell>
          <cell r="K309">
            <v>60</v>
          </cell>
          <cell r="L309">
            <v>0</v>
          </cell>
          <cell r="M309">
            <v>0</v>
          </cell>
          <cell r="P309">
            <v>60</v>
          </cell>
          <cell r="Q309">
            <v>60</v>
          </cell>
          <cell r="S309" t="e">
            <v>#REF!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AB309">
            <v>0</v>
          </cell>
          <cell r="AE309" t="e">
            <v>#REF!</v>
          </cell>
          <cell r="AF309">
            <v>-60</v>
          </cell>
          <cell r="AG309">
            <v>-60</v>
          </cell>
          <cell r="AH309">
            <v>0</v>
          </cell>
          <cell r="AI309">
            <v>0</v>
          </cell>
          <cell r="AJ309">
            <v>0</v>
          </cell>
          <cell r="AK309" t="str">
            <v>x</v>
          </cell>
        </row>
        <row r="310">
          <cell r="A310" t="str">
            <v>8</v>
          </cell>
          <cell r="B310" t="str">
            <v>01</v>
          </cell>
          <cell r="C310" t="str">
            <v>800</v>
          </cell>
          <cell r="D310" t="str">
            <v>802</v>
          </cell>
          <cell r="E310" t="str">
            <v>Консультационные услуги (формирование учетной политики)</v>
          </cell>
          <cell r="F310" t="str">
            <v>Топ-Аудит</v>
          </cell>
          <cell r="G310">
            <v>4</v>
          </cell>
          <cell r="H310" t="str">
            <v>Бухгалтерия</v>
          </cell>
          <cell r="J310">
            <v>109</v>
          </cell>
          <cell r="K310">
            <v>109</v>
          </cell>
          <cell r="L310">
            <v>0</v>
          </cell>
          <cell r="M310">
            <v>0</v>
          </cell>
          <cell r="P310">
            <v>109</v>
          </cell>
          <cell r="Q310">
            <v>109</v>
          </cell>
          <cell r="S310" t="e">
            <v>#REF!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AB310">
            <v>0</v>
          </cell>
          <cell r="AE310" t="e">
            <v>#REF!</v>
          </cell>
          <cell r="AF310">
            <v>-109</v>
          </cell>
          <cell r="AG310">
            <v>-109</v>
          </cell>
          <cell r="AH310">
            <v>0</v>
          </cell>
          <cell r="AI310">
            <v>0</v>
          </cell>
          <cell r="AJ310">
            <v>0</v>
          </cell>
          <cell r="AK310" t="str">
            <v>x</v>
          </cell>
        </row>
        <row r="311">
          <cell r="A311" t="str">
            <v>8</v>
          </cell>
          <cell r="B311" t="str">
            <v>09</v>
          </cell>
          <cell r="C311" t="str">
            <v>800</v>
          </cell>
          <cell r="D311">
            <v>806</v>
          </cell>
          <cell r="E311" t="str">
            <v>Услуги опытного инженера, John Grane UK</v>
          </cell>
          <cell r="F311" t="str">
            <v>John Grane UK</v>
          </cell>
          <cell r="G311">
            <v>4</v>
          </cell>
          <cell r="H311" t="str">
            <v>ОВЭС</v>
          </cell>
          <cell r="J311">
            <v>145</v>
          </cell>
          <cell r="K311">
            <v>145</v>
          </cell>
          <cell r="L311">
            <v>0</v>
          </cell>
          <cell r="M311">
            <v>145</v>
          </cell>
          <cell r="N311">
            <v>145</v>
          </cell>
          <cell r="P311">
            <v>0</v>
          </cell>
          <cell r="S311" t="e">
            <v>#REF!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AB311">
            <v>0</v>
          </cell>
          <cell r="AE311" t="e">
            <v>#REF!</v>
          </cell>
          <cell r="AF311">
            <v>-145</v>
          </cell>
          <cell r="AG311">
            <v>-145</v>
          </cell>
          <cell r="AH311">
            <v>0</v>
          </cell>
          <cell r="AI311">
            <v>0</v>
          </cell>
          <cell r="AJ311">
            <v>0</v>
          </cell>
          <cell r="AK311" t="str">
            <v>x</v>
          </cell>
        </row>
        <row r="312">
          <cell r="A312" t="str">
            <v>8</v>
          </cell>
          <cell r="B312" t="str">
            <v>09</v>
          </cell>
          <cell r="C312" t="str">
            <v>800</v>
          </cell>
          <cell r="D312">
            <v>806</v>
          </cell>
          <cell r="E312" t="str">
            <v>Экспертиза имп.грузов и продукции КЧХК</v>
          </cell>
          <cell r="F312" t="str">
            <v>ООО "СОЭКС-ВЯТКА"</v>
          </cell>
          <cell r="G312">
            <v>4</v>
          </cell>
          <cell r="H312" t="str">
            <v>ОВЭС</v>
          </cell>
          <cell r="J312">
            <v>10</v>
          </cell>
          <cell r="K312">
            <v>10</v>
          </cell>
          <cell r="L312">
            <v>0</v>
          </cell>
          <cell r="M312">
            <v>10</v>
          </cell>
          <cell r="N312">
            <v>10</v>
          </cell>
          <cell r="P312">
            <v>0</v>
          </cell>
          <cell r="S312" t="e">
            <v>#REF!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AB312">
            <v>0</v>
          </cell>
          <cell r="AE312" t="e">
            <v>#REF!</v>
          </cell>
          <cell r="AF312">
            <v>-10</v>
          </cell>
          <cell r="AG312">
            <v>-10</v>
          </cell>
          <cell r="AH312">
            <v>0</v>
          </cell>
          <cell r="AI312">
            <v>0</v>
          </cell>
          <cell r="AJ312">
            <v>0</v>
          </cell>
          <cell r="AK312" t="str">
            <v>x</v>
          </cell>
        </row>
        <row r="313">
          <cell r="A313" t="str">
            <v>8</v>
          </cell>
          <cell r="B313" t="str">
            <v>09</v>
          </cell>
          <cell r="C313" t="str">
            <v>800</v>
          </cell>
          <cell r="D313">
            <v>807</v>
          </cell>
          <cell r="E313" t="str">
            <v>Публикация объявления в газете "Кировец"</v>
          </cell>
          <cell r="G313">
            <v>4</v>
          </cell>
          <cell r="H313" t="str">
            <v>ОЦБ</v>
          </cell>
          <cell r="J313">
            <v>1</v>
          </cell>
          <cell r="K313">
            <v>1</v>
          </cell>
          <cell r="L313">
            <v>0</v>
          </cell>
          <cell r="M313">
            <v>1</v>
          </cell>
          <cell r="N313">
            <v>1</v>
          </cell>
          <cell r="P313">
            <v>0</v>
          </cell>
          <cell r="S313" t="e">
            <v>#REF!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AB313">
            <v>0</v>
          </cell>
          <cell r="AE313" t="e">
            <v>#REF!</v>
          </cell>
          <cell r="AF313">
            <v>-1</v>
          </cell>
          <cell r="AG313">
            <v>-1</v>
          </cell>
          <cell r="AH313">
            <v>0</v>
          </cell>
          <cell r="AI313">
            <v>0</v>
          </cell>
          <cell r="AJ313">
            <v>0</v>
          </cell>
          <cell r="AK313" t="str">
            <v>x</v>
          </cell>
        </row>
        <row r="314">
          <cell r="A314" t="str">
            <v>8</v>
          </cell>
          <cell r="B314" t="str">
            <v>09</v>
          </cell>
          <cell r="C314" t="str">
            <v>800</v>
          </cell>
          <cell r="D314">
            <v>807</v>
          </cell>
          <cell r="E314" t="str">
            <v>Изготовление копий документов</v>
          </cell>
          <cell r="G314">
            <v>4</v>
          </cell>
          <cell r="H314" t="str">
            <v>ОЦБ</v>
          </cell>
          <cell r="J314">
            <v>1</v>
          </cell>
          <cell r="K314">
            <v>1</v>
          </cell>
          <cell r="L314">
            <v>0</v>
          </cell>
          <cell r="M314">
            <v>1</v>
          </cell>
          <cell r="N314">
            <v>1</v>
          </cell>
          <cell r="P314">
            <v>0</v>
          </cell>
          <cell r="S314" t="e">
            <v>#REF!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AB314">
            <v>0</v>
          </cell>
          <cell r="AE314" t="e">
            <v>#REF!</v>
          </cell>
          <cell r="AF314">
            <v>-1</v>
          </cell>
          <cell r="AG314">
            <v>-1</v>
          </cell>
          <cell r="AH314">
            <v>0</v>
          </cell>
          <cell r="AI314">
            <v>0</v>
          </cell>
          <cell r="AJ314">
            <v>0</v>
          </cell>
          <cell r="AK314" t="str">
            <v>x</v>
          </cell>
        </row>
        <row r="315">
          <cell r="A315" t="str">
            <v>8</v>
          </cell>
          <cell r="B315" t="str">
            <v>09</v>
          </cell>
          <cell r="C315" t="str">
            <v>800</v>
          </cell>
          <cell r="D315" t="str">
            <v>807</v>
          </cell>
          <cell r="E315" t="str">
            <v>Приобретение комплекта документов</v>
          </cell>
          <cell r="G315">
            <v>4</v>
          </cell>
          <cell r="H315" t="str">
            <v>ОЦБ</v>
          </cell>
          <cell r="J315">
            <v>3.5</v>
          </cell>
          <cell r="K315">
            <v>3.5</v>
          </cell>
          <cell r="L315">
            <v>0</v>
          </cell>
          <cell r="M315">
            <v>3.5</v>
          </cell>
          <cell r="N315">
            <v>3.5</v>
          </cell>
          <cell r="P315">
            <v>0</v>
          </cell>
          <cell r="S315" t="e">
            <v>#REF!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AB315">
            <v>0</v>
          </cell>
          <cell r="AE315" t="e">
            <v>#REF!</v>
          </cell>
          <cell r="AF315">
            <v>-3.5</v>
          </cell>
          <cell r="AG315">
            <v>-3.5</v>
          </cell>
          <cell r="AH315">
            <v>0</v>
          </cell>
          <cell r="AI315">
            <v>0</v>
          </cell>
          <cell r="AJ315">
            <v>0</v>
          </cell>
          <cell r="AK315" t="str">
            <v>x</v>
          </cell>
        </row>
        <row r="316">
          <cell r="A316" t="str">
            <v>8</v>
          </cell>
          <cell r="B316" t="str">
            <v>09</v>
          </cell>
          <cell r="C316" t="str">
            <v>800</v>
          </cell>
          <cell r="D316">
            <v>807</v>
          </cell>
          <cell r="E316" t="str">
            <v>Услуги регистратора</v>
          </cell>
          <cell r="F316" t="str">
            <v>ОАО"Регистратор НИКойл" ,рег.№ ДП/6-рег.</v>
          </cell>
          <cell r="G316">
            <v>4</v>
          </cell>
          <cell r="H316" t="str">
            <v>ОЦБ</v>
          </cell>
          <cell r="J316">
            <v>21.5</v>
          </cell>
          <cell r="K316">
            <v>21.5</v>
          </cell>
          <cell r="L316">
            <v>0</v>
          </cell>
          <cell r="M316">
            <v>21.5</v>
          </cell>
          <cell r="N316">
            <v>21.5</v>
          </cell>
          <cell r="P316">
            <v>0</v>
          </cell>
          <cell r="S316" t="e">
            <v>#REF!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AB316">
            <v>0</v>
          </cell>
          <cell r="AE316" t="e">
            <v>#REF!</v>
          </cell>
          <cell r="AF316">
            <v>-21.5</v>
          </cell>
          <cell r="AG316">
            <v>-21.5</v>
          </cell>
          <cell r="AH316">
            <v>0</v>
          </cell>
          <cell r="AI316">
            <v>0</v>
          </cell>
          <cell r="AJ316">
            <v>0</v>
          </cell>
          <cell r="AK316" t="str">
            <v>x</v>
          </cell>
        </row>
        <row r="317">
          <cell r="A317" t="str">
            <v>8</v>
          </cell>
          <cell r="B317" t="str">
            <v>01</v>
          </cell>
          <cell r="C317" t="str">
            <v>800</v>
          </cell>
          <cell r="D317" t="str">
            <v>803</v>
          </cell>
          <cell r="E317" t="str">
            <v>Оценка рыночной стоимости по объектам УАТ</v>
          </cell>
          <cell r="F317" t="str">
            <v>Вятское агенство недвижимости</v>
          </cell>
          <cell r="G317">
            <v>4</v>
          </cell>
          <cell r="H317" t="str">
            <v>Пом.дир. по быту</v>
          </cell>
          <cell r="J317">
            <v>30</v>
          </cell>
          <cell r="K317">
            <v>30</v>
          </cell>
          <cell r="L317">
            <v>0</v>
          </cell>
          <cell r="M317">
            <v>30</v>
          </cell>
          <cell r="N317">
            <v>30</v>
          </cell>
          <cell r="P317">
            <v>0</v>
          </cell>
          <cell r="S317" t="e">
            <v>#REF!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AB317">
            <v>0</v>
          </cell>
          <cell r="AE317" t="e">
            <v>#REF!</v>
          </cell>
          <cell r="AF317">
            <v>-30</v>
          </cell>
          <cell r="AG317">
            <v>-30</v>
          </cell>
          <cell r="AH317">
            <v>0</v>
          </cell>
          <cell r="AI317">
            <v>0</v>
          </cell>
          <cell r="AJ317">
            <v>0</v>
          </cell>
          <cell r="AK317" t="str">
            <v>x</v>
          </cell>
        </row>
        <row r="318">
          <cell r="C318" t="str">
            <v>800 Всего</v>
          </cell>
          <cell r="E318" t="str">
            <v>Услуги управленческого характера</v>
          </cell>
          <cell r="J318">
            <v>907.3</v>
          </cell>
          <cell r="K318">
            <v>907.3</v>
          </cell>
          <cell r="L318">
            <v>0</v>
          </cell>
          <cell r="M318">
            <v>738.3</v>
          </cell>
          <cell r="N318">
            <v>738.3</v>
          </cell>
          <cell r="O318">
            <v>0</v>
          </cell>
          <cell r="P318">
            <v>169</v>
          </cell>
          <cell r="Q318">
            <v>169</v>
          </cell>
          <cell r="R318">
            <v>0</v>
          </cell>
        </row>
        <row r="319">
          <cell r="A319" t="str">
            <v>8</v>
          </cell>
          <cell r="B319" t="str">
            <v>01</v>
          </cell>
          <cell r="C319" t="str">
            <v>900</v>
          </cell>
          <cell r="D319" t="str">
            <v>901</v>
          </cell>
          <cell r="E319" t="str">
            <v>Командировочные расходы</v>
          </cell>
          <cell r="G319">
            <v>4</v>
          </cell>
          <cell r="H319" t="str">
            <v>Бухгалтерия</v>
          </cell>
          <cell r="J319">
            <v>700</v>
          </cell>
          <cell r="K319">
            <v>700</v>
          </cell>
          <cell r="L319">
            <v>0</v>
          </cell>
          <cell r="M319">
            <v>700</v>
          </cell>
          <cell r="N319">
            <v>700</v>
          </cell>
          <cell r="P319">
            <v>0</v>
          </cell>
          <cell r="S319" t="e">
            <v>#REF!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AB319">
            <v>0</v>
          </cell>
          <cell r="AE319" t="e">
            <v>#REF!</v>
          </cell>
          <cell r="AF319">
            <v>-700</v>
          </cell>
          <cell r="AG319">
            <v>-700</v>
          </cell>
          <cell r="AH319">
            <v>0</v>
          </cell>
          <cell r="AI319">
            <v>0</v>
          </cell>
          <cell r="AJ319">
            <v>0</v>
          </cell>
          <cell r="AK319" t="str">
            <v>x</v>
          </cell>
        </row>
        <row r="320">
          <cell r="A320" t="str">
            <v>8</v>
          </cell>
          <cell r="B320" t="str">
            <v>01</v>
          </cell>
          <cell r="C320" t="str">
            <v>900</v>
          </cell>
          <cell r="D320" t="str">
            <v>902</v>
          </cell>
          <cell r="E320" t="str">
            <v>Представительские расходы</v>
          </cell>
          <cell r="G320">
            <v>4</v>
          </cell>
          <cell r="H320" t="str">
            <v>ОВЭС</v>
          </cell>
          <cell r="J320">
            <v>15</v>
          </cell>
          <cell r="K320">
            <v>15</v>
          </cell>
          <cell r="L320">
            <v>0</v>
          </cell>
          <cell r="M320">
            <v>15</v>
          </cell>
          <cell r="N320">
            <v>15</v>
          </cell>
          <cell r="P320">
            <v>0</v>
          </cell>
          <cell r="S320" t="e">
            <v>#REF!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AB320">
            <v>0</v>
          </cell>
          <cell r="AE320" t="e">
            <v>#REF!</v>
          </cell>
          <cell r="AF320">
            <v>-15</v>
          </cell>
          <cell r="AG320">
            <v>-15</v>
          </cell>
          <cell r="AH320">
            <v>0</v>
          </cell>
          <cell r="AI320">
            <v>0</v>
          </cell>
          <cell r="AJ320">
            <v>0</v>
          </cell>
          <cell r="AK320" t="str">
            <v>x</v>
          </cell>
        </row>
        <row r="321">
          <cell r="A321" t="str">
            <v>8</v>
          </cell>
          <cell r="B321" t="str">
            <v>01</v>
          </cell>
          <cell r="C321" t="str">
            <v>900</v>
          </cell>
          <cell r="D321">
            <v>903</v>
          </cell>
          <cell r="E321" t="str">
            <v>Аренда магазинов</v>
          </cell>
          <cell r="G321">
            <v>4</v>
          </cell>
          <cell r="H321" t="str">
            <v>Пом.дир. по быту</v>
          </cell>
          <cell r="J321">
            <v>13</v>
          </cell>
          <cell r="K321">
            <v>13</v>
          </cell>
          <cell r="L321">
            <v>0</v>
          </cell>
          <cell r="M321">
            <v>13</v>
          </cell>
          <cell r="N321">
            <v>13</v>
          </cell>
          <cell r="P321">
            <v>0</v>
          </cell>
          <cell r="S321" t="e">
            <v>#REF!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AB321">
            <v>0</v>
          </cell>
          <cell r="AE321" t="e">
            <v>#REF!</v>
          </cell>
          <cell r="AF321">
            <v>-13</v>
          </cell>
          <cell r="AG321">
            <v>-13</v>
          </cell>
          <cell r="AH321">
            <v>0</v>
          </cell>
          <cell r="AI321">
            <v>0</v>
          </cell>
          <cell r="AJ321">
            <v>0</v>
          </cell>
          <cell r="AK321" t="str">
            <v>x</v>
          </cell>
        </row>
        <row r="322">
          <cell r="A322" t="str">
            <v>8</v>
          </cell>
          <cell r="B322" t="str">
            <v>01</v>
          </cell>
          <cell r="C322" t="str">
            <v>900</v>
          </cell>
          <cell r="D322">
            <v>903</v>
          </cell>
          <cell r="E322" t="str">
            <v>Аренда муниципальной собственности</v>
          </cell>
          <cell r="F322" t="str">
            <v>МНС</v>
          </cell>
          <cell r="G322">
            <v>4</v>
          </cell>
          <cell r="H322" t="str">
            <v>Директор по быту</v>
          </cell>
          <cell r="J322">
            <v>6</v>
          </cell>
          <cell r="K322">
            <v>6</v>
          </cell>
          <cell r="L322">
            <v>0</v>
          </cell>
          <cell r="M322">
            <v>6</v>
          </cell>
          <cell r="N322">
            <v>6</v>
          </cell>
          <cell r="P322">
            <v>0</v>
          </cell>
          <cell r="S322" t="e">
            <v>#REF!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AB322">
            <v>0</v>
          </cell>
          <cell r="AE322" t="e">
            <v>#REF!</v>
          </cell>
          <cell r="AF322">
            <v>-6</v>
          </cell>
          <cell r="AG322">
            <v>-6</v>
          </cell>
          <cell r="AH322">
            <v>0</v>
          </cell>
          <cell r="AI322">
            <v>0</v>
          </cell>
          <cell r="AJ322">
            <v>0</v>
          </cell>
          <cell r="AK322" t="str">
            <v>x</v>
          </cell>
        </row>
        <row r="323">
          <cell r="A323" t="str">
            <v>8</v>
          </cell>
          <cell r="B323" t="str">
            <v>01</v>
          </cell>
          <cell r="C323" t="str">
            <v>900</v>
          </cell>
          <cell r="D323" t="str">
            <v>904</v>
          </cell>
          <cell r="E323" t="str">
            <v>Страхование ответственности по опасным произв. объектам</v>
          </cell>
          <cell r="G323">
            <v>4</v>
          </cell>
          <cell r="H323" t="str">
            <v>Пом.дир. по быту</v>
          </cell>
          <cell r="J323">
            <v>27</v>
          </cell>
          <cell r="K323">
            <v>27</v>
          </cell>
          <cell r="L323">
            <v>0</v>
          </cell>
          <cell r="M323">
            <v>0</v>
          </cell>
          <cell r="P323">
            <v>27</v>
          </cell>
          <cell r="Q323">
            <v>27</v>
          </cell>
          <cell r="S323" t="e">
            <v>#REF!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AB323">
            <v>0</v>
          </cell>
          <cell r="AE323" t="e">
            <v>#REF!</v>
          </cell>
          <cell r="AF323">
            <v>-27</v>
          </cell>
          <cell r="AG323">
            <v>-27</v>
          </cell>
          <cell r="AH323">
            <v>0</v>
          </cell>
          <cell r="AI323">
            <v>0</v>
          </cell>
          <cell r="AJ323">
            <v>0</v>
          </cell>
          <cell r="AK323" t="str">
            <v>x</v>
          </cell>
        </row>
        <row r="324">
          <cell r="A324" t="str">
            <v>8</v>
          </cell>
          <cell r="B324" t="str">
            <v>01</v>
          </cell>
          <cell r="C324" t="str">
            <v>900</v>
          </cell>
          <cell r="D324" t="str">
            <v>905</v>
          </cell>
          <cell r="E324" t="str">
            <v>Сертификаты происхождения Форма-А</v>
          </cell>
          <cell r="F324" t="str">
            <v>Минэкономразвития и торговли, Киров</v>
          </cell>
          <cell r="G324">
            <v>4</v>
          </cell>
          <cell r="H324" t="str">
            <v>ОВЭС</v>
          </cell>
          <cell r="J324">
            <v>9</v>
          </cell>
          <cell r="K324">
            <v>9</v>
          </cell>
          <cell r="L324">
            <v>0</v>
          </cell>
          <cell r="M324">
            <v>9</v>
          </cell>
          <cell r="N324">
            <v>9</v>
          </cell>
          <cell r="P324">
            <v>0</v>
          </cell>
          <cell r="S324" t="e">
            <v>#REF!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AB324">
            <v>0</v>
          </cell>
          <cell r="AE324" t="e">
            <v>#REF!</v>
          </cell>
          <cell r="AF324">
            <v>-9</v>
          </cell>
          <cell r="AG324">
            <v>-9</v>
          </cell>
          <cell r="AH324">
            <v>0</v>
          </cell>
          <cell r="AI324">
            <v>0</v>
          </cell>
          <cell r="AJ324">
            <v>0</v>
          </cell>
          <cell r="AK324" t="str">
            <v>x</v>
          </cell>
        </row>
        <row r="325">
          <cell r="A325" t="str">
            <v>8</v>
          </cell>
          <cell r="B325" t="str">
            <v>01</v>
          </cell>
          <cell r="C325" t="str">
            <v>900</v>
          </cell>
          <cell r="D325" t="str">
            <v>906</v>
          </cell>
          <cell r="E325" t="str">
            <v>Погашение задолженности перед там.по пост.ГТК</v>
          </cell>
          <cell r="G325">
            <v>4</v>
          </cell>
          <cell r="H325" t="str">
            <v>ОВЭС</v>
          </cell>
          <cell r="J325">
            <v>100</v>
          </cell>
          <cell r="K325">
            <v>100</v>
          </cell>
          <cell r="L325">
            <v>0</v>
          </cell>
          <cell r="M325">
            <v>0</v>
          </cell>
          <cell r="P325">
            <v>100</v>
          </cell>
          <cell r="Q325">
            <v>100</v>
          </cell>
          <cell r="S325" t="e">
            <v>#REF!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AB325">
            <v>0</v>
          </cell>
          <cell r="AE325" t="e">
            <v>#REF!</v>
          </cell>
          <cell r="AF325">
            <v>-100</v>
          </cell>
          <cell r="AG325">
            <v>-100</v>
          </cell>
          <cell r="AH325">
            <v>0</v>
          </cell>
          <cell r="AI325">
            <v>0</v>
          </cell>
          <cell r="AJ325">
            <v>0</v>
          </cell>
          <cell r="AK325" t="str">
            <v>x</v>
          </cell>
        </row>
        <row r="326">
          <cell r="A326" t="str">
            <v>8</v>
          </cell>
          <cell r="B326" t="str">
            <v>01</v>
          </cell>
          <cell r="C326" t="str">
            <v>900</v>
          </cell>
          <cell r="D326" t="str">
            <v>906</v>
          </cell>
          <cell r="E326" t="str">
            <v>Таможенные сборы</v>
          </cell>
          <cell r="F326" t="str">
            <v>Кировская таможня, Киров</v>
          </cell>
          <cell r="G326">
            <v>4</v>
          </cell>
          <cell r="H326" t="str">
            <v>ОВЭС</v>
          </cell>
          <cell r="J326">
            <v>4</v>
          </cell>
          <cell r="K326">
            <v>4</v>
          </cell>
          <cell r="L326">
            <v>0</v>
          </cell>
          <cell r="M326">
            <v>4</v>
          </cell>
          <cell r="N326">
            <v>4</v>
          </cell>
          <cell r="P326">
            <v>0</v>
          </cell>
          <cell r="S326" t="e">
            <v>#REF!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AB326">
            <v>0</v>
          </cell>
          <cell r="AE326" t="e">
            <v>#REF!</v>
          </cell>
          <cell r="AF326">
            <v>-4</v>
          </cell>
          <cell r="AG326">
            <v>-4</v>
          </cell>
          <cell r="AH326">
            <v>0</v>
          </cell>
          <cell r="AI326">
            <v>0</v>
          </cell>
          <cell r="AJ326">
            <v>0</v>
          </cell>
          <cell r="AK326" t="str">
            <v>x</v>
          </cell>
        </row>
        <row r="327">
          <cell r="A327" t="str">
            <v>8</v>
          </cell>
          <cell r="B327" t="str">
            <v>01</v>
          </cell>
          <cell r="C327" t="str">
            <v>900</v>
          </cell>
          <cell r="D327" t="str">
            <v>911</v>
          </cell>
          <cell r="E327" t="str">
            <v>Госпошлина</v>
          </cell>
          <cell r="G327">
            <v>4</v>
          </cell>
          <cell r="H327" t="str">
            <v>Юр.отдел</v>
          </cell>
          <cell r="J327">
            <v>150</v>
          </cell>
          <cell r="K327">
            <v>150</v>
          </cell>
          <cell r="L327">
            <v>0</v>
          </cell>
          <cell r="M327">
            <v>150</v>
          </cell>
          <cell r="N327">
            <v>150</v>
          </cell>
          <cell r="P327">
            <v>0</v>
          </cell>
          <cell r="S327" t="e">
            <v>#REF!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AB327">
            <v>0</v>
          </cell>
          <cell r="AE327" t="e">
            <v>#REF!</v>
          </cell>
          <cell r="AF327">
            <v>-150</v>
          </cell>
          <cell r="AG327">
            <v>-150</v>
          </cell>
          <cell r="AH327">
            <v>0</v>
          </cell>
          <cell r="AI327">
            <v>0</v>
          </cell>
          <cell r="AJ327">
            <v>0</v>
          </cell>
          <cell r="AK327" t="str">
            <v>x</v>
          </cell>
        </row>
        <row r="328">
          <cell r="A328" t="str">
            <v>8</v>
          </cell>
          <cell r="B328" t="str">
            <v>01</v>
          </cell>
          <cell r="C328" t="str">
            <v>900</v>
          </cell>
          <cell r="D328" t="str">
            <v>999</v>
          </cell>
          <cell r="E328" t="str">
            <v>Подготовка документов по зд. УАТ</v>
          </cell>
          <cell r="F328" t="str">
            <v>МУП БТИ</v>
          </cell>
          <cell r="G328">
            <v>4</v>
          </cell>
          <cell r="H328" t="str">
            <v>Пом.дир. по быту</v>
          </cell>
          <cell r="J328">
            <v>20</v>
          </cell>
          <cell r="K328">
            <v>20</v>
          </cell>
          <cell r="L328">
            <v>0</v>
          </cell>
          <cell r="M328">
            <v>20</v>
          </cell>
          <cell r="N328">
            <v>20</v>
          </cell>
          <cell r="P328">
            <v>0</v>
          </cell>
          <cell r="S328" t="e">
            <v>#REF!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AB328">
            <v>0</v>
          </cell>
          <cell r="AE328" t="e">
            <v>#REF!</v>
          </cell>
          <cell r="AF328">
            <v>-20</v>
          </cell>
          <cell r="AG328">
            <v>-20</v>
          </cell>
          <cell r="AH328">
            <v>0</v>
          </cell>
          <cell r="AI328">
            <v>0</v>
          </cell>
          <cell r="AJ328">
            <v>0</v>
          </cell>
          <cell r="AK328" t="str">
            <v>x</v>
          </cell>
        </row>
        <row r="329">
          <cell r="C329" t="str">
            <v>900 Всего</v>
          </cell>
          <cell r="E329" t="str">
            <v>Прочие расходы</v>
          </cell>
          <cell r="J329">
            <v>1044</v>
          </cell>
          <cell r="K329">
            <v>1044</v>
          </cell>
          <cell r="L329">
            <v>0</v>
          </cell>
          <cell r="M329">
            <v>917</v>
          </cell>
          <cell r="N329">
            <v>917</v>
          </cell>
          <cell r="O329">
            <v>0</v>
          </cell>
          <cell r="P329">
            <v>127</v>
          </cell>
          <cell r="Q329">
            <v>127</v>
          </cell>
          <cell r="R329">
            <v>0</v>
          </cell>
        </row>
        <row r="330">
          <cell r="B330" t="str">
            <v>01 Всего</v>
          </cell>
          <cell r="E330" t="str">
            <v>Управленческие и коммерческие расходы всего</v>
          </cell>
          <cell r="J330">
            <v>3577.3999999999996</v>
          </cell>
          <cell r="K330">
            <v>3577.3999999999996</v>
          </cell>
          <cell r="L330">
            <v>0</v>
          </cell>
          <cell r="M330">
            <v>3271.3999999999996</v>
          </cell>
          <cell r="N330">
            <v>3271.3999999999996</v>
          </cell>
          <cell r="O330">
            <v>0</v>
          </cell>
          <cell r="P330">
            <v>306</v>
          </cell>
          <cell r="Q330">
            <v>306</v>
          </cell>
          <cell r="R330">
            <v>0</v>
          </cell>
        </row>
        <row r="331">
          <cell r="A331" t="str">
            <v>8</v>
          </cell>
          <cell r="B331" t="str">
            <v>02</v>
          </cell>
          <cell r="C331" t="str">
            <v>100</v>
          </cell>
          <cell r="E331" t="str">
            <v>Закупка товаров для розничной торговли</v>
          </cell>
          <cell r="G331">
            <v>10</v>
          </cell>
          <cell r="H331" t="str">
            <v>Директор по быту</v>
          </cell>
          <cell r="J331">
            <v>1262</v>
          </cell>
          <cell r="K331">
            <v>1262</v>
          </cell>
          <cell r="L331">
            <v>0</v>
          </cell>
          <cell r="M331">
            <v>1262</v>
          </cell>
          <cell r="N331">
            <v>1262</v>
          </cell>
          <cell r="P331">
            <v>0</v>
          </cell>
          <cell r="S331" t="e">
            <v>#REF!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AB331">
            <v>0</v>
          </cell>
          <cell r="AE331" t="e">
            <v>#REF!</v>
          </cell>
          <cell r="AF331">
            <v>-1262</v>
          </cell>
          <cell r="AG331">
            <v>-1262</v>
          </cell>
          <cell r="AH331">
            <v>0</v>
          </cell>
          <cell r="AI331">
            <v>0</v>
          </cell>
          <cell r="AJ331">
            <v>0</v>
          </cell>
          <cell r="AK331" t="str">
            <v>x</v>
          </cell>
        </row>
        <row r="332">
          <cell r="C332" t="str">
            <v>100 Всего</v>
          </cell>
          <cell r="E332" t="str">
            <v>Закупка товаров для розничной торговли</v>
          </cell>
          <cell r="J332">
            <v>1262</v>
          </cell>
          <cell r="K332">
            <v>1262</v>
          </cell>
          <cell r="L332">
            <v>0</v>
          </cell>
          <cell r="M332">
            <v>1262</v>
          </cell>
          <cell r="N332">
            <v>1262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</row>
        <row r="333">
          <cell r="A333" t="str">
            <v>8</v>
          </cell>
          <cell r="B333" t="str">
            <v>02</v>
          </cell>
          <cell r="C333" t="str">
            <v>200</v>
          </cell>
          <cell r="E333" t="str">
            <v>Закупка товаров для цеха питания</v>
          </cell>
          <cell r="G333">
            <v>10</v>
          </cell>
          <cell r="H333" t="str">
            <v>Директор по быту</v>
          </cell>
          <cell r="J333">
            <v>1600</v>
          </cell>
          <cell r="K333">
            <v>1446</v>
          </cell>
          <cell r="L333">
            <v>154</v>
          </cell>
          <cell r="M333">
            <v>1600</v>
          </cell>
          <cell r="N333">
            <v>1446</v>
          </cell>
          <cell r="O333">
            <v>154</v>
          </cell>
          <cell r="P333">
            <v>0</v>
          </cell>
          <cell r="S333" t="e">
            <v>#REF!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AB333">
            <v>0</v>
          </cell>
          <cell r="AE333" t="e">
            <v>#REF!</v>
          </cell>
          <cell r="AF333">
            <v>-1600</v>
          </cell>
          <cell r="AG333">
            <v>-1446</v>
          </cell>
          <cell r="AH333">
            <v>-154</v>
          </cell>
          <cell r="AI333">
            <v>0</v>
          </cell>
          <cell r="AJ333">
            <v>0</v>
          </cell>
          <cell r="AK333">
            <v>0</v>
          </cell>
        </row>
        <row r="334">
          <cell r="C334" t="str">
            <v>200 Всего</v>
          </cell>
          <cell r="E334" t="str">
            <v>Закупка товаров для цеха питания</v>
          </cell>
          <cell r="J334">
            <v>1600</v>
          </cell>
          <cell r="K334">
            <v>1446</v>
          </cell>
          <cell r="L334">
            <v>154</v>
          </cell>
          <cell r="M334">
            <v>1600</v>
          </cell>
          <cell r="N334">
            <v>1446</v>
          </cell>
          <cell r="O334">
            <v>154</v>
          </cell>
          <cell r="P334">
            <v>0</v>
          </cell>
          <cell r="Q334">
            <v>0</v>
          </cell>
          <cell r="R334">
            <v>0</v>
          </cell>
        </row>
        <row r="335">
          <cell r="A335" t="str">
            <v>8</v>
          </cell>
          <cell r="B335" t="str">
            <v>02</v>
          </cell>
          <cell r="C335" t="str">
            <v>900</v>
          </cell>
          <cell r="E335" t="str">
            <v>Новогодние подарки</v>
          </cell>
          <cell r="G335">
            <v>10</v>
          </cell>
          <cell r="H335" t="str">
            <v>Директор по быту</v>
          </cell>
          <cell r="J335">
            <v>300</v>
          </cell>
          <cell r="K335">
            <v>300</v>
          </cell>
          <cell r="L335">
            <v>0</v>
          </cell>
          <cell r="M335">
            <v>300</v>
          </cell>
          <cell r="N335">
            <v>300</v>
          </cell>
          <cell r="P335">
            <v>0</v>
          </cell>
          <cell r="S335" t="e">
            <v>#REF!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AB335">
            <v>0</v>
          </cell>
          <cell r="AE335" t="e">
            <v>#REF!</v>
          </cell>
          <cell r="AF335">
            <v>-300</v>
          </cell>
          <cell r="AG335">
            <v>-300</v>
          </cell>
          <cell r="AH335">
            <v>0</v>
          </cell>
          <cell r="AI335">
            <v>0</v>
          </cell>
          <cell r="AJ335">
            <v>0</v>
          </cell>
          <cell r="AK335" t="str">
            <v>x</v>
          </cell>
        </row>
        <row r="336">
          <cell r="C336" t="str">
            <v>900 Всего</v>
          </cell>
          <cell r="E336" t="str">
            <v>Прочие</v>
          </cell>
          <cell r="J336">
            <v>300</v>
          </cell>
          <cell r="K336">
            <v>300</v>
          </cell>
          <cell r="L336">
            <v>0</v>
          </cell>
          <cell r="M336">
            <v>300</v>
          </cell>
          <cell r="N336">
            <v>300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</row>
        <row r="337">
          <cell r="B337" t="str">
            <v>02 Всего</v>
          </cell>
          <cell r="E337" t="str">
            <v>Торговля и общепит всего</v>
          </cell>
          <cell r="J337">
            <v>3162</v>
          </cell>
          <cell r="K337">
            <v>3008</v>
          </cell>
          <cell r="L337">
            <v>154</v>
          </cell>
          <cell r="M337">
            <v>3162</v>
          </cell>
          <cell r="N337">
            <v>3008</v>
          </cell>
          <cell r="O337">
            <v>154</v>
          </cell>
          <cell r="P337">
            <v>0</v>
          </cell>
          <cell r="Q337">
            <v>0</v>
          </cell>
          <cell r="R337">
            <v>0</v>
          </cell>
        </row>
        <row r="338">
          <cell r="A338" t="str">
            <v>8</v>
          </cell>
          <cell r="B338" t="str">
            <v>03</v>
          </cell>
          <cell r="C338" t="str">
            <v>100</v>
          </cell>
          <cell r="D338">
            <v>101</v>
          </cell>
          <cell r="E338" t="str">
            <v>Оплата обязат.входных мед.осмотров при поступлении на работу,МСЧ-52</v>
          </cell>
          <cell r="F338" t="str">
            <v>МСЧ-52</v>
          </cell>
          <cell r="G338">
            <v>6</v>
          </cell>
          <cell r="H338" t="str">
            <v>Отдел кадров</v>
          </cell>
          <cell r="J338">
            <v>10</v>
          </cell>
          <cell r="K338">
            <v>10</v>
          </cell>
          <cell r="L338">
            <v>0</v>
          </cell>
          <cell r="M338">
            <v>10</v>
          </cell>
          <cell r="N338">
            <v>10</v>
          </cell>
          <cell r="P338">
            <v>0</v>
          </cell>
          <cell r="S338" t="e">
            <v>#REF!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AB338">
            <v>0</v>
          </cell>
          <cell r="AE338" t="e">
            <v>#REF!</v>
          </cell>
          <cell r="AF338">
            <v>-10</v>
          </cell>
          <cell r="AG338">
            <v>-10</v>
          </cell>
          <cell r="AH338">
            <v>0</v>
          </cell>
          <cell r="AI338">
            <v>0</v>
          </cell>
          <cell r="AJ338">
            <v>0</v>
          </cell>
          <cell r="AK338" t="str">
            <v>x</v>
          </cell>
        </row>
        <row r="339">
          <cell r="A339" t="str">
            <v>8</v>
          </cell>
          <cell r="B339" t="str">
            <v>03</v>
          </cell>
          <cell r="C339" t="str">
            <v>100</v>
          </cell>
          <cell r="D339">
            <v>101</v>
          </cell>
          <cell r="E339" t="str">
            <v>Приобретение медикаментов для здравпункта</v>
          </cell>
          <cell r="G339">
            <v>6</v>
          </cell>
          <cell r="H339" t="str">
            <v>ООТ</v>
          </cell>
          <cell r="J339">
            <v>80</v>
          </cell>
          <cell r="K339">
            <v>80</v>
          </cell>
          <cell r="L339">
            <v>0</v>
          </cell>
          <cell r="M339">
            <v>80</v>
          </cell>
          <cell r="N339">
            <v>80</v>
          </cell>
          <cell r="P339">
            <v>0</v>
          </cell>
          <cell r="S339" t="e">
            <v>#REF!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AB339">
            <v>0</v>
          </cell>
          <cell r="AE339" t="e">
            <v>#REF!</v>
          </cell>
          <cell r="AF339">
            <v>-80</v>
          </cell>
          <cell r="AG339">
            <v>-80</v>
          </cell>
          <cell r="AH339">
            <v>0</v>
          </cell>
          <cell r="AI339">
            <v>0</v>
          </cell>
          <cell r="AJ339">
            <v>0</v>
          </cell>
          <cell r="AK339" t="str">
            <v>x</v>
          </cell>
        </row>
        <row r="340">
          <cell r="A340" t="str">
            <v>8</v>
          </cell>
          <cell r="B340" t="str">
            <v>03</v>
          </cell>
          <cell r="C340" t="str">
            <v>100</v>
          </cell>
          <cell r="D340" t="str">
            <v>101</v>
          </cell>
          <cell r="E340" t="str">
            <v>Охрана здания наркол.отделения МСЧ-52</v>
          </cell>
          <cell r="F340" t="str">
            <v>МСЧ-52</v>
          </cell>
          <cell r="G340">
            <v>6</v>
          </cell>
          <cell r="H340" t="str">
            <v>Бухгалтерия</v>
          </cell>
          <cell r="J340">
            <v>22.8</v>
          </cell>
          <cell r="K340">
            <v>22.8</v>
          </cell>
          <cell r="L340">
            <v>0</v>
          </cell>
          <cell r="M340">
            <v>11.8</v>
          </cell>
          <cell r="N340">
            <v>11.8</v>
          </cell>
          <cell r="P340">
            <v>11</v>
          </cell>
          <cell r="Q340">
            <v>11</v>
          </cell>
          <cell r="S340" t="e">
            <v>#REF!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AB340">
            <v>0</v>
          </cell>
          <cell r="AE340" t="e">
            <v>#REF!</v>
          </cell>
          <cell r="AF340">
            <v>-22.8</v>
          </cell>
          <cell r="AG340">
            <v>-22.8</v>
          </cell>
          <cell r="AH340">
            <v>0</v>
          </cell>
          <cell r="AI340">
            <v>0</v>
          </cell>
          <cell r="AJ340">
            <v>0</v>
          </cell>
          <cell r="AK340" t="str">
            <v>x</v>
          </cell>
        </row>
        <row r="341">
          <cell r="A341" t="str">
            <v>8</v>
          </cell>
          <cell r="B341" t="str">
            <v>03</v>
          </cell>
          <cell r="C341" t="str">
            <v>100</v>
          </cell>
          <cell r="D341">
            <v>101</v>
          </cell>
          <cell r="E341" t="str">
            <v>МСЧ-52 (зубопротезирование)</v>
          </cell>
          <cell r="F341" t="str">
            <v>МСЧ-52</v>
          </cell>
          <cell r="G341">
            <v>6</v>
          </cell>
          <cell r="H341" t="str">
            <v>Бухгалтерия</v>
          </cell>
          <cell r="J341">
            <v>89.9</v>
          </cell>
          <cell r="K341">
            <v>89.9</v>
          </cell>
          <cell r="L341">
            <v>0</v>
          </cell>
          <cell r="M341">
            <v>89.9</v>
          </cell>
          <cell r="N341">
            <v>89.9</v>
          </cell>
          <cell r="P341">
            <v>0</v>
          </cell>
          <cell r="S341" t="e">
            <v>#REF!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AB341">
            <v>0</v>
          </cell>
          <cell r="AE341" t="e">
            <v>#REF!</v>
          </cell>
          <cell r="AF341">
            <v>-89.9</v>
          </cell>
          <cell r="AG341">
            <v>-89.9</v>
          </cell>
          <cell r="AH341">
            <v>0</v>
          </cell>
          <cell r="AI341">
            <v>0</v>
          </cell>
          <cell r="AJ341">
            <v>0</v>
          </cell>
          <cell r="AK341" t="str">
            <v>x</v>
          </cell>
        </row>
        <row r="342">
          <cell r="A342" t="str">
            <v>8</v>
          </cell>
          <cell r="B342" t="str">
            <v>03</v>
          </cell>
          <cell r="C342" t="str">
            <v>100</v>
          </cell>
          <cell r="D342">
            <v>101</v>
          </cell>
          <cell r="E342" t="str">
            <v>МСЧ-52 (обслуживание оборуд-я )</v>
          </cell>
          <cell r="F342" t="str">
            <v>"Медис"</v>
          </cell>
          <cell r="G342">
            <v>6</v>
          </cell>
          <cell r="H342" t="str">
            <v>Бухгалтерия</v>
          </cell>
          <cell r="J342">
            <v>40</v>
          </cell>
          <cell r="K342">
            <v>40</v>
          </cell>
          <cell r="L342">
            <v>0</v>
          </cell>
          <cell r="M342">
            <v>40</v>
          </cell>
          <cell r="N342">
            <v>40</v>
          </cell>
          <cell r="P342">
            <v>0</v>
          </cell>
          <cell r="S342" t="e">
            <v>#REF!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AB342">
            <v>0</v>
          </cell>
          <cell r="AE342" t="e">
            <v>#REF!</v>
          </cell>
          <cell r="AF342">
            <v>-40</v>
          </cell>
          <cell r="AG342">
            <v>-40</v>
          </cell>
          <cell r="AH342">
            <v>0</v>
          </cell>
          <cell r="AI342">
            <v>0</v>
          </cell>
          <cell r="AJ342">
            <v>0</v>
          </cell>
          <cell r="AK342" t="str">
            <v>x</v>
          </cell>
        </row>
        <row r="343">
          <cell r="A343" t="str">
            <v>8</v>
          </cell>
          <cell r="B343" t="str">
            <v>03</v>
          </cell>
          <cell r="C343" t="str">
            <v>100</v>
          </cell>
          <cell r="D343">
            <v>101</v>
          </cell>
          <cell r="E343" t="str">
            <v>МСЧ-52 (содержание здравпунктов)</v>
          </cell>
          <cell r="F343" t="str">
            <v>МСЧ-52</v>
          </cell>
          <cell r="G343">
            <v>6</v>
          </cell>
          <cell r="H343" t="str">
            <v>Бухгалтерия</v>
          </cell>
          <cell r="J343">
            <v>70.5</v>
          </cell>
          <cell r="K343">
            <v>70.5</v>
          </cell>
          <cell r="L343">
            <v>0</v>
          </cell>
          <cell r="M343">
            <v>70.5</v>
          </cell>
          <cell r="N343">
            <v>70.5</v>
          </cell>
          <cell r="P343">
            <v>0</v>
          </cell>
          <cell r="S343" t="e">
            <v>#REF!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AB343">
            <v>0</v>
          </cell>
          <cell r="AE343" t="e">
            <v>#REF!</v>
          </cell>
          <cell r="AF343">
            <v>-70.5</v>
          </cell>
          <cell r="AG343">
            <v>-70.5</v>
          </cell>
          <cell r="AH343">
            <v>0</v>
          </cell>
          <cell r="AI343">
            <v>0</v>
          </cell>
          <cell r="AJ343">
            <v>0</v>
          </cell>
          <cell r="AK343" t="str">
            <v>x</v>
          </cell>
        </row>
        <row r="344">
          <cell r="A344" t="str">
            <v>8</v>
          </cell>
          <cell r="B344" t="str">
            <v>03</v>
          </cell>
          <cell r="C344" t="str">
            <v>100</v>
          </cell>
          <cell r="D344">
            <v>101</v>
          </cell>
          <cell r="E344" t="str">
            <v>Мед.осмотры входной и декретированной части работников</v>
          </cell>
          <cell r="F344" t="str">
            <v>МСЧ-52</v>
          </cell>
          <cell r="G344">
            <v>6</v>
          </cell>
          <cell r="H344" t="str">
            <v>Бухгалтерия</v>
          </cell>
          <cell r="J344">
            <v>70.599999999999994</v>
          </cell>
          <cell r="K344">
            <v>70.599999999999994</v>
          </cell>
          <cell r="L344">
            <v>0</v>
          </cell>
          <cell r="M344">
            <v>44.6</v>
          </cell>
          <cell r="N344">
            <v>44.6</v>
          </cell>
          <cell r="P344">
            <v>26</v>
          </cell>
          <cell r="Q344">
            <v>26</v>
          </cell>
          <cell r="S344" t="e">
            <v>#REF!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AB344">
            <v>0</v>
          </cell>
          <cell r="AE344" t="e">
            <v>#REF!</v>
          </cell>
          <cell r="AF344">
            <v>-70.599999999999994</v>
          </cell>
          <cell r="AG344">
            <v>-70.599999999999994</v>
          </cell>
          <cell r="AH344">
            <v>0</v>
          </cell>
          <cell r="AI344">
            <v>0</v>
          </cell>
          <cell r="AJ344">
            <v>0</v>
          </cell>
          <cell r="AK344" t="str">
            <v>x</v>
          </cell>
        </row>
        <row r="345">
          <cell r="A345" t="str">
            <v>8</v>
          </cell>
          <cell r="B345" t="str">
            <v>03</v>
          </cell>
          <cell r="C345" t="str">
            <v>100</v>
          </cell>
          <cell r="D345" t="str">
            <v>104</v>
          </cell>
          <cell r="E345" t="str">
            <v>Ремонт моноблока АВС-200 в столовой профилактория</v>
          </cell>
          <cell r="F345" t="str">
            <v>ОАО "Киров-торгтехника</v>
          </cell>
          <cell r="G345">
            <v>6</v>
          </cell>
          <cell r="H345" t="str">
            <v>Пом.дир. по быту</v>
          </cell>
          <cell r="J345">
            <v>1.2</v>
          </cell>
          <cell r="K345">
            <v>1.2</v>
          </cell>
          <cell r="L345">
            <v>0</v>
          </cell>
          <cell r="M345">
            <v>0</v>
          </cell>
          <cell r="P345">
            <v>1.2</v>
          </cell>
          <cell r="Q345">
            <v>1.2</v>
          </cell>
          <cell r="S345" t="e">
            <v>#REF!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AB345">
            <v>0</v>
          </cell>
          <cell r="AE345" t="e">
            <v>#REF!</v>
          </cell>
          <cell r="AF345">
            <v>-1.2</v>
          </cell>
          <cell r="AG345">
            <v>-1.2</v>
          </cell>
          <cell r="AH345">
            <v>0</v>
          </cell>
          <cell r="AI345">
            <v>0</v>
          </cell>
          <cell r="AJ345">
            <v>0</v>
          </cell>
          <cell r="AK345" t="str">
            <v>x</v>
          </cell>
        </row>
        <row r="346">
          <cell r="A346" t="str">
            <v>8</v>
          </cell>
          <cell r="B346" t="str">
            <v>03</v>
          </cell>
          <cell r="C346" t="str">
            <v>100</v>
          </cell>
          <cell r="D346" t="str">
            <v>104</v>
          </cell>
          <cell r="E346" t="str">
            <v>Анализ проб воды в  бассейне профилактория</v>
          </cell>
          <cell r="F346" t="str">
            <v>ЦГСЭН №52</v>
          </cell>
          <cell r="G346">
            <v>6</v>
          </cell>
          <cell r="H346" t="str">
            <v>Пом.дир. по быту</v>
          </cell>
          <cell r="J346">
            <v>5</v>
          </cell>
          <cell r="K346">
            <v>5</v>
          </cell>
          <cell r="L346">
            <v>0</v>
          </cell>
          <cell r="M346">
            <v>0</v>
          </cell>
          <cell r="P346">
            <v>5</v>
          </cell>
          <cell r="Q346">
            <v>5</v>
          </cell>
          <cell r="S346" t="e">
            <v>#REF!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AB346">
            <v>0</v>
          </cell>
          <cell r="AE346" t="e">
            <v>#REF!</v>
          </cell>
          <cell r="AF346">
            <v>-5</v>
          </cell>
          <cell r="AG346">
            <v>-5</v>
          </cell>
          <cell r="AH346">
            <v>0</v>
          </cell>
          <cell r="AI346">
            <v>0</v>
          </cell>
          <cell r="AJ346">
            <v>0</v>
          </cell>
          <cell r="AK346" t="str">
            <v>x</v>
          </cell>
        </row>
        <row r="347">
          <cell r="A347" t="str">
            <v>8</v>
          </cell>
          <cell r="B347" t="str">
            <v>03</v>
          </cell>
          <cell r="C347" t="str">
            <v>100</v>
          </cell>
          <cell r="D347" t="str">
            <v>104</v>
          </cell>
          <cell r="E347" t="str">
            <v>Определение колифагов в воде с обогащением</v>
          </cell>
          <cell r="F347" t="str">
            <v>ЦГСЭН №52</v>
          </cell>
          <cell r="G347">
            <v>6</v>
          </cell>
          <cell r="H347" t="str">
            <v>Пом.дир. по быту</v>
          </cell>
          <cell r="J347">
            <v>3</v>
          </cell>
          <cell r="K347">
            <v>3</v>
          </cell>
          <cell r="L347">
            <v>0</v>
          </cell>
          <cell r="M347">
            <v>0</v>
          </cell>
          <cell r="P347">
            <v>3</v>
          </cell>
          <cell r="Q347">
            <v>3</v>
          </cell>
          <cell r="S347" t="e">
            <v>#REF!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AB347">
            <v>0</v>
          </cell>
          <cell r="AE347" t="e">
            <v>#REF!</v>
          </cell>
          <cell r="AF347">
            <v>-3</v>
          </cell>
          <cell r="AG347">
            <v>-3</v>
          </cell>
          <cell r="AH347">
            <v>0</v>
          </cell>
          <cell r="AI347">
            <v>0</v>
          </cell>
          <cell r="AJ347">
            <v>0</v>
          </cell>
          <cell r="AK347" t="str">
            <v>x</v>
          </cell>
        </row>
        <row r="348">
          <cell r="A348" t="str">
            <v>8</v>
          </cell>
          <cell r="B348" t="str">
            <v>03</v>
          </cell>
          <cell r="C348" t="str">
            <v>100</v>
          </cell>
          <cell r="D348" t="str">
            <v>104</v>
          </cell>
          <cell r="E348" t="str">
            <v>Профилакторий (зарплата с начислениями, транзит)</v>
          </cell>
          <cell r="G348">
            <v>6</v>
          </cell>
          <cell r="H348" t="str">
            <v>Пом.дир. по быту</v>
          </cell>
          <cell r="J348">
            <v>46.8</v>
          </cell>
          <cell r="K348">
            <v>46.8</v>
          </cell>
          <cell r="L348">
            <v>0</v>
          </cell>
          <cell r="M348">
            <v>46.8</v>
          </cell>
          <cell r="N348">
            <v>46.8</v>
          </cell>
          <cell r="P348">
            <v>0</v>
          </cell>
          <cell r="S348" t="e">
            <v>#REF!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AB348">
            <v>0</v>
          </cell>
          <cell r="AE348" t="e">
            <v>#REF!</v>
          </cell>
          <cell r="AF348">
            <v>-46.8</v>
          </cell>
          <cell r="AG348">
            <v>-46.8</v>
          </cell>
          <cell r="AH348">
            <v>0</v>
          </cell>
          <cell r="AI348">
            <v>0</v>
          </cell>
          <cell r="AJ348">
            <v>0</v>
          </cell>
          <cell r="AK348" t="str">
            <v>x</v>
          </cell>
        </row>
        <row r="349">
          <cell r="A349" t="str">
            <v>8</v>
          </cell>
          <cell r="B349" t="str">
            <v>03</v>
          </cell>
          <cell r="C349" t="str">
            <v>100</v>
          </cell>
          <cell r="D349" t="str">
            <v>104</v>
          </cell>
          <cell r="E349" t="str">
            <v>Профилакторий (культобслуживание, транзит)</v>
          </cell>
          <cell r="G349">
            <v>6</v>
          </cell>
          <cell r="H349" t="str">
            <v>Пом.дир. по быту</v>
          </cell>
          <cell r="J349">
            <v>8.1</v>
          </cell>
          <cell r="K349">
            <v>8.1</v>
          </cell>
          <cell r="L349">
            <v>0</v>
          </cell>
          <cell r="M349">
            <v>8.1</v>
          </cell>
          <cell r="N349">
            <v>8.1</v>
          </cell>
          <cell r="P349">
            <v>0</v>
          </cell>
          <cell r="S349" t="e">
            <v>#REF!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AB349">
            <v>0</v>
          </cell>
          <cell r="AE349" t="e">
            <v>#REF!</v>
          </cell>
          <cell r="AF349">
            <v>-8.1</v>
          </cell>
          <cell r="AG349">
            <v>-8.1</v>
          </cell>
          <cell r="AH349">
            <v>0</v>
          </cell>
          <cell r="AI349">
            <v>0</v>
          </cell>
          <cell r="AJ349">
            <v>0</v>
          </cell>
          <cell r="AK349" t="str">
            <v>x</v>
          </cell>
        </row>
        <row r="350">
          <cell r="A350" t="str">
            <v>8</v>
          </cell>
          <cell r="B350" t="str">
            <v>03</v>
          </cell>
          <cell r="C350" t="str">
            <v>100</v>
          </cell>
          <cell r="D350" t="str">
            <v>104</v>
          </cell>
          <cell r="E350" t="str">
            <v>Профилакторий (лечение и медикаменты, транзит)</v>
          </cell>
          <cell r="G350">
            <v>6</v>
          </cell>
          <cell r="H350" t="str">
            <v>Пом.дир. по быту</v>
          </cell>
          <cell r="J350">
            <v>37</v>
          </cell>
          <cell r="K350">
            <v>37</v>
          </cell>
          <cell r="L350">
            <v>0</v>
          </cell>
          <cell r="M350">
            <v>37</v>
          </cell>
          <cell r="N350">
            <v>37</v>
          </cell>
          <cell r="P350">
            <v>0</v>
          </cell>
          <cell r="S350" t="e">
            <v>#REF!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AB350">
            <v>0</v>
          </cell>
          <cell r="AE350" t="e">
            <v>#REF!</v>
          </cell>
          <cell r="AF350">
            <v>-37</v>
          </cell>
          <cell r="AG350">
            <v>-37</v>
          </cell>
          <cell r="AH350">
            <v>0</v>
          </cell>
          <cell r="AI350">
            <v>0</v>
          </cell>
          <cell r="AJ350">
            <v>0</v>
          </cell>
          <cell r="AK350" t="str">
            <v>x</v>
          </cell>
        </row>
        <row r="351">
          <cell r="A351" t="str">
            <v>8</v>
          </cell>
          <cell r="B351" t="str">
            <v>03</v>
          </cell>
          <cell r="C351" t="str">
            <v>100</v>
          </cell>
          <cell r="D351" t="str">
            <v>104</v>
          </cell>
          <cell r="E351" t="str">
            <v>Муз.аппаратура для профилактория</v>
          </cell>
          <cell r="F351" t="str">
            <v>Имлайтшоутехника</v>
          </cell>
          <cell r="G351">
            <v>6</v>
          </cell>
          <cell r="H351" t="str">
            <v>Бухгалтерия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P351">
            <v>0</v>
          </cell>
          <cell r="S351" t="e">
            <v>#REF!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AB351">
            <v>0</v>
          </cell>
          <cell r="AE351" t="e">
            <v>#REF!</v>
          </cell>
          <cell r="AF351">
            <v>0</v>
          </cell>
          <cell r="AG351">
            <v>0</v>
          </cell>
          <cell r="AH351">
            <v>0</v>
          </cell>
          <cell r="AI351" t="str">
            <v>x</v>
          </cell>
          <cell r="AJ351" t="str">
            <v>x</v>
          </cell>
          <cell r="AK351" t="str">
            <v>x</v>
          </cell>
        </row>
        <row r="352">
          <cell r="A352" t="str">
            <v>8</v>
          </cell>
          <cell r="B352" t="str">
            <v>03</v>
          </cell>
          <cell r="C352" t="str">
            <v>100</v>
          </cell>
          <cell r="D352">
            <v>105</v>
          </cell>
          <cell r="E352" t="str">
            <v xml:space="preserve">Библ. обслуж. в дет. озд. лагере </v>
          </cell>
          <cell r="F352" t="str">
            <v>МУ культ. ГЦБС</v>
          </cell>
          <cell r="G352">
            <v>6</v>
          </cell>
          <cell r="H352" t="str">
            <v>Бухгалтерия</v>
          </cell>
          <cell r="J352">
            <v>1.5</v>
          </cell>
          <cell r="K352">
            <v>1.5</v>
          </cell>
          <cell r="L352">
            <v>0</v>
          </cell>
          <cell r="M352">
            <v>1.5</v>
          </cell>
          <cell r="N352">
            <v>1.5</v>
          </cell>
          <cell r="P352">
            <v>0</v>
          </cell>
          <cell r="S352" t="e">
            <v>#REF!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AB352">
            <v>0</v>
          </cell>
          <cell r="AE352" t="e">
            <v>#REF!</v>
          </cell>
          <cell r="AF352">
            <v>-1.5</v>
          </cell>
          <cell r="AG352">
            <v>-1.5</v>
          </cell>
          <cell r="AH352">
            <v>0</v>
          </cell>
          <cell r="AI352">
            <v>0</v>
          </cell>
          <cell r="AJ352">
            <v>0</v>
          </cell>
          <cell r="AK352" t="str">
            <v>x</v>
          </cell>
        </row>
        <row r="353">
          <cell r="A353" t="str">
            <v>8</v>
          </cell>
          <cell r="B353" t="str">
            <v>03</v>
          </cell>
          <cell r="C353" t="str">
            <v>100</v>
          </cell>
          <cell r="D353">
            <v>106</v>
          </cell>
          <cell r="E353" t="str">
            <v>Анализ проб воды в плавательном бассейне ДС "Олимпия"</v>
          </cell>
          <cell r="F353" t="str">
            <v>ЦГСЭН №52</v>
          </cell>
          <cell r="G353">
            <v>6</v>
          </cell>
          <cell r="H353" t="str">
            <v>Пом.дир. по быту</v>
          </cell>
          <cell r="J353">
            <v>1</v>
          </cell>
          <cell r="K353">
            <v>1</v>
          </cell>
          <cell r="L353">
            <v>0</v>
          </cell>
          <cell r="M353">
            <v>0</v>
          </cell>
          <cell r="P353">
            <v>1</v>
          </cell>
          <cell r="Q353">
            <v>1</v>
          </cell>
          <cell r="S353" t="e">
            <v>#REF!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AB353">
            <v>0</v>
          </cell>
          <cell r="AE353" t="e">
            <v>#REF!</v>
          </cell>
          <cell r="AF353">
            <v>-1</v>
          </cell>
          <cell r="AG353">
            <v>-1</v>
          </cell>
          <cell r="AH353">
            <v>0</v>
          </cell>
          <cell r="AI353">
            <v>0</v>
          </cell>
          <cell r="AJ353">
            <v>0</v>
          </cell>
          <cell r="AK353" t="str">
            <v>x</v>
          </cell>
        </row>
        <row r="354">
          <cell r="A354" t="str">
            <v>8</v>
          </cell>
          <cell r="B354" t="str">
            <v>03</v>
          </cell>
          <cell r="C354" t="str">
            <v>100</v>
          </cell>
          <cell r="D354">
            <v>106</v>
          </cell>
          <cell r="E354" t="str">
            <v>Зарплата тренерского состава Ск"Олимпия"</v>
          </cell>
          <cell r="G354">
            <v>6</v>
          </cell>
          <cell r="H354" t="str">
            <v>Пом.дир. по быту</v>
          </cell>
          <cell r="J354">
            <v>51.1</v>
          </cell>
          <cell r="K354">
            <v>51.1</v>
          </cell>
          <cell r="L354">
            <v>0</v>
          </cell>
          <cell r="M354">
            <v>51.1</v>
          </cell>
          <cell r="N354">
            <v>51.1</v>
          </cell>
          <cell r="P354">
            <v>0</v>
          </cell>
          <cell r="S354" t="e">
            <v>#REF!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AB354">
            <v>0</v>
          </cell>
          <cell r="AE354" t="e">
            <v>#REF!</v>
          </cell>
          <cell r="AF354">
            <v>-51.1</v>
          </cell>
          <cell r="AG354">
            <v>-51.1</v>
          </cell>
          <cell r="AH354">
            <v>0</v>
          </cell>
          <cell r="AI354">
            <v>0</v>
          </cell>
          <cell r="AJ354">
            <v>0</v>
          </cell>
          <cell r="AK354" t="str">
            <v>x</v>
          </cell>
        </row>
        <row r="355">
          <cell r="A355" t="str">
            <v>8</v>
          </cell>
          <cell r="B355" t="str">
            <v>03</v>
          </cell>
          <cell r="C355" t="str">
            <v>100</v>
          </cell>
          <cell r="D355">
            <v>106</v>
          </cell>
          <cell r="E355" t="str">
            <v>Финансовая помощь Ск"Олимпия"</v>
          </cell>
          <cell r="G355">
            <v>6</v>
          </cell>
          <cell r="H355" t="str">
            <v>Пом.дир. по быту</v>
          </cell>
          <cell r="J355">
            <v>75</v>
          </cell>
          <cell r="K355">
            <v>75</v>
          </cell>
          <cell r="L355">
            <v>0</v>
          </cell>
          <cell r="M355">
            <v>75</v>
          </cell>
          <cell r="N355">
            <v>75</v>
          </cell>
          <cell r="P355">
            <v>0</v>
          </cell>
          <cell r="S355" t="e">
            <v>#REF!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AB355">
            <v>0</v>
          </cell>
          <cell r="AE355" t="e">
            <v>#REF!</v>
          </cell>
          <cell r="AF355">
            <v>-75</v>
          </cell>
          <cell r="AG355">
            <v>-75</v>
          </cell>
          <cell r="AH355">
            <v>0</v>
          </cell>
          <cell r="AI355">
            <v>0</v>
          </cell>
          <cell r="AJ355">
            <v>0</v>
          </cell>
          <cell r="AK355" t="str">
            <v>x</v>
          </cell>
        </row>
        <row r="356">
          <cell r="A356" t="str">
            <v>8</v>
          </cell>
          <cell r="B356" t="str">
            <v>03</v>
          </cell>
          <cell r="C356" t="str">
            <v>100</v>
          </cell>
          <cell r="D356">
            <v>106</v>
          </cell>
          <cell r="E356" t="str">
            <v>Установка теплосчётчика в ДС"Олимпия"</v>
          </cell>
          <cell r="F356" t="str">
            <v>Энергиясервис</v>
          </cell>
          <cell r="G356">
            <v>6</v>
          </cell>
          <cell r="H356" t="str">
            <v>Пом.дир. по быту</v>
          </cell>
          <cell r="J356">
            <v>20</v>
          </cell>
          <cell r="K356">
            <v>20</v>
          </cell>
          <cell r="L356">
            <v>0</v>
          </cell>
          <cell r="M356">
            <v>20</v>
          </cell>
          <cell r="N356">
            <v>20</v>
          </cell>
          <cell r="P356">
            <v>0</v>
          </cell>
          <cell r="S356" t="e">
            <v>#REF!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AB356">
            <v>0</v>
          </cell>
          <cell r="AE356" t="e">
            <v>#REF!</v>
          </cell>
          <cell r="AF356">
            <v>-20</v>
          </cell>
          <cell r="AG356">
            <v>-20</v>
          </cell>
          <cell r="AH356">
            <v>0</v>
          </cell>
          <cell r="AI356">
            <v>0</v>
          </cell>
          <cell r="AJ356">
            <v>0</v>
          </cell>
          <cell r="AK356" t="str">
            <v>x</v>
          </cell>
        </row>
        <row r="357">
          <cell r="A357" t="str">
            <v>8</v>
          </cell>
          <cell r="B357" t="str">
            <v>03</v>
          </cell>
          <cell r="C357" t="str">
            <v>100</v>
          </cell>
          <cell r="D357" t="str">
            <v>108</v>
          </cell>
          <cell r="E357" t="str">
            <v>Затраты на колледж</v>
          </cell>
          <cell r="F357" t="str">
            <v xml:space="preserve">Филиал МОПК </v>
          </cell>
          <cell r="G357">
            <v>6</v>
          </cell>
          <cell r="H357" t="str">
            <v>ОПК</v>
          </cell>
          <cell r="J357">
            <v>24</v>
          </cell>
          <cell r="K357">
            <v>24</v>
          </cell>
          <cell r="L357">
            <v>0</v>
          </cell>
          <cell r="M357">
            <v>24</v>
          </cell>
          <cell r="N357">
            <v>24</v>
          </cell>
          <cell r="P357">
            <v>0</v>
          </cell>
          <cell r="S357" t="e">
            <v>#REF!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AB357">
            <v>0</v>
          </cell>
          <cell r="AE357" t="e">
            <v>#REF!</v>
          </cell>
          <cell r="AF357">
            <v>-24</v>
          </cell>
          <cell r="AG357">
            <v>-24</v>
          </cell>
          <cell r="AH357">
            <v>0</v>
          </cell>
          <cell r="AI357">
            <v>0</v>
          </cell>
          <cell r="AJ357">
            <v>0</v>
          </cell>
          <cell r="AK357" t="str">
            <v>x</v>
          </cell>
        </row>
        <row r="358">
          <cell r="A358" t="str">
            <v>8</v>
          </cell>
          <cell r="B358" t="str">
            <v>03</v>
          </cell>
          <cell r="C358" t="str">
            <v>100</v>
          </cell>
          <cell r="D358">
            <v>199</v>
          </cell>
          <cell r="E358" t="str">
            <v>Приобретение патронов для ДОСААФ</v>
          </cell>
          <cell r="G358">
            <v>6</v>
          </cell>
          <cell r="H358" t="str">
            <v>Бухгалтерия</v>
          </cell>
          <cell r="J358">
            <v>20</v>
          </cell>
          <cell r="K358">
            <v>20</v>
          </cell>
          <cell r="L358">
            <v>0</v>
          </cell>
          <cell r="M358">
            <v>20</v>
          </cell>
          <cell r="N358">
            <v>20</v>
          </cell>
          <cell r="P358">
            <v>0</v>
          </cell>
          <cell r="S358" t="e">
            <v>#REF!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AB358">
            <v>0</v>
          </cell>
          <cell r="AE358" t="e">
            <v>#REF!</v>
          </cell>
          <cell r="AF358">
            <v>-20</v>
          </cell>
          <cell r="AG358">
            <v>-20</v>
          </cell>
          <cell r="AH358">
            <v>0</v>
          </cell>
          <cell r="AI358">
            <v>0</v>
          </cell>
          <cell r="AJ358">
            <v>0</v>
          </cell>
          <cell r="AK358" t="str">
            <v>x</v>
          </cell>
        </row>
        <row r="359">
          <cell r="C359" t="str">
            <v>100 Всего</v>
          </cell>
          <cell r="E359" t="str">
            <v>Затраты на здравоохранение,спорт,образование</v>
          </cell>
          <cell r="J359">
            <v>677.5</v>
          </cell>
          <cell r="K359">
            <v>677.5</v>
          </cell>
          <cell r="L359">
            <v>0</v>
          </cell>
          <cell r="M359">
            <v>630.30000000000007</v>
          </cell>
          <cell r="N359">
            <v>630.30000000000007</v>
          </cell>
          <cell r="O359">
            <v>0</v>
          </cell>
          <cell r="P359">
            <v>47.2</v>
          </cell>
          <cell r="Q359">
            <v>47.2</v>
          </cell>
          <cell r="R359">
            <v>0</v>
          </cell>
        </row>
        <row r="360">
          <cell r="A360" t="str">
            <v>8</v>
          </cell>
          <cell r="B360" t="str">
            <v>03</v>
          </cell>
          <cell r="C360" t="str">
            <v>200</v>
          </cell>
          <cell r="D360">
            <v>201</v>
          </cell>
          <cell r="E360" t="str">
            <v>Содержание и обслуживание квартир</v>
          </cell>
          <cell r="G360">
            <v>6</v>
          </cell>
          <cell r="H360" t="str">
            <v>Пом.дир. по быту</v>
          </cell>
          <cell r="J360">
            <v>25.8</v>
          </cell>
          <cell r="K360">
            <v>25.8</v>
          </cell>
          <cell r="L360">
            <v>0</v>
          </cell>
          <cell r="M360">
            <v>25.8</v>
          </cell>
          <cell r="N360">
            <v>25.8</v>
          </cell>
          <cell r="P360">
            <v>0</v>
          </cell>
          <cell r="S360" t="e">
            <v>#REF!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AB360">
            <v>0</v>
          </cell>
          <cell r="AE360" t="e">
            <v>#REF!</v>
          </cell>
          <cell r="AF360">
            <v>-25.8</v>
          </cell>
          <cell r="AG360">
            <v>-25.8</v>
          </cell>
          <cell r="AH360">
            <v>0</v>
          </cell>
          <cell r="AI360">
            <v>0</v>
          </cell>
          <cell r="AJ360">
            <v>0</v>
          </cell>
          <cell r="AK360" t="str">
            <v>x</v>
          </cell>
        </row>
        <row r="361">
          <cell r="A361" t="str">
            <v>8</v>
          </cell>
          <cell r="B361" t="str">
            <v>03</v>
          </cell>
          <cell r="C361" t="str">
            <v>200</v>
          </cell>
          <cell r="D361">
            <v>201</v>
          </cell>
          <cell r="E361" t="str">
            <v>Обслуживание ср-в пожар.сигнал-ции по общежитиям</v>
          </cell>
          <cell r="F361" t="str">
            <v>Спецавтоматика</v>
          </cell>
          <cell r="G361">
            <v>6</v>
          </cell>
          <cell r="H361" t="str">
            <v>Пом.дир. по быту</v>
          </cell>
          <cell r="J361">
            <v>50</v>
          </cell>
          <cell r="K361">
            <v>50</v>
          </cell>
          <cell r="L361">
            <v>0</v>
          </cell>
          <cell r="M361">
            <v>50</v>
          </cell>
          <cell r="N361">
            <v>50</v>
          </cell>
          <cell r="P361">
            <v>0</v>
          </cell>
          <cell r="S361" t="e">
            <v>#REF!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AB361">
            <v>0</v>
          </cell>
          <cell r="AE361" t="e">
            <v>#REF!</v>
          </cell>
          <cell r="AF361">
            <v>-50</v>
          </cell>
          <cell r="AG361">
            <v>-50</v>
          </cell>
          <cell r="AH361">
            <v>0</v>
          </cell>
          <cell r="AI361">
            <v>0</v>
          </cell>
          <cell r="AJ361">
            <v>0</v>
          </cell>
          <cell r="AK361" t="str">
            <v>x</v>
          </cell>
        </row>
        <row r="362">
          <cell r="A362" t="str">
            <v>8</v>
          </cell>
          <cell r="B362" t="str">
            <v>03</v>
          </cell>
          <cell r="C362" t="str">
            <v>200</v>
          </cell>
          <cell r="D362">
            <v>201</v>
          </cell>
          <cell r="E362" t="str">
            <v>Приготовление хлор.извести для общежит.</v>
          </cell>
          <cell r="F362" t="str">
            <v>МСЧ-52</v>
          </cell>
          <cell r="G362">
            <v>6</v>
          </cell>
          <cell r="H362" t="str">
            <v>Пом.дир. по быту</v>
          </cell>
          <cell r="J362">
            <v>1.5</v>
          </cell>
          <cell r="K362">
            <v>1.5</v>
          </cell>
          <cell r="L362">
            <v>0</v>
          </cell>
          <cell r="M362">
            <v>1.5</v>
          </cell>
          <cell r="N362">
            <v>1.5</v>
          </cell>
          <cell r="P362">
            <v>0</v>
          </cell>
          <cell r="S362" t="e">
            <v>#REF!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AB362">
            <v>0</v>
          </cell>
          <cell r="AE362" t="e">
            <v>#REF!</v>
          </cell>
          <cell r="AF362">
            <v>-1.5</v>
          </cell>
          <cell r="AG362">
            <v>-1.5</v>
          </cell>
          <cell r="AH362">
            <v>0</v>
          </cell>
          <cell r="AI362">
            <v>0</v>
          </cell>
          <cell r="AJ362">
            <v>0</v>
          </cell>
          <cell r="AK362" t="str">
            <v>x</v>
          </cell>
        </row>
        <row r="363">
          <cell r="A363" t="str">
            <v>8</v>
          </cell>
          <cell r="B363" t="str">
            <v>03</v>
          </cell>
          <cell r="C363" t="str">
            <v>200</v>
          </cell>
          <cell r="D363">
            <v>201</v>
          </cell>
          <cell r="E363" t="str">
            <v>Обслуживание  и ремонт лифтов</v>
          </cell>
          <cell r="F363" t="str">
            <v>ООО"Лифтремонт"</v>
          </cell>
          <cell r="G363">
            <v>6</v>
          </cell>
          <cell r="H363" t="str">
            <v>Пом.дир. по быту</v>
          </cell>
          <cell r="J363">
            <v>33</v>
          </cell>
          <cell r="K363">
            <v>33</v>
          </cell>
          <cell r="L363">
            <v>0</v>
          </cell>
          <cell r="M363">
            <v>33</v>
          </cell>
          <cell r="N363">
            <v>33</v>
          </cell>
          <cell r="P363">
            <v>0</v>
          </cell>
          <cell r="S363" t="e">
            <v>#REF!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AB363">
            <v>0</v>
          </cell>
          <cell r="AE363" t="e">
            <v>#REF!</v>
          </cell>
          <cell r="AF363">
            <v>-33</v>
          </cell>
          <cell r="AG363">
            <v>-33</v>
          </cell>
          <cell r="AH363">
            <v>0</v>
          </cell>
          <cell r="AI363">
            <v>0</v>
          </cell>
          <cell r="AJ363">
            <v>0</v>
          </cell>
          <cell r="AK363" t="str">
            <v>x</v>
          </cell>
        </row>
        <row r="364">
          <cell r="A364" t="str">
            <v>8</v>
          </cell>
          <cell r="B364" t="str">
            <v>03</v>
          </cell>
          <cell r="C364" t="str">
            <v>200</v>
          </cell>
          <cell r="D364">
            <v>202</v>
          </cell>
          <cell r="E364" t="str">
            <v>Организация Дня матери в ДК "Дружба"</v>
          </cell>
          <cell r="G364">
            <v>6</v>
          </cell>
          <cell r="H364" t="str">
            <v>Бухгалтерия</v>
          </cell>
          <cell r="J364">
            <v>7</v>
          </cell>
          <cell r="K364">
            <v>7</v>
          </cell>
          <cell r="L364">
            <v>0</v>
          </cell>
          <cell r="M364">
            <v>7</v>
          </cell>
          <cell r="N364">
            <v>7</v>
          </cell>
          <cell r="P364">
            <v>0</v>
          </cell>
          <cell r="S364" t="e">
            <v>#REF!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AB364">
            <v>0</v>
          </cell>
          <cell r="AE364" t="e">
            <v>#REF!</v>
          </cell>
          <cell r="AF364">
            <v>-7</v>
          </cell>
          <cell r="AG364">
            <v>-7</v>
          </cell>
          <cell r="AH364">
            <v>0</v>
          </cell>
          <cell r="AI364">
            <v>0</v>
          </cell>
          <cell r="AJ364">
            <v>0</v>
          </cell>
          <cell r="AK364" t="str">
            <v>x</v>
          </cell>
        </row>
        <row r="365">
          <cell r="A365" t="str">
            <v>8</v>
          </cell>
          <cell r="B365" t="str">
            <v>03</v>
          </cell>
          <cell r="C365" t="str">
            <v>200</v>
          </cell>
          <cell r="D365">
            <v>202</v>
          </cell>
          <cell r="E365" t="str">
            <v>Приобретение костюмов для ДК "Дружба"</v>
          </cell>
          <cell r="G365">
            <v>6</v>
          </cell>
          <cell r="H365" t="str">
            <v>Пом.дир. по быту</v>
          </cell>
          <cell r="J365">
            <v>15</v>
          </cell>
          <cell r="K365">
            <v>15</v>
          </cell>
          <cell r="L365">
            <v>0</v>
          </cell>
          <cell r="M365">
            <v>15</v>
          </cell>
          <cell r="N365">
            <v>15</v>
          </cell>
          <cell r="P365">
            <v>0</v>
          </cell>
          <cell r="S365" t="e">
            <v>#REF!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AB365">
            <v>0</v>
          </cell>
          <cell r="AE365" t="e">
            <v>#REF!</v>
          </cell>
          <cell r="AF365">
            <v>-15</v>
          </cell>
          <cell r="AG365">
            <v>-15</v>
          </cell>
          <cell r="AH365">
            <v>0</v>
          </cell>
          <cell r="AI365">
            <v>0</v>
          </cell>
          <cell r="AJ365">
            <v>0</v>
          </cell>
          <cell r="AK365" t="str">
            <v>x</v>
          </cell>
        </row>
        <row r="366">
          <cell r="C366" t="str">
            <v>200 Всего</v>
          </cell>
          <cell r="E366" t="str">
            <v>Затраты на культурно-бытовые цели</v>
          </cell>
          <cell r="J366">
            <v>132.30000000000001</v>
          </cell>
          <cell r="K366">
            <v>132.30000000000001</v>
          </cell>
          <cell r="L366">
            <v>0</v>
          </cell>
          <cell r="M366">
            <v>132.30000000000001</v>
          </cell>
          <cell r="N366">
            <v>132.30000000000001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</row>
        <row r="367">
          <cell r="B367" t="str">
            <v>03 Всего</v>
          </cell>
          <cell r="E367" t="str">
            <v>Содержание объектов соцкультбыта</v>
          </cell>
          <cell r="J367">
            <v>809.8</v>
          </cell>
          <cell r="K367">
            <v>809.8</v>
          </cell>
          <cell r="L367">
            <v>0</v>
          </cell>
          <cell r="M367">
            <v>762.6</v>
          </cell>
          <cell r="N367">
            <v>762.6</v>
          </cell>
          <cell r="O367">
            <v>0</v>
          </cell>
          <cell r="P367">
            <v>47.2</v>
          </cell>
          <cell r="Q367">
            <v>47.2</v>
          </cell>
          <cell r="R367">
            <v>0</v>
          </cell>
        </row>
        <row r="368">
          <cell r="A368" t="str">
            <v>8</v>
          </cell>
          <cell r="B368" t="str">
            <v>04</v>
          </cell>
          <cell r="C368" t="str">
            <v>100</v>
          </cell>
          <cell r="D368">
            <v>101</v>
          </cell>
          <cell r="E368" t="str">
            <v>Лечение работников и пенсионеров в иногород.клиниках</v>
          </cell>
          <cell r="G368">
            <v>9</v>
          </cell>
          <cell r="H368" t="str">
            <v>Благотворит. Фонд</v>
          </cell>
          <cell r="J368">
            <v>32.5</v>
          </cell>
          <cell r="K368">
            <v>32.5</v>
          </cell>
          <cell r="L368">
            <v>0</v>
          </cell>
          <cell r="M368">
            <v>32.5</v>
          </cell>
          <cell r="N368">
            <v>32.5</v>
          </cell>
          <cell r="P368">
            <v>0</v>
          </cell>
          <cell r="S368" t="e">
            <v>#REF!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AB368">
            <v>0</v>
          </cell>
          <cell r="AE368" t="e">
            <v>#REF!</v>
          </cell>
          <cell r="AF368">
            <v>-32.5</v>
          </cell>
          <cell r="AG368">
            <v>-32.5</v>
          </cell>
          <cell r="AH368">
            <v>0</v>
          </cell>
          <cell r="AI368">
            <v>0</v>
          </cell>
          <cell r="AJ368">
            <v>0</v>
          </cell>
          <cell r="AK368" t="str">
            <v>x</v>
          </cell>
        </row>
        <row r="369">
          <cell r="A369" t="str">
            <v>8</v>
          </cell>
          <cell r="B369" t="str">
            <v>04</v>
          </cell>
          <cell r="C369" t="str">
            <v>100</v>
          </cell>
          <cell r="D369">
            <v>101</v>
          </cell>
          <cell r="E369" t="str">
            <v>Ден.вознагражд. неработающим пенсионерам за знак "Ветеран атом.энерг-ки"</v>
          </cell>
          <cell r="G369">
            <v>9</v>
          </cell>
          <cell r="H369" t="str">
            <v>Благотворит. Фонд</v>
          </cell>
          <cell r="J369">
            <v>23</v>
          </cell>
          <cell r="K369">
            <v>23</v>
          </cell>
          <cell r="L369">
            <v>0</v>
          </cell>
          <cell r="M369">
            <v>23</v>
          </cell>
          <cell r="N369">
            <v>23</v>
          </cell>
          <cell r="P369">
            <v>0</v>
          </cell>
          <cell r="S369" t="e">
            <v>#REF!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AB369">
            <v>0</v>
          </cell>
          <cell r="AE369" t="e">
            <v>#REF!</v>
          </cell>
          <cell r="AF369">
            <v>-23</v>
          </cell>
          <cell r="AG369">
            <v>-23</v>
          </cell>
          <cell r="AH369">
            <v>0</v>
          </cell>
          <cell r="AI369">
            <v>0</v>
          </cell>
          <cell r="AJ369">
            <v>0</v>
          </cell>
          <cell r="AK369" t="str">
            <v>x</v>
          </cell>
        </row>
        <row r="370">
          <cell r="A370" t="str">
            <v>8</v>
          </cell>
          <cell r="B370" t="str">
            <v>04</v>
          </cell>
          <cell r="C370" t="str">
            <v>100</v>
          </cell>
          <cell r="D370">
            <v>101</v>
          </cell>
          <cell r="E370" t="str">
            <v>Мат.помощь неработающим пенсионерам на дек.ремонт</v>
          </cell>
          <cell r="G370">
            <v>9</v>
          </cell>
          <cell r="H370" t="str">
            <v>Благотворит. Фонд</v>
          </cell>
          <cell r="J370">
            <v>48</v>
          </cell>
          <cell r="K370">
            <v>48</v>
          </cell>
          <cell r="L370">
            <v>0</v>
          </cell>
          <cell r="M370">
            <v>48</v>
          </cell>
          <cell r="N370">
            <v>48</v>
          </cell>
          <cell r="P370">
            <v>0</v>
          </cell>
          <cell r="S370" t="e">
            <v>#REF!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AB370">
            <v>0</v>
          </cell>
          <cell r="AE370" t="e">
            <v>#REF!</v>
          </cell>
          <cell r="AF370">
            <v>-48</v>
          </cell>
          <cell r="AG370">
            <v>-48</v>
          </cell>
          <cell r="AH370">
            <v>0</v>
          </cell>
          <cell r="AI370">
            <v>0</v>
          </cell>
          <cell r="AJ370">
            <v>0</v>
          </cell>
          <cell r="AK370" t="str">
            <v>x</v>
          </cell>
        </row>
        <row r="371">
          <cell r="A371" t="str">
            <v>8</v>
          </cell>
          <cell r="B371" t="str">
            <v>04</v>
          </cell>
          <cell r="C371" t="str">
            <v>100</v>
          </cell>
          <cell r="D371">
            <v>101</v>
          </cell>
          <cell r="E371" t="str">
            <v xml:space="preserve">Путёвки в профилакторий для нераб. пенсионеров </v>
          </cell>
          <cell r="G371">
            <v>9</v>
          </cell>
          <cell r="H371" t="str">
            <v>Благотворит. Фонд</v>
          </cell>
          <cell r="J371">
            <v>34</v>
          </cell>
          <cell r="K371">
            <v>34</v>
          </cell>
          <cell r="L371">
            <v>0</v>
          </cell>
          <cell r="M371">
            <v>34</v>
          </cell>
          <cell r="N371">
            <v>34</v>
          </cell>
          <cell r="P371">
            <v>0</v>
          </cell>
          <cell r="S371" t="e">
            <v>#REF!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AB371">
            <v>0</v>
          </cell>
          <cell r="AE371" t="e">
            <v>#REF!</v>
          </cell>
          <cell r="AF371">
            <v>-34</v>
          </cell>
          <cell r="AG371">
            <v>-34</v>
          </cell>
          <cell r="AH371">
            <v>0</v>
          </cell>
          <cell r="AI371">
            <v>0</v>
          </cell>
          <cell r="AJ371">
            <v>0</v>
          </cell>
          <cell r="AK371" t="str">
            <v>x</v>
          </cell>
        </row>
        <row r="372">
          <cell r="A372" t="str">
            <v>8</v>
          </cell>
          <cell r="B372" t="str">
            <v>04</v>
          </cell>
          <cell r="C372" t="str">
            <v>100</v>
          </cell>
          <cell r="D372">
            <v>101</v>
          </cell>
          <cell r="E372" t="str">
            <v>Мат.помощь малообеспеченным неработающим пенсионерам и работникам</v>
          </cell>
          <cell r="F372" t="str">
            <v xml:space="preserve"> </v>
          </cell>
          <cell r="G372">
            <v>9</v>
          </cell>
          <cell r="H372" t="str">
            <v>Благотворит. Фонд</v>
          </cell>
          <cell r="J372">
            <v>35</v>
          </cell>
          <cell r="K372">
            <v>35</v>
          </cell>
          <cell r="L372">
            <v>0</v>
          </cell>
          <cell r="M372">
            <v>35</v>
          </cell>
          <cell r="N372">
            <v>35</v>
          </cell>
          <cell r="P372">
            <v>0</v>
          </cell>
          <cell r="S372" t="e">
            <v>#REF!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AB372">
            <v>0</v>
          </cell>
          <cell r="AE372" t="e">
            <v>#REF!</v>
          </cell>
          <cell r="AF372">
            <v>-35</v>
          </cell>
          <cell r="AG372">
            <v>-35</v>
          </cell>
          <cell r="AH372">
            <v>0</v>
          </cell>
          <cell r="AI372">
            <v>0</v>
          </cell>
          <cell r="AJ372">
            <v>0</v>
          </cell>
          <cell r="AK372" t="str">
            <v>x</v>
          </cell>
        </row>
        <row r="373">
          <cell r="A373" t="str">
            <v>8</v>
          </cell>
          <cell r="B373" t="str">
            <v>04</v>
          </cell>
          <cell r="C373" t="str">
            <v>100</v>
          </cell>
          <cell r="D373">
            <v>101</v>
          </cell>
          <cell r="E373" t="str">
            <v>Мат.помощь инвалидам</v>
          </cell>
          <cell r="F373" t="str">
            <v xml:space="preserve"> </v>
          </cell>
          <cell r="G373">
            <v>9</v>
          </cell>
          <cell r="H373" t="str">
            <v>Благотворит. Фонд</v>
          </cell>
          <cell r="J373">
            <v>120</v>
          </cell>
          <cell r="K373">
            <v>120</v>
          </cell>
          <cell r="L373">
            <v>0</v>
          </cell>
          <cell r="M373">
            <v>120</v>
          </cell>
          <cell r="N373">
            <v>120</v>
          </cell>
          <cell r="P373">
            <v>0</v>
          </cell>
          <cell r="S373" t="e">
            <v>#REF!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AB373">
            <v>0</v>
          </cell>
          <cell r="AE373" t="e">
            <v>#REF!</v>
          </cell>
          <cell r="AF373">
            <v>-120</v>
          </cell>
          <cell r="AG373">
            <v>-120</v>
          </cell>
          <cell r="AH373">
            <v>0</v>
          </cell>
          <cell r="AI373">
            <v>0</v>
          </cell>
          <cell r="AJ373">
            <v>0</v>
          </cell>
          <cell r="AK373" t="str">
            <v>x</v>
          </cell>
        </row>
        <row r="374">
          <cell r="A374" t="str">
            <v>8</v>
          </cell>
          <cell r="B374" t="str">
            <v>04</v>
          </cell>
          <cell r="C374" t="str">
            <v>100</v>
          </cell>
          <cell r="D374">
            <v>101</v>
          </cell>
          <cell r="E374" t="str">
            <v>Мат.помощь неработающим ветеранам труда х/к</v>
          </cell>
          <cell r="G374">
            <v>9</v>
          </cell>
          <cell r="H374" t="str">
            <v>Благотворит. Фонд</v>
          </cell>
          <cell r="J374">
            <v>310</v>
          </cell>
          <cell r="K374">
            <v>310</v>
          </cell>
          <cell r="L374">
            <v>0</v>
          </cell>
          <cell r="M374">
            <v>310</v>
          </cell>
          <cell r="N374">
            <v>310</v>
          </cell>
          <cell r="P374">
            <v>0</v>
          </cell>
          <cell r="S374" t="e">
            <v>#REF!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AB374">
            <v>0</v>
          </cell>
          <cell r="AE374" t="e">
            <v>#REF!</v>
          </cell>
          <cell r="AF374">
            <v>-310</v>
          </cell>
          <cell r="AG374">
            <v>-310</v>
          </cell>
          <cell r="AH374">
            <v>0</v>
          </cell>
          <cell r="AI374">
            <v>0</v>
          </cell>
          <cell r="AJ374">
            <v>0</v>
          </cell>
          <cell r="AK374" t="str">
            <v>x</v>
          </cell>
        </row>
        <row r="375">
          <cell r="A375" t="str">
            <v>8</v>
          </cell>
          <cell r="B375" t="str">
            <v>04</v>
          </cell>
          <cell r="C375" t="str">
            <v>100</v>
          </cell>
          <cell r="D375">
            <v>101</v>
          </cell>
          <cell r="E375" t="str">
            <v>Благотвор.помощь админ-ции города</v>
          </cell>
          <cell r="G375">
            <v>9</v>
          </cell>
          <cell r="H375" t="str">
            <v>Бухгалтерия</v>
          </cell>
          <cell r="J375">
            <v>2</v>
          </cell>
          <cell r="K375">
            <v>2</v>
          </cell>
          <cell r="L375">
            <v>0</v>
          </cell>
          <cell r="M375">
            <v>2</v>
          </cell>
          <cell r="N375">
            <v>2</v>
          </cell>
          <cell r="P375">
            <v>0</v>
          </cell>
          <cell r="S375" t="e">
            <v>#REF!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AB375">
            <v>0</v>
          </cell>
          <cell r="AE375" t="e">
            <v>#REF!</v>
          </cell>
          <cell r="AF375">
            <v>-2</v>
          </cell>
          <cell r="AG375">
            <v>-2</v>
          </cell>
          <cell r="AH375">
            <v>0</v>
          </cell>
          <cell r="AI375">
            <v>0</v>
          </cell>
          <cell r="AJ375">
            <v>0</v>
          </cell>
          <cell r="AK375" t="str">
            <v>x</v>
          </cell>
        </row>
        <row r="376">
          <cell r="A376" t="str">
            <v>8</v>
          </cell>
          <cell r="B376" t="str">
            <v>04</v>
          </cell>
          <cell r="C376" t="str">
            <v>100</v>
          </cell>
          <cell r="D376">
            <v>102</v>
          </cell>
          <cell r="E376" t="str">
            <v>Выплаты на оказание ритуальных услуг согласно кол.договора, оплата операций</v>
          </cell>
          <cell r="G376">
            <v>9</v>
          </cell>
          <cell r="H376" t="str">
            <v>Бухгалтерия</v>
          </cell>
          <cell r="J376">
            <v>20</v>
          </cell>
          <cell r="K376">
            <v>20</v>
          </cell>
          <cell r="L376">
            <v>0</v>
          </cell>
          <cell r="M376">
            <v>20</v>
          </cell>
          <cell r="N376">
            <v>20</v>
          </cell>
          <cell r="P376">
            <v>0</v>
          </cell>
          <cell r="S376" t="e">
            <v>#REF!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AB376">
            <v>0</v>
          </cell>
          <cell r="AE376" t="e">
            <v>#REF!</v>
          </cell>
          <cell r="AF376">
            <v>-20</v>
          </cell>
          <cell r="AG376">
            <v>-20</v>
          </cell>
          <cell r="AH376">
            <v>0</v>
          </cell>
          <cell r="AI376">
            <v>0</v>
          </cell>
          <cell r="AJ376">
            <v>0</v>
          </cell>
          <cell r="AK376" t="str">
            <v>x</v>
          </cell>
        </row>
        <row r="377">
          <cell r="C377" t="str">
            <v>100 Всего</v>
          </cell>
          <cell r="E377" t="str">
            <v>Выплаты социального характера всего</v>
          </cell>
          <cell r="J377">
            <v>624.5</v>
          </cell>
          <cell r="K377">
            <v>624.5</v>
          </cell>
          <cell r="L377">
            <v>0</v>
          </cell>
          <cell r="M377">
            <v>624.5</v>
          </cell>
          <cell r="N377">
            <v>624.5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</row>
        <row r="378">
          <cell r="B378" t="str">
            <v>04 Всего</v>
          </cell>
          <cell r="E378" t="str">
            <v>Выплаты социального характера всего</v>
          </cell>
          <cell r="J378">
            <v>624.5</v>
          </cell>
          <cell r="K378">
            <v>624.5</v>
          </cell>
          <cell r="L378">
            <v>0</v>
          </cell>
          <cell r="M378">
            <v>624.5</v>
          </cell>
          <cell r="N378">
            <v>624.5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</row>
        <row r="379">
          <cell r="E379" t="str">
            <v>Всего Непроизводственные расходы</v>
          </cell>
          <cell r="J379">
            <v>8173.7000000000007</v>
          </cell>
          <cell r="K379">
            <v>8019.7000000000007</v>
          </cell>
          <cell r="L379">
            <v>154</v>
          </cell>
          <cell r="M379">
            <v>7820.5000000000009</v>
          </cell>
          <cell r="N379">
            <v>7666.5000000000009</v>
          </cell>
          <cell r="O379">
            <v>154</v>
          </cell>
          <cell r="P379">
            <v>353.2</v>
          </cell>
          <cell r="Q379">
            <v>353.2</v>
          </cell>
          <cell r="R379">
            <v>0</v>
          </cell>
        </row>
        <row r="380">
          <cell r="A380" t="str">
            <v>9</v>
          </cell>
          <cell r="B380" t="str">
            <v>01</v>
          </cell>
          <cell r="C380" t="str">
            <v>100</v>
          </cell>
          <cell r="E380" t="str">
            <v>Возврат кредита Промстройбанку</v>
          </cell>
          <cell r="G380">
            <v>1</v>
          </cell>
          <cell r="H380" t="str">
            <v>Фин.отдел</v>
          </cell>
          <cell r="J380">
            <v>52000</v>
          </cell>
          <cell r="K380">
            <v>52000</v>
          </cell>
          <cell r="L380">
            <v>0</v>
          </cell>
          <cell r="M380">
            <v>0</v>
          </cell>
          <cell r="P380">
            <v>52000</v>
          </cell>
          <cell r="Q380">
            <v>52000</v>
          </cell>
          <cell r="S380" t="e">
            <v>#REF!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AB380">
            <v>0</v>
          </cell>
          <cell r="AE380" t="e">
            <v>#REF!</v>
          </cell>
          <cell r="AF380">
            <v>-52000</v>
          </cell>
          <cell r="AG380">
            <v>-52000</v>
          </cell>
          <cell r="AH380">
            <v>0</v>
          </cell>
          <cell r="AI380">
            <v>0</v>
          </cell>
          <cell r="AJ380">
            <v>0</v>
          </cell>
          <cell r="AK380" t="str">
            <v>x</v>
          </cell>
        </row>
        <row r="381">
          <cell r="A381" t="str">
            <v>9</v>
          </cell>
          <cell r="B381" t="str">
            <v>01</v>
          </cell>
          <cell r="C381" t="str">
            <v>100</v>
          </cell>
          <cell r="E381" t="str">
            <v>Возврат кредита Сбербанку г.Киров</v>
          </cell>
          <cell r="G381">
            <v>1</v>
          </cell>
          <cell r="H381" t="str">
            <v>Фин.отдел</v>
          </cell>
          <cell r="J381">
            <v>39000</v>
          </cell>
          <cell r="K381">
            <v>39000</v>
          </cell>
          <cell r="L381">
            <v>0</v>
          </cell>
          <cell r="M381">
            <v>0</v>
          </cell>
          <cell r="P381">
            <v>39000</v>
          </cell>
          <cell r="Q381">
            <v>39000</v>
          </cell>
          <cell r="S381" t="e">
            <v>#REF!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AB381">
            <v>0</v>
          </cell>
          <cell r="AE381" t="e">
            <v>#REF!</v>
          </cell>
          <cell r="AF381">
            <v>-39000</v>
          </cell>
          <cell r="AG381">
            <v>-39000</v>
          </cell>
          <cell r="AH381">
            <v>0</v>
          </cell>
          <cell r="AI381">
            <v>0</v>
          </cell>
          <cell r="AJ381">
            <v>0</v>
          </cell>
          <cell r="AK381" t="str">
            <v>x</v>
          </cell>
        </row>
        <row r="382">
          <cell r="C382" t="str">
            <v>100 Всего</v>
          </cell>
          <cell r="E382" t="str">
            <v>Возврат кредитов</v>
          </cell>
          <cell r="J382">
            <v>91000</v>
          </cell>
          <cell r="K382">
            <v>91000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91000</v>
          </cell>
          <cell r="Q382">
            <v>91000</v>
          </cell>
          <cell r="R382">
            <v>0</v>
          </cell>
        </row>
        <row r="383">
          <cell r="A383" t="str">
            <v>9</v>
          </cell>
          <cell r="B383" t="str">
            <v>01</v>
          </cell>
          <cell r="C383" t="str">
            <v>300</v>
          </cell>
          <cell r="E383" t="str">
            <v>Выкуп векселя в Петрокоммерцбанке</v>
          </cell>
          <cell r="G383">
            <v>1</v>
          </cell>
          <cell r="H383" t="str">
            <v>Фин.отдел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P383">
            <v>0</v>
          </cell>
          <cell r="S383" t="e">
            <v>#REF!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AB383">
            <v>0</v>
          </cell>
          <cell r="AE383" t="e">
            <v>#REF!</v>
          </cell>
          <cell r="AF383">
            <v>0</v>
          </cell>
          <cell r="AG383">
            <v>0</v>
          </cell>
          <cell r="AH383">
            <v>0</v>
          </cell>
          <cell r="AI383" t="str">
            <v>x</v>
          </cell>
          <cell r="AJ383" t="str">
            <v>x</v>
          </cell>
          <cell r="AK383" t="str">
            <v>x</v>
          </cell>
        </row>
        <row r="384">
          <cell r="C384" t="str">
            <v>300 Всего</v>
          </cell>
          <cell r="E384" t="str">
            <v>Выкуп векселей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</row>
        <row r="385">
          <cell r="B385" t="str">
            <v>01 Всего</v>
          </cell>
          <cell r="E385" t="str">
            <v>Возврат кредитов и займов всего</v>
          </cell>
          <cell r="J385">
            <v>91000</v>
          </cell>
          <cell r="K385">
            <v>91000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91000</v>
          </cell>
          <cell r="Q385">
            <v>91000</v>
          </cell>
          <cell r="R385">
            <v>0</v>
          </cell>
        </row>
        <row r="386">
          <cell r="A386" t="str">
            <v>9</v>
          </cell>
          <cell r="B386" t="str">
            <v>02</v>
          </cell>
          <cell r="C386" t="str">
            <v>100</v>
          </cell>
          <cell r="E386" t="str">
            <v>% за кредит Сбербанку, Промстройбанку, Петрокоммерц, Вятка-банку</v>
          </cell>
          <cell r="G386">
            <v>1</v>
          </cell>
          <cell r="H386" t="str">
            <v>Фин.отдел</v>
          </cell>
          <cell r="J386">
            <v>6030</v>
          </cell>
          <cell r="K386">
            <v>6030</v>
          </cell>
          <cell r="L386">
            <v>0</v>
          </cell>
          <cell r="M386">
            <v>6030</v>
          </cell>
          <cell r="N386">
            <v>6030</v>
          </cell>
          <cell r="P386">
            <v>0</v>
          </cell>
          <cell r="S386" t="e">
            <v>#REF!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AB386">
            <v>0</v>
          </cell>
          <cell r="AE386" t="e">
            <v>#REF!</v>
          </cell>
          <cell r="AF386">
            <v>-6030</v>
          </cell>
          <cell r="AG386">
            <v>-6030</v>
          </cell>
          <cell r="AH386">
            <v>0</v>
          </cell>
          <cell r="AI386">
            <v>0</v>
          </cell>
          <cell r="AJ386">
            <v>0</v>
          </cell>
          <cell r="AK386" t="str">
            <v>x</v>
          </cell>
        </row>
        <row r="387">
          <cell r="C387" t="str">
            <v>100 Всего</v>
          </cell>
          <cell r="E387" t="str">
            <v>% за кредит</v>
          </cell>
          <cell r="J387">
            <v>6030</v>
          </cell>
          <cell r="K387">
            <v>6030</v>
          </cell>
          <cell r="L387">
            <v>0</v>
          </cell>
          <cell r="M387">
            <v>6030</v>
          </cell>
          <cell r="N387">
            <v>6030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</row>
        <row r="388">
          <cell r="B388" t="str">
            <v>02 Всего</v>
          </cell>
          <cell r="E388" t="str">
            <v>Выплаты % по кредитам всего</v>
          </cell>
          <cell r="J388">
            <v>6030</v>
          </cell>
          <cell r="K388">
            <v>6030</v>
          </cell>
          <cell r="L388">
            <v>0</v>
          </cell>
          <cell r="M388">
            <v>6030</v>
          </cell>
          <cell r="N388">
            <v>6030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</row>
        <row r="389">
          <cell r="A389" t="str">
            <v>9</v>
          </cell>
          <cell r="B389" t="str">
            <v>03</v>
          </cell>
          <cell r="C389" t="str">
            <v>100</v>
          </cell>
          <cell r="E389" t="str">
            <v>Возврат задолженности, "Extocem",Швейцария</v>
          </cell>
          <cell r="G389">
            <v>8</v>
          </cell>
          <cell r="H389" t="str">
            <v>ОВЭС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P389">
            <v>0</v>
          </cell>
          <cell r="S389" t="e">
            <v>#REF!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AB389">
            <v>0</v>
          </cell>
          <cell r="AE389" t="e">
            <v>#REF!</v>
          </cell>
          <cell r="AF389">
            <v>0</v>
          </cell>
          <cell r="AG389">
            <v>0</v>
          </cell>
          <cell r="AH389">
            <v>0</v>
          </cell>
          <cell r="AI389" t="str">
            <v>x</v>
          </cell>
          <cell r="AJ389" t="str">
            <v>x</v>
          </cell>
          <cell r="AK389" t="str">
            <v>x</v>
          </cell>
        </row>
        <row r="390">
          <cell r="A390" t="str">
            <v>9</v>
          </cell>
          <cell r="B390" t="str">
            <v>03</v>
          </cell>
          <cell r="C390" t="str">
            <v>100</v>
          </cell>
          <cell r="E390" t="str">
            <v>Возврат задолженности, "Linderwood",USA</v>
          </cell>
          <cell r="G390">
            <v>8</v>
          </cell>
          <cell r="H390" t="str">
            <v>ОВЭС</v>
          </cell>
          <cell r="J390">
            <v>30</v>
          </cell>
          <cell r="K390">
            <v>30</v>
          </cell>
          <cell r="L390">
            <v>0</v>
          </cell>
          <cell r="M390">
            <v>0</v>
          </cell>
          <cell r="P390">
            <v>30</v>
          </cell>
          <cell r="Q390">
            <v>30</v>
          </cell>
          <cell r="S390" t="e">
            <v>#REF!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AB390">
            <v>0</v>
          </cell>
          <cell r="AE390" t="e">
            <v>#REF!</v>
          </cell>
          <cell r="AF390">
            <v>-30</v>
          </cell>
          <cell r="AG390">
            <v>-30</v>
          </cell>
          <cell r="AH390">
            <v>0</v>
          </cell>
          <cell r="AI390">
            <v>0</v>
          </cell>
          <cell r="AJ390">
            <v>0</v>
          </cell>
          <cell r="AK390" t="str">
            <v>x</v>
          </cell>
        </row>
        <row r="391">
          <cell r="A391" t="str">
            <v>9</v>
          </cell>
          <cell r="B391" t="str">
            <v>03</v>
          </cell>
          <cell r="C391" t="str">
            <v>100</v>
          </cell>
          <cell r="E391" t="str">
            <v>Возврат задолженности, "ОРУЭЛЛ",USA</v>
          </cell>
          <cell r="G391">
            <v>8</v>
          </cell>
          <cell r="H391" t="str">
            <v>ОВЭС</v>
          </cell>
          <cell r="J391">
            <v>36</v>
          </cell>
          <cell r="K391">
            <v>36</v>
          </cell>
          <cell r="L391">
            <v>0</v>
          </cell>
          <cell r="M391">
            <v>0</v>
          </cell>
          <cell r="P391">
            <v>36</v>
          </cell>
          <cell r="Q391">
            <v>36</v>
          </cell>
          <cell r="S391" t="e">
            <v>#REF!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AB391">
            <v>0</v>
          </cell>
          <cell r="AE391" t="e">
            <v>#REF!</v>
          </cell>
          <cell r="AF391">
            <v>-36</v>
          </cell>
          <cell r="AG391">
            <v>-36</v>
          </cell>
          <cell r="AH391">
            <v>0</v>
          </cell>
          <cell r="AI391">
            <v>0</v>
          </cell>
          <cell r="AJ391">
            <v>0</v>
          </cell>
          <cell r="AK391" t="str">
            <v>x</v>
          </cell>
        </row>
        <row r="392">
          <cell r="A392" t="str">
            <v>9</v>
          </cell>
          <cell r="B392" t="str">
            <v>03</v>
          </cell>
          <cell r="C392" t="str">
            <v>100</v>
          </cell>
          <cell r="E392" t="str">
            <v>Возврат кред задолж-ти (по реестру)</v>
          </cell>
          <cell r="G392">
            <v>8</v>
          </cell>
          <cell r="H392" t="str">
            <v>Фин.отдел</v>
          </cell>
          <cell r="J392">
            <v>492</v>
          </cell>
          <cell r="K392">
            <v>492</v>
          </cell>
          <cell r="L392">
            <v>0</v>
          </cell>
          <cell r="M392">
            <v>0</v>
          </cell>
          <cell r="P392">
            <v>492</v>
          </cell>
          <cell r="Q392">
            <v>492</v>
          </cell>
          <cell r="S392" t="e">
            <v>#REF!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AB392">
            <v>0</v>
          </cell>
          <cell r="AE392" t="e">
            <v>#REF!</v>
          </cell>
          <cell r="AF392">
            <v>-492</v>
          </cell>
          <cell r="AG392">
            <v>-492</v>
          </cell>
          <cell r="AH392">
            <v>0</v>
          </cell>
          <cell r="AI392">
            <v>0</v>
          </cell>
          <cell r="AJ392">
            <v>0</v>
          </cell>
          <cell r="AK392" t="str">
            <v>x</v>
          </cell>
        </row>
        <row r="393">
          <cell r="A393" t="str">
            <v>9</v>
          </cell>
          <cell r="B393" t="str">
            <v>03</v>
          </cell>
          <cell r="C393" t="str">
            <v>100</v>
          </cell>
          <cell r="E393" t="str">
            <v>Погашение кредит.задолж. по решениям судов</v>
          </cell>
          <cell r="G393">
            <v>8</v>
          </cell>
          <cell r="H393" t="str">
            <v>Юр.отдел</v>
          </cell>
          <cell r="J393">
            <v>250</v>
          </cell>
          <cell r="K393">
            <v>250</v>
          </cell>
          <cell r="L393">
            <v>0</v>
          </cell>
          <cell r="M393">
            <v>0</v>
          </cell>
          <cell r="P393">
            <v>250</v>
          </cell>
          <cell r="Q393">
            <v>250</v>
          </cell>
          <cell r="S393" t="e">
            <v>#REF!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AB393">
            <v>0</v>
          </cell>
          <cell r="AE393" t="e">
            <v>#REF!</v>
          </cell>
          <cell r="AF393">
            <v>-250</v>
          </cell>
          <cell r="AG393">
            <v>-250</v>
          </cell>
          <cell r="AH393">
            <v>0</v>
          </cell>
          <cell r="AI393">
            <v>0</v>
          </cell>
          <cell r="AJ393">
            <v>0</v>
          </cell>
          <cell r="AK393" t="str">
            <v>x</v>
          </cell>
        </row>
        <row r="394">
          <cell r="C394" t="str">
            <v>100 Всего</v>
          </cell>
          <cell r="E394" t="str">
            <v xml:space="preserve">Погашение кредит.задолж-ти </v>
          </cell>
          <cell r="J394">
            <v>808</v>
          </cell>
          <cell r="K394">
            <v>808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808</v>
          </cell>
          <cell r="Q394">
            <v>808</v>
          </cell>
          <cell r="R394">
            <v>0</v>
          </cell>
        </row>
        <row r="395">
          <cell r="B395" t="str">
            <v>03 Всего</v>
          </cell>
          <cell r="E395" t="str">
            <v>Погашение кредиторской задолженности  всего</v>
          </cell>
          <cell r="J395">
            <v>808</v>
          </cell>
          <cell r="K395">
            <v>808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808</v>
          </cell>
          <cell r="Q395">
            <v>808</v>
          </cell>
          <cell r="R395">
            <v>0</v>
          </cell>
        </row>
        <row r="396">
          <cell r="A396" t="str">
            <v>9</v>
          </cell>
          <cell r="B396" t="str">
            <v>05</v>
          </cell>
          <cell r="C396" t="str">
            <v>100</v>
          </cell>
          <cell r="D396">
            <v>101</v>
          </cell>
          <cell r="E396" t="str">
            <v>Дивиденды работающим</v>
          </cell>
          <cell r="G396">
            <v>7</v>
          </cell>
          <cell r="H396" t="str">
            <v>ОЦБ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P396">
            <v>0</v>
          </cell>
          <cell r="S396" t="e">
            <v>#REF!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AB396">
            <v>0</v>
          </cell>
          <cell r="AE396" t="e">
            <v>#REF!</v>
          </cell>
          <cell r="AF396">
            <v>0</v>
          </cell>
          <cell r="AG396">
            <v>0</v>
          </cell>
          <cell r="AH396">
            <v>0</v>
          </cell>
          <cell r="AI396" t="str">
            <v>x</v>
          </cell>
          <cell r="AJ396" t="str">
            <v>x</v>
          </cell>
          <cell r="AK396" t="str">
            <v>x</v>
          </cell>
        </row>
        <row r="397">
          <cell r="A397" t="str">
            <v>9</v>
          </cell>
          <cell r="B397" t="str">
            <v>05</v>
          </cell>
          <cell r="C397" t="str">
            <v>100</v>
          </cell>
          <cell r="D397">
            <v>102</v>
          </cell>
          <cell r="E397" t="str">
            <v>Дивиденды неработающим</v>
          </cell>
          <cell r="G397">
            <v>6</v>
          </cell>
          <cell r="H397" t="str">
            <v>ОЦБ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P397">
            <v>0</v>
          </cell>
          <cell r="S397" t="e">
            <v>#REF!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AB397">
            <v>0</v>
          </cell>
          <cell r="AE397" t="e">
            <v>#REF!</v>
          </cell>
          <cell r="AF397">
            <v>0</v>
          </cell>
          <cell r="AG397">
            <v>0</v>
          </cell>
          <cell r="AH397">
            <v>0</v>
          </cell>
          <cell r="AI397" t="str">
            <v>x</v>
          </cell>
          <cell r="AJ397" t="str">
            <v>x</v>
          </cell>
          <cell r="AK397" t="str">
            <v>x</v>
          </cell>
        </row>
        <row r="398">
          <cell r="A398" t="str">
            <v>9</v>
          </cell>
          <cell r="B398" t="str">
            <v>05</v>
          </cell>
          <cell r="C398" t="str">
            <v>100</v>
          </cell>
          <cell r="D398">
            <v>103</v>
          </cell>
          <cell r="E398" t="str">
            <v>Дивиденды юридическим лицам</v>
          </cell>
          <cell r="G398">
            <v>5</v>
          </cell>
          <cell r="H398" t="str">
            <v>ОЦБ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P398">
            <v>0</v>
          </cell>
          <cell r="S398" t="e">
            <v>#REF!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AB398">
            <v>0</v>
          </cell>
          <cell r="AE398" t="e">
            <v>#REF!</v>
          </cell>
          <cell r="AF398">
            <v>0</v>
          </cell>
          <cell r="AG398">
            <v>0</v>
          </cell>
          <cell r="AH398">
            <v>0</v>
          </cell>
          <cell r="AI398" t="str">
            <v>x</v>
          </cell>
          <cell r="AJ398" t="str">
            <v>x</v>
          </cell>
          <cell r="AK398" t="str">
            <v>x</v>
          </cell>
        </row>
        <row r="399">
          <cell r="C399" t="str">
            <v>100 Всего</v>
          </cell>
          <cell r="E399" t="str">
            <v>Выплата дивидендов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 t="e">
            <v>#REF!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 t="e">
            <v>#REF!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</row>
        <row r="400">
          <cell r="B400" t="str">
            <v>05 Всего</v>
          </cell>
          <cell r="E400" t="str">
            <v>Выплата дивидендов всего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</row>
        <row r="401">
          <cell r="A401" t="str">
            <v>9</v>
          </cell>
          <cell r="B401" t="str">
            <v>09</v>
          </cell>
          <cell r="C401" t="str">
            <v>100</v>
          </cell>
          <cell r="E401" t="str">
            <v>Фонд ген.директора</v>
          </cell>
          <cell r="G401">
            <v>4</v>
          </cell>
          <cell r="J401">
            <v>3600</v>
          </cell>
          <cell r="K401">
            <v>3600</v>
          </cell>
          <cell r="L401">
            <v>0</v>
          </cell>
          <cell r="M401">
            <v>3600</v>
          </cell>
          <cell r="N401">
            <v>3600</v>
          </cell>
          <cell r="P401">
            <v>0</v>
          </cell>
          <cell r="S401" t="e">
            <v>#REF!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AB401">
            <v>0</v>
          </cell>
          <cell r="AE401" t="e">
            <v>#REF!</v>
          </cell>
          <cell r="AF401">
            <v>-3600</v>
          </cell>
          <cell r="AG401">
            <v>-3600</v>
          </cell>
          <cell r="AH401">
            <v>0</v>
          </cell>
          <cell r="AI401">
            <v>0</v>
          </cell>
          <cell r="AJ401">
            <v>0</v>
          </cell>
          <cell r="AK401" t="str">
            <v>x</v>
          </cell>
        </row>
        <row r="402">
          <cell r="C402" t="str">
            <v>100 Всего</v>
          </cell>
          <cell r="E402" t="str">
            <v>Фонд ген.директора</v>
          </cell>
          <cell r="J402">
            <v>3600</v>
          </cell>
          <cell r="K402">
            <v>3600</v>
          </cell>
          <cell r="L402">
            <v>0</v>
          </cell>
          <cell r="M402">
            <v>3600</v>
          </cell>
          <cell r="N402">
            <v>3600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</row>
        <row r="403">
          <cell r="A403" t="str">
            <v>9</v>
          </cell>
          <cell r="B403" t="str">
            <v>09</v>
          </cell>
          <cell r="C403" t="str">
            <v>200</v>
          </cell>
          <cell r="E403" t="str">
            <v>Фонд фин.директора</v>
          </cell>
          <cell r="G403">
            <v>2</v>
          </cell>
          <cell r="J403">
            <v>500</v>
          </cell>
          <cell r="K403">
            <v>500</v>
          </cell>
          <cell r="L403">
            <v>0</v>
          </cell>
          <cell r="M403">
            <v>500</v>
          </cell>
          <cell r="N403">
            <v>500</v>
          </cell>
          <cell r="P403">
            <v>0</v>
          </cell>
          <cell r="S403" t="e">
            <v>#REF!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AB403">
            <v>0</v>
          </cell>
          <cell r="AE403" t="e">
            <v>#REF!</v>
          </cell>
          <cell r="AF403">
            <v>-500</v>
          </cell>
          <cell r="AG403">
            <v>-500</v>
          </cell>
          <cell r="AH403">
            <v>0</v>
          </cell>
          <cell r="AI403">
            <v>0</v>
          </cell>
          <cell r="AJ403">
            <v>0</v>
          </cell>
          <cell r="AK403" t="str">
            <v>x</v>
          </cell>
        </row>
        <row r="404">
          <cell r="C404" t="str">
            <v>200 Всего</v>
          </cell>
          <cell r="E404" t="str">
            <v>Фонд фин.директора</v>
          </cell>
          <cell r="J404">
            <v>500</v>
          </cell>
          <cell r="K404">
            <v>500</v>
          </cell>
          <cell r="L404">
            <v>0</v>
          </cell>
          <cell r="M404">
            <v>500</v>
          </cell>
          <cell r="N404">
            <v>500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</row>
        <row r="405">
          <cell r="B405" t="str">
            <v>09 Всего</v>
          </cell>
          <cell r="E405" t="str">
            <v>Фонд директора на непредвиденные расходы всего</v>
          </cell>
          <cell r="J405">
            <v>4100</v>
          </cell>
          <cell r="K405">
            <v>4100</v>
          </cell>
          <cell r="L405">
            <v>0</v>
          </cell>
          <cell r="M405">
            <v>4100</v>
          </cell>
          <cell r="N405">
            <v>4100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</row>
        <row r="406">
          <cell r="E406" t="str">
            <v>Всего Финансовая деятельность</v>
          </cell>
          <cell r="J406">
            <v>101938</v>
          </cell>
          <cell r="K406">
            <v>101938</v>
          </cell>
          <cell r="L406">
            <v>0</v>
          </cell>
          <cell r="M406">
            <v>10130</v>
          </cell>
          <cell r="N406">
            <v>10130</v>
          </cell>
          <cell r="O406">
            <v>0</v>
          </cell>
          <cell r="P406">
            <v>91808</v>
          </cell>
          <cell r="Q406">
            <v>91808</v>
          </cell>
          <cell r="R406">
            <v>0</v>
          </cell>
        </row>
        <row r="407">
          <cell r="E407" t="str">
            <v>ВСЕГО РАСХОДЫ:</v>
          </cell>
          <cell r="J407">
            <v>493165.77499999985</v>
          </cell>
          <cell r="K407">
            <v>455346.77499999985</v>
          </cell>
          <cell r="L407">
            <v>37819</v>
          </cell>
          <cell r="M407">
            <v>364090.57499999984</v>
          </cell>
          <cell r="N407">
            <v>345372.57499999984</v>
          </cell>
          <cell r="O407">
            <v>18718</v>
          </cell>
          <cell r="P407">
            <v>129075.2</v>
          </cell>
          <cell r="Q407">
            <v>109974.2</v>
          </cell>
          <cell r="R407">
            <v>19101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Детали_Смета"/>
      <sheetName val="Детали_Прочие"/>
      <sheetName val="ИТ-бюджет"/>
      <sheetName val="t_проверки"/>
      <sheetName val="t_настройки"/>
    </sheetNames>
    <sheetDataSet>
      <sheetData sheetId="0"/>
      <sheetData sheetId="1">
        <row r="19">
          <cell r="K19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9">
          <cell r="J9">
            <v>0.5</v>
          </cell>
        </row>
      </sheetData>
      <sheetData sheetId="27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Main"/>
      <sheetName val="Оглавл."/>
      <sheetName val="Пр.прогр."/>
      <sheetName val="Баланс газа"/>
      <sheetName val="БДР"/>
      <sheetName val="БДДС"/>
      <sheetName val="ВД"/>
      <sheetName val="Баланс"/>
      <sheetName val="БР-1"/>
      <sheetName val="БР-1 (ПР)"/>
      <sheetName val="БР-2"/>
      <sheetName val="БР-2 (ПР)"/>
      <sheetName val="Лист1"/>
      <sheetName val="Лист2"/>
      <sheetName val="Лист3"/>
      <sheetName val="ТП пр-во"/>
      <sheetName val="ТП отгр"/>
      <sheetName val="БП-1"/>
      <sheetName val="БП-2"/>
      <sheetName val="БП-3"/>
      <sheetName val="БСС-1"/>
      <sheetName val="св.вед."/>
      <sheetName val="топливо"/>
      <sheetName val="Амортизация"/>
      <sheetName val="Расшифровка по прочим"/>
      <sheetName val="БСС-2"/>
      <sheetName val="БОТ"/>
      <sheetName val="БКР"/>
      <sheetName val="БУР"/>
      <sheetName val="БН-1"/>
      <sheetName val="БН-2"/>
      <sheetName val="расчёт налогов"/>
      <sheetName val="БСФ-2"/>
      <sheetName val="ПЦ"/>
      <sheetName val="Лист4"/>
      <sheetName val="Лист5"/>
      <sheetName val="Дав.сырьё"/>
      <sheetName val="КСС-УОФ"/>
      <sheetName val="КСС-кокс"/>
      <sheetName val="КСС-смола"/>
      <sheetName val="КСС-СПЦ"/>
      <sheetName val="КСС-оч.нафт"/>
      <sheetName val="КСС-оч.газа"/>
      <sheetName val="РПП-УОФ"/>
      <sheetName val="РПП-кокс"/>
      <sheetName val="РПП-смола"/>
      <sheetName val="РПП-спц"/>
      <sheetName val="РПП-оч.нафт"/>
      <sheetName val="РПП-оч.к.г."/>
      <sheetName val="КСС-Машинное отд."/>
      <sheetName val="КСС-Пароснабжение"/>
      <sheetName val="КСС-Водоснабжение"/>
      <sheetName val="КСС-Электроподстанция"/>
      <sheetName val="КСС-Вода питьевая"/>
      <sheetName val="КСС-ЖДЦ"/>
      <sheetName val="КСС-Подъёмн.кран"/>
      <sheetName val="КСС-Груз. атр-т"/>
      <sheetName val="КСС-Трактор"/>
      <sheetName val="КСС-Автобус"/>
      <sheetName val="КСС-Легк.атр-т"/>
      <sheetName val="КСС-РМЦ"/>
      <sheetName val="КСС-СМРЦ"/>
      <sheetName val="КСС-КИП"/>
      <sheetName val="КСС-ЭРУ"/>
      <sheetName val="КСС-Уч.связи"/>
      <sheetName val="КСС-Санбыткорпус"/>
      <sheetName val="КСС-Прачечная"/>
      <sheetName val="КСС-Сапожная"/>
      <sheetName val="БРМ-1"/>
      <sheetName val="БРМ-2"/>
      <sheetName val="ТМЦ на капремонт"/>
      <sheetName val="ТМЦ на текущий ремонт"/>
      <sheetName val="Грузооборот"/>
      <sheetName val="Движение пр-ции"/>
      <sheetName val="план поступ."/>
      <sheetName val="платежи"/>
      <sheetName val="зарплата"/>
      <sheetName val="Сырье"/>
      <sheetName val="Расчёт цены к-та"/>
      <sheetName val="ОМТС"/>
      <sheetName val="ОГМ"/>
      <sheetName val="Оборудование"/>
      <sheetName val="ОГЭ"/>
      <sheetName val="ЖДЦ"/>
      <sheetName val="АТЦ"/>
      <sheetName val="ОПБиОТ"/>
      <sheetName val="ЛООС"/>
      <sheetName val="энергоресурсы"/>
      <sheetName val="Расчёт энергозатрат"/>
      <sheetName val="ТехПД"/>
      <sheetName val="Связь"/>
      <sheetName val="АТП"/>
      <sheetName val="Услуги страхов."/>
      <sheetName val="ЦОП"/>
      <sheetName val="соц нужды"/>
      <sheetName val="СБ"/>
      <sheetName val="ОПК"/>
      <sheetName val="АХО"/>
      <sheetName val="Медпункт"/>
      <sheetName val="ПТО"/>
      <sheetName val="Консультац.услуги"/>
      <sheetName val="Юридическая служба"/>
      <sheetName val="Пом.Ген.директора"/>
      <sheetName val="Бюджет развития"/>
      <sheetName val="расход"/>
      <sheetName val="МЕТАЛ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"/>
      <sheetName val="БДР План (для заполн)"/>
      <sheetName val="Changes"/>
      <sheetName val="БДР Факт (для заполн)"/>
      <sheetName val="БДДС (для заполн)"/>
      <sheetName val="Кредиты займы собств.цб"/>
      <sheetName val="Баланс"/>
      <sheetName val="БДР (ю.л.)"/>
      <sheetName val="БДР (без вн.б.)"/>
      <sheetName val="БДР (вн.б.)"/>
      <sheetName val="БДР (вн.х.)"/>
      <sheetName val="БДДС (ю.л.)"/>
      <sheetName val="БДДС (вн.х.)"/>
      <sheetName val="БДДС (для конс)"/>
      <sheetName val="ОС НМА РБП ДБП"/>
      <sheetName val="Див"/>
      <sheetName val="ПД и выплаты"/>
      <sheetName val="Упр.кор. БДР"/>
      <sheetName val="КП"/>
      <sheetName val="Инв (бизн)"/>
      <sheetName val="Доли инв (бизн)"/>
      <sheetName val="Инв (холд)"/>
      <sheetName val="Доли инв (холд)"/>
      <sheetName val="REN_X.1.1"/>
      <sheetName val="REN_X.1.2"/>
      <sheetName val="REN_X.1.3"/>
      <sheetName val="REN_5.1.5"/>
      <sheetName val="Параметры"/>
      <sheetName val="Main"/>
      <sheetName val="Cfg_Rv"/>
      <sheetName val="2003"/>
      <sheetName val="links"/>
      <sheetName val="Шаблон"/>
      <sheetName val="TOC"/>
      <sheetName val="302"/>
      <sheetName val="список"/>
      <sheetName val="бик"/>
      <sheetName val="бр"/>
      <sheetName val="БРПК"/>
      <sheetName val="брп"/>
      <sheetName val="БФВ"/>
      <sheetName val="1.2.1"/>
      <sheetName val="2.2.4"/>
      <sheetName val="жилой фонд"/>
      <sheetName val="2002(v1)"/>
      <sheetName val="Справочники"/>
      <sheetName val="Январь"/>
      <sheetName val="постоянные затраты"/>
      <sheetName val="июнь9"/>
      <sheetName val="Регионы"/>
      <sheetName val="ЦФО"/>
      <sheetName val="1_2_1"/>
      <sheetName val="2_2_4"/>
      <sheetName val="ЭФ-2013_водоснабжение"/>
      <sheetName val="ЭФ-2013_водоотведение"/>
      <sheetName val="ПФВ-0.6"/>
    </sheetNames>
    <sheetDataSet>
      <sheetData sheetId="0">
        <row r="5">
          <cell r="E5" t="str">
            <v>1000 мелочей</v>
          </cell>
        </row>
      </sheetData>
      <sheetData sheetId="1">
        <row r="5">
          <cell r="E5" t="str">
            <v>1000 мелочей</v>
          </cell>
        </row>
      </sheetData>
      <sheetData sheetId="2">
        <row r="5">
          <cell r="E5" t="str">
            <v>1000 мелочей</v>
          </cell>
        </row>
      </sheetData>
      <sheetData sheetId="3">
        <row r="5">
          <cell r="E5" t="str">
            <v>1000 мелочей</v>
          </cell>
        </row>
      </sheetData>
      <sheetData sheetId="4">
        <row r="5">
          <cell r="E5" t="str">
            <v>1000 мелочей</v>
          </cell>
        </row>
      </sheetData>
      <sheetData sheetId="5">
        <row r="5">
          <cell r="E5" t="str">
            <v>1000 мелочей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5">
          <cell r="E5" t="str">
            <v>1000 мелочей</v>
          </cell>
        </row>
      </sheetData>
      <sheetData sheetId="27">
        <row r="5">
          <cell r="E5" t="str">
            <v>1000 мелочей</v>
          </cell>
        </row>
        <row r="6">
          <cell r="E6" t="str">
            <v>Basly Management Limited</v>
          </cell>
        </row>
        <row r="7">
          <cell r="E7" t="str">
            <v>Berezville Investments Limited</v>
          </cell>
        </row>
        <row r="8">
          <cell r="E8" t="str">
            <v xml:space="preserve">Electricity Distribution Management Limited </v>
          </cell>
        </row>
        <row r="9">
          <cell r="E9" t="str">
            <v>Grangeville Management Limited</v>
          </cell>
        </row>
        <row r="10">
          <cell r="E10" t="str">
            <v>Humgate Holdings Limited</v>
          </cell>
        </row>
        <row r="11">
          <cell r="E11" t="str">
            <v>IDE Electricity Distribution Investments Limited (Кипр)</v>
          </cell>
        </row>
        <row r="12">
          <cell r="E12" t="str">
            <v>IES-SAES, ДП</v>
          </cell>
        </row>
        <row r="13">
          <cell r="E13" t="str">
            <v>Indville Management Limited</v>
          </cell>
        </row>
        <row r="14">
          <cell r="E14" t="str">
            <v>Inguri Management Limited</v>
          </cell>
        </row>
        <row r="15">
          <cell r="E15" t="str">
            <v>Integrated E. S. Finance Limited</v>
          </cell>
        </row>
        <row r="16">
          <cell r="E16" t="str">
            <v>Integrated Energy Systems Limited (Belize)</v>
          </cell>
        </row>
        <row r="17">
          <cell r="E17" t="str">
            <v>Integrated Energy Systems Limited (Cyprus)</v>
          </cell>
        </row>
        <row r="18">
          <cell r="E18" t="str">
            <v>Junar Investments Limited</v>
          </cell>
        </row>
        <row r="19">
          <cell r="E19" t="str">
            <v>Keeper Management Ltd.</v>
          </cell>
        </row>
        <row r="20">
          <cell r="E20" t="str">
            <v>Merol Trading Limited</v>
          </cell>
        </row>
        <row r="21">
          <cell r="E21" t="str">
            <v>Narell Enterprises LTD</v>
          </cell>
        </row>
        <row r="22">
          <cell r="E22" t="str">
            <v>Samsonia</v>
          </cell>
        </row>
        <row r="23">
          <cell r="E23" t="str">
            <v>Sofiwood Investments Limited</v>
          </cell>
        </row>
        <row r="24">
          <cell r="E24" t="str">
            <v>Thingol Universal  S.A.</v>
          </cell>
        </row>
        <row r="25">
          <cell r="E25" t="str">
            <v>Turlin Management LTD</v>
          </cell>
        </row>
        <row r="26">
          <cell r="E26" t="str">
            <v>Wilmington Investments Limited</v>
          </cell>
        </row>
        <row r="27">
          <cell r="E27" t="str">
            <v>Zasio Enterprises LTD</v>
          </cell>
        </row>
        <row r="28">
          <cell r="E28" t="str">
            <v>Абразив "Торговая компания ", ООО</v>
          </cell>
        </row>
        <row r="29">
          <cell r="E29" t="str">
            <v>Абсолютъ, ООО</v>
          </cell>
        </row>
        <row r="30">
          <cell r="E30" t="str">
            <v>Авант Авто</v>
          </cell>
        </row>
        <row r="31">
          <cell r="E31" t="str">
            <v>Автогаз, ООО</v>
          </cell>
        </row>
        <row r="32">
          <cell r="E32" t="str">
            <v>Автоэнергосервис</v>
          </cell>
        </row>
        <row r="33">
          <cell r="E33" t="str">
            <v>АКАДЕМСЕРВИС</v>
          </cell>
        </row>
        <row r="34">
          <cell r="E34" t="str">
            <v>Алтайские коммунальные системы, ОАО</v>
          </cell>
        </row>
        <row r="35">
          <cell r="E35" t="str">
            <v>Алькон центр, ООО</v>
          </cell>
        </row>
        <row r="36">
          <cell r="E36" t="str">
            <v>Альфа Техсервис</v>
          </cell>
        </row>
        <row r="37">
          <cell r="E37" t="str">
            <v>Амурские коммунальные системы, ОАО</v>
          </cell>
        </row>
        <row r="38">
          <cell r="E38" t="str">
            <v>Амурский КРЦ, ООО</v>
          </cell>
        </row>
        <row r="39">
          <cell r="E39" t="str">
            <v>Аноров</v>
          </cell>
        </row>
        <row r="40">
          <cell r="E40" t="str">
            <v>Аргон, ООО</v>
          </cell>
        </row>
        <row r="41">
          <cell r="E41" t="str">
            <v>Аркостиль</v>
          </cell>
        </row>
        <row r="42">
          <cell r="E42" t="str">
            <v>Артемовские КС, ОАО</v>
          </cell>
        </row>
        <row r="43">
          <cell r="E43" t="str">
            <v>Архангельские КС, ОАО</v>
          </cell>
        </row>
        <row r="44">
          <cell r="E44" t="str">
            <v>Асиновские КС, ОАО</v>
          </cell>
        </row>
        <row r="45">
          <cell r="E45" t="str">
            <v>Астарта Дизайн стулия ООО</v>
          </cell>
        </row>
        <row r="46">
          <cell r="E46" t="str">
            <v>Аструс, ООО</v>
          </cell>
        </row>
        <row r="47">
          <cell r="E47" t="str">
            <v>Аэроклуб</v>
          </cell>
        </row>
        <row r="48">
          <cell r="E48" t="str">
            <v>Балтик Бизнес Медиа</v>
          </cell>
        </row>
        <row r="49">
          <cell r="E49" t="str">
            <v>Березниковский информационно-расчетный центр, ООО</v>
          </cell>
        </row>
        <row r="50">
          <cell r="E50" t="str">
            <v>БизнесЛинк, ЗАО</v>
          </cell>
        </row>
        <row r="51">
          <cell r="E51" t="str">
            <v>Бизнес-Сервис, ООО</v>
          </cell>
        </row>
        <row r="52">
          <cell r="E52" t="str">
            <v>Бизнесэнерготрейд, ЗАО</v>
          </cell>
        </row>
        <row r="53">
          <cell r="E53" t="str">
            <v>Биллинговый центр, ООО</v>
          </cell>
        </row>
        <row r="54">
          <cell r="E54" t="str">
            <v>Боанд</v>
          </cell>
        </row>
        <row r="55">
          <cell r="E55" t="str">
            <v>Бритиш Эруэйз Плс</v>
          </cell>
        </row>
        <row r="56">
          <cell r="E56" t="str">
            <v xml:space="preserve">Брянские КС, ОАО   </v>
          </cell>
        </row>
        <row r="57">
          <cell r="E57" t="str">
            <v>Бурятские коммунальные системы, ОАО</v>
          </cell>
        </row>
        <row r="58">
          <cell r="E58" t="str">
            <v>ВВ-Консалтинг, ООО</v>
          </cell>
        </row>
        <row r="59">
          <cell r="E59" t="str">
            <v>Веб Сервис</v>
          </cell>
        </row>
        <row r="60">
          <cell r="E60" t="str">
            <v>Верещагиноэнерго-Сервис, ООО</v>
          </cell>
        </row>
        <row r="61">
          <cell r="E61" t="str">
            <v>ВЕСТ, ООО</v>
          </cell>
        </row>
        <row r="62">
          <cell r="E62" t="str">
            <v>Визард-Плюс</v>
          </cell>
        </row>
        <row r="63">
          <cell r="E63" t="str">
            <v>Владимирская областная электросетевая компания, ОАО</v>
          </cell>
        </row>
        <row r="64">
          <cell r="E64" t="str">
            <v>Владимирская энергосбытовая компания, ОАО</v>
          </cell>
        </row>
        <row r="65">
          <cell r="E65" t="str">
            <v>Владимирские коммунальные системы, ОАО</v>
          </cell>
        </row>
        <row r="66">
          <cell r="E66" t="str">
            <v>Владимирэнерго, ОАО</v>
          </cell>
        </row>
        <row r="67">
          <cell r="E67" t="str">
            <v>Владимирэнергоремонт, ОАО</v>
          </cell>
        </row>
        <row r="68">
          <cell r="E68" t="str">
            <v>Внешторгбанк Розничные услуги</v>
          </cell>
        </row>
        <row r="69">
          <cell r="E69" t="str">
            <v>Волго-Вятские КС , ООО</v>
          </cell>
        </row>
        <row r="70">
          <cell r="E70" t="str">
            <v>Волгоградские коммунальные системы, ОАО</v>
          </cell>
        </row>
        <row r="71">
          <cell r="E71" t="str">
            <v>Востоксибэлектросетьстрой, ОАО</v>
          </cell>
        </row>
        <row r="72">
          <cell r="E72" t="str">
            <v>Все для бухгалтера</v>
          </cell>
        </row>
        <row r="73">
          <cell r="E73" t="str">
            <v>Г.Р.О.- Инвест, ООО</v>
          </cell>
        </row>
        <row r="74">
          <cell r="E74" t="str">
            <v>Газинвест, ООО</v>
          </cell>
        </row>
        <row r="75">
          <cell r="E75" t="str">
            <v>Газмонтаж, ЗАО</v>
          </cell>
        </row>
        <row r="76">
          <cell r="E76" t="str">
            <v>Газотурбинные технологии</v>
          </cell>
        </row>
        <row r="77">
          <cell r="E77" t="str">
            <v>Газпродукт-Екатеринбург, ООО</v>
          </cell>
        </row>
        <row r="78">
          <cell r="E78" t="str">
            <v>Газраспредсеть, ОАО</v>
          </cell>
        </row>
        <row r="79">
          <cell r="E79" t="str">
            <v>ГазСервис плюс, ОАО</v>
          </cell>
        </row>
        <row r="80">
          <cell r="E80" t="str">
            <v>Газтэк, ЗАО</v>
          </cell>
        </row>
        <row r="81">
          <cell r="E81" t="str">
            <v>Газэкс, ЗАО</v>
          </cell>
        </row>
        <row r="82">
          <cell r="E82" t="str">
            <v>Газэкс-Менеджмент, ООО</v>
          </cell>
        </row>
        <row r="83">
          <cell r="E83" t="str">
            <v>Газэкс-Украина, ООО</v>
          </cell>
        </row>
        <row r="84">
          <cell r="E84" t="str">
            <v>ГАЗЭКС-Финанс, ООО</v>
          </cell>
        </row>
        <row r="85">
          <cell r="E85" t="str">
            <v>Газэнергоресурс, ООО</v>
          </cell>
        </row>
        <row r="86">
          <cell r="E86" t="str">
            <v>Гипрокоммунэнерго, ООО</v>
          </cell>
        </row>
        <row r="87">
          <cell r="E87" t="str">
            <v>Гипрониигаз-МП</v>
          </cell>
        </row>
        <row r="88">
          <cell r="E88" t="str">
            <v>Городское ОСБ 8586</v>
          </cell>
        </row>
        <row r="89">
          <cell r="E89" t="str">
            <v>Горэлектросети, ОАО</v>
          </cell>
        </row>
        <row r="90">
          <cell r="E90" t="str">
            <v>Горэлектросеть, ООО (Н.Серги)</v>
          </cell>
        </row>
        <row r="91">
          <cell r="E91" t="str">
            <v>Горэлектросеть, Первоуральск, ОАО</v>
          </cell>
        </row>
        <row r="92">
          <cell r="E92" t="str">
            <v>Горэнерго, ОАО</v>
          </cell>
        </row>
        <row r="93">
          <cell r="E93" t="str">
            <v>Гостиница Центральная</v>
          </cell>
        </row>
        <row r="94">
          <cell r="E94" t="str">
            <v>Гремячинскэнерго-Сервис, ООО</v>
          </cell>
        </row>
        <row r="95">
          <cell r="E95" t="str">
            <v>Гугушина Наталья Николаевна</v>
          </cell>
        </row>
        <row r="96">
          <cell r="E96" t="str">
            <v>ГУК "Новый дом", ООО</v>
          </cell>
        </row>
        <row r="97">
          <cell r="E97" t="str">
            <v>ГУТЭК-Владимирcкой области, ЗАО</v>
          </cell>
        </row>
        <row r="98">
          <cell r="E98" t="str">
            <v>Дальневосточная энергетическая управляющая компания – Коммунальные системы (ДВЭУК-КС), ОАО</v>
          </cell>
        </row>
        <row r="99">
          <cell r="E99" t="str">
            <v>ДАМАСК</v>
          </cell>
        </row>
        <row r="100">
          <cell r="E100" t="str">
            <v>Департамент ГУВД</v>
          </cell>
        </row>
        <row r="101">
          <cell r="E101" t="str">
            <v>ДЖЭТКОМ</v>
          </cell>
        </row>
        <row r="102">
          <cell r="E102" t="str">
            <v>ДИРЕКТ-ДИЗАЙН</v>
          </cell>
        </row>
        <row r="103">
          <cell r="E103" t="str">
            <v>Днепрогаз, АО</v>
          </cell>
        </row>
        <row r="104">
          <cell r="E104" t="str">
            <v>Домоуправление НИИ МП</v>
          </cell>
        </row>
        <row r="105">
          <cell r="E105" t="str">
            <v>Донецкгоргаз, АО</v>
          </cell>
        </row>
        <row r="106">
          <cell r="E106" t="str">
            <v>Донские коммунальные системы, ОАО</v>
          </cell>
        </row>
        <row r="107">
          <cell r="E107" t="str">
            <v>Ежедневная городская газета "Н</v>
          </cell>
        </row>
        <row r="108">
          <cell r="E108" t="str">
            <v>Екатеринбурггаз, ОАО</v>
          </cell>
        </row>
        <row r="109">
          <cell r="E109" t="str">
            <v>Екатеринбургская сбытовая компания, ЗАО</v>
          </cell>
        </row>
        <row r="110">
          <cell r="E110" t="str">
            <v>Запсибэлектросетьстрой, ОАО</v>
          </cell>
        </row>
        <row r="111">
          <cell r="E111" t="str">
            <v>Ивановская энергосбытовая компания, ОАО</v>
          </cell>
        </row>
        <row r="112">
          <cell r="E112" t="str">
            <v>Ижевскгаз,ОАО</v>
          </cell>
        </row>
        <row r="113">
          <cell r="E113" t="str">
            <v>Издательский дом "Томский вестник", ЗАО</v>
          </cell>
        </row>
        <row r="114">
          <cell r="E114" t="str">
            <v>Изолитэлектромашхозторг</v>
          </cell>
        </row>
        <row r="115">
          <cell r="E115" t="str">
            <v>ИМКОМ, ЗАО</v>
          </cell>
        </row>
        <row r="116">
          <cell r="E116" t="str">
            <v>Инвестпартнер, ООО</v>
          </cell>
        </row>
        <row r="117">
          <cell r="E117" t="str">
            <v>ИНКОТЭК-Регион</v>
          </cell>
        </row>
        <row r="118">
          <cell r="E118" t="str">
            <v>Институт фондового рынка и упр</v>
          </cell>
        </row>
        <row r="119">
          <cell r="E119" t="str">
            <v>Интернет Решения ООО</v>
          </cell>
        </row>
        <row r="120">
          <cell r="E120" t="str">
            <v>Инфосант, ООО</v>
          </cell>
        </row>
        <row r="121">
          <cell r="E121" t="str">
            <v>ИП Беляев</v>
          </cell>
        </row>
        <row r="122">
          <cell r="E122" t="str">
            <v>Иргиредмет</v>
          </cell>
        </row>
        <row r="123">
          <cell r="E123" t="str">
            <v>Иркутскоблгаз, ОАО</v>
          </cell>
        </row>
        <row r="124">
          <cell r="E124" t="str">
            <v xml:space="preserve">Иркутскэнергострой, ЗАО </v>
          </cell>
        </row>
        <row r="125">
          <cell r="E125" t="str">
            <v>Исант</v>
          </cell>
        </row>
        <row r="126">
          <cell r="E126" t="str">
            <v>ИТ Энерго-Консалт, ООО</v>
          </cell>
        </row>
        <row r="127">
          <cell r="E127" t="str">
            <v>Калужские КС, ОАО</v>
          </cell>
        </row>
        <row r="128">
          <cell r="E128" t="str">
            <v>КБ-Трест, ООО</v>
          </cell>
        </row>
        <row r="129">
          <cell r="E129" t="str">
            <v>Квартет и К</v>
          </cell>
        </row>
        <row r="130">
          <cell r="E130" t="str">
            <v>Кировводоканал, ООО</v>
          </cell>
        </row>
        <row r="131">
          <cell r="E131" t="str">
            <v>Кировградмежрайгаз, ОАО</v>
          </cell>
        </row>
        <row r="132">
          <cell r="E132" t="str">
            <v>Кировские коммунальные системы, ОАО</v>
          </cell>
        </row>
        <row r="133">
          <cell r="E133" t="str">
            <v>Кировэнерго, ОАО</v>
          </cell>
        </row>
        <row r="134">
          <cell r="E134" t="str">
            <v>Кировэнергосбыт, ОАО</v>
          </cell>
        </row>
        <row r="135">
          <cell r="E135" t="str">
            <v>Классик-Лайн</v>
          </cell>
        </row>
        <row r="136">
          <cell r="E136" t="str">
            <v>Ковровская энергетическая компания, ОАО</v>
          </cell>
        </row>
        <row r="137">
          <cell r="E137" t="str">
            <v>Коми Алюминий, ЗАО</v>
          </cell>
        </row>
        <row r="138">
          <cell r="E138" t="str">
            <v xml:space="preserve">Коми энергосбытовая компания, ОАО </v>
          </cell>
        </row>
        <row r="139">
          <cell r="E139" t="str">
            <v>Комиэнерго, ОАО</v>
          </cell>
        </row>
        <row r="140">
          <cell r="E140" t="str">
            <v>Коммунэнергогаз, ООО</v>
          </cell>
        </row>
        <row r="141">
          <cell r="E141" t="str">
            <v>Комплексные ТелеСистемы, ООО</v>
          </cell>
        </row>
        <row r="142">
          <cell r="E142" t="str">
            <v>Комплексный расчетный центр, ООО</v>
          </cell>
        </row>
        <row r="143">
          <cell r="E143" t="str">
            <v>Комтек-Компьютерз</v>
          </cell>
        </row>
        <row r="144">
          <cell r="E144" t="str">
            <v>Комэнерго, ЗАО</v>
          </cell>
        </row>
        <row r="145">
          <cell r="E145" t="str">
            <v>Конференс энд Бизнес Сервис</v>
          </cell>
        </row>
        <row r="146">
          <cell r="E146" t="str">
            <v>Краснотурьинскмежрайгаз, ОАО</v>
          </cell>
        </row>
        <row r="147">
          <cell r="E147" t="str">
            <v>Красноуральскмежрайгаз, ОАО</v>
          </cell>
        </row>
        <row r="148">
          <cell r="E148" t="str">
            <v>Криворожгаз, АО</v>
          </cell>
        </row>
        <row r="149">
          <cell r="E149" t="str">
            <v>КРЦ-Прикамье, ОАО</v>
          </cell>
        </row>
        <row r="150">
          <cell r="E150" t="str">
            <v>КРЦ-Удмуртия, ООО</v>
          </cell>
        </row>
        <row r="151">
          <cell r="E151" t="str">
            <v>КС Камчатки, ОАО</v>
          </cell>
        </row>
        <row r="152">
          <cell r="E152" t="str">
            <v>Курганоблгаз, ОАО</v>
          </cell>
        </row>
        <row r="153">
          <cell r="E153" t="str">
            <v>Курские КС, ОАО</v>
          </cell>
        </row>
        <row r="154">
          <cell r="E154" t="str">
            <v>Кушвмежрайгаз, ОАО</v>
          </cell>
        </row>
        <row r="155">
          <cell r="E155" t="str">
            <v>КЭC-Ульяновская водопроводная компания, ООО</v>
          </cell>
        </row>
        <row r="156">
          <cell r="E156" t="str">
            <v>КЭC-Ульяновская электросетевая компания, ООО</v>
          </cell>
        </row>
        <row r="157">
          <cell r="E157" t="str">
            <v>КЭС Финансы, ООО</v>
          </cell>
        </row>
        <row r="158">
          <cell r="E158" t="str">
            <v>КЭС Холдинг, ООО</v>
          </cell>
        </row>
        <row r="159">
          <cell r="E159" t="str">
            <v>КЭС, ЗАО</v>
          </cell>
        </row>
        <row r="160">
          <cell r="E160" t="str">
            <v>КЭСК-Мультиэнергетика, ООО</v>
          </cell>
        </row>
        <row r="161">
          <cell r="E161" t="str">
            <v>КЭС-Мультиэнергетика, ЗАО</v>
          </cell>
        </row>
        <row r="162">
          <cell r="E162" t="str">
            <v>КЭС-Прикамье, ОАО</v>
          </cell>
        </row>
        <row r="163">
          <cell r="E163" t="str">
            <v>КЭС-Производство, ООО</v>
          </cell>
        </row>
        <row r="164">
          <cell r="E164" t="str">
            <v>КЭС-Развитие, ООО</v>
          </cell>
        </row>
        <row r="165">
          <cell r="E165" t="str">
            <v>КЭС-Трейдинг, ООО</v>
          </cell>
        </row>
        <row r="166">
          <cell r="E166" t="str">
            <v>КЭС-Удмуртии, ООО</v>
          </cell>
        </row>
        <row r="167">
          <cell r="E167" t="str">
            <v>КЭС-Ульяновская тепловая компания, ООО</v>
          </cell>
        </row>
        <row r="168">
          <cell r="E168" t="str">
            <v>КЭС-Энергетические решения, ООО</v>
          </cell>
        </row>
        <row r="169">
          <cell r="E169" t="str">
            <v>КЭС-ЭнергоСтройИнжиниринг, Гмбх</v>
          </cell>
        </row>
        <row r="170">
          <cell r="E170" t="str">
            <v>КЭС-ЭнергоСтройИнжиниринг, ЗАО</v>
          </cell>
        </row>
        <row r="171">
          <cell r="E171" t="str">
            <v xml:space="preserve">КЭС-ЭнергоСтройИнжиниринг, С.А.Р.Л. </v>
          </cell>
        </row>
        <row r="172">
          <cell r="E172" t="str">
            <v>Ладент, ООО</v>
          </cell>
        </row>
        <row r="173">
          <cell r="E173" t="str">
            <v>Лантан Лазер</v>
          </cell>
        </row>
        <row r="174">
          <cell r="E174" t="str">
            <v>Ленинградские областные коммунальные системы» (ЗАО «ЛОКС»), ЗАО</v>
          </cell>
        </row>
        <row r="175">
          <cell r="E175" t="str">
            <v>ЛизингГрупп, ООО</v>
          </cell>
        </row>
        <row r="176">
          <cell r="E176" t="str">
            <v>Ломоносовский фарфоровый завод</v>
          </cell>
        </row>
        <row r="177">
          <cell r="E177" t="str">
            <v>Лучегорские КС, ОАО</v>
          </cell>
        </row>
        <row r="178">
          <cell r="E178" t="str">
            <v>Магистральная электрическая сеть Республики Коми, ОАО</v>
          </cell>
        </row>
        <row r="179">
          <cell r="E179" t="str">
            <v>МаИС, ЗАО</v>
          </cell>
        </row>
        <row r="180">
          <cell r="E180" t="str">
            <v>Мариэнерго, ОАО</v>
          </cell>
        </row>
        <row r="181">
          <cell r="E181" t="str">
            <v>Марьинорощинское отделение 7981/01347 г. Москва</v>
          </cell>
        </row>
        <row r="182">
          <cell r="E182" t="str">
            <v>МГУ им. М.В. Ломоносова</v>
          </cell>
        </row>
        <row r="183">
          <cell r="E183" t="str">
            <v>Мега-Строй-Арсенал, ООО</v>
          </cell>
        </row>
        <row r="184">
          <cell r="E184" t="str">
            <v>Мегафинанс, ООО</v>
          </cell>
        </row>
        <row r="185">
          <cell r="E185" t="str">
            <v>Межрегиональная снабженческая компания, ЗАО</v>
          </cell>
        </row>
        <row r="186">
          <cell r="E186" t="str">
            <v>Межрегиональная энергосбытовая компания, ООО</v>
          </cell>
        </row>
        <row r="187">
          <cell r="E187" t="str">
            <v>Мерол Трейдинг Лимитед</v>
          </cell>
        </row>
        <row r="188">
          <cell r="E188" t="str">
            <v>МОО "Институт проблем РР"</v>
          </cell>
        </row>
        <row r="189">
          <cell r="E189" t="str">
            <v>Мосэнергокомплекс, ООО</v>
          </cell>
        </row>
        <row r="190">
          <cell r="E190" t="str">
            <v>М-Регион, ООО</v>
          </cell>
        </row>
        <row r="191">
          <cell r="E191" t="str">
            <v>МСС</v>
          </cell>
        </row>
        <row r="192">
          <cell r="E192" t="str">
            <v>МЭК-Электросталь, ОАО</v>
          </cell>
        </row>
        <row r="193">
          <cell r="E193" t="str">
            <v>Надвоицкая энергетическая компания, ООО</v>
          </cell>
        </row>
        <row r="194">
          <cell r="E194" t="str">
            <v>Наяда</v>
          </cell>
        </row>
        <row r="195">
          <cell r="E195" t="str">
            <v>Невьянскменжрайгаз, ОАО</v>
          </cell>
        </row>
        <row r="196">
          <cell r="E196" t="str">
            <v>Нижегородская сбытовая компания, ОАО</v>
          </cell>
        </row>
        <row r="197">
          <cell r="E197" t="str">
            <v>Нижегородская энергоремонтная компания, ОАО</v>
          </cell>
        </row>
        <row r="198">
          <cell r="E198" t="str">
            <v>Нижегородские КС, ОАО</v>
          </cell>
        </row>
        <row r="199">
          <cell r="E199" t="str">
            <v>Нижний Тагилмежрайгаз, ОАО</v>
          </cell>
        </row>
        <row r="200">
          <cell r="E200" t="str">
            <v>Нижновэнерго, ОАО</v>
          </cell>
        </row>
        <row r="201">
          <cell r="E201" t="str">
            <v>НИИТЭХИМ</v>
          </cell>
        </row>
        <row r="202">
          <cell r="E202" t="str">
            <v>Новейшие ТехнологииОАО</v>
          </cell>
        </row>
        <row r="203">
          <cell r="E203" t="str">
            <v>Новогор, ЗАО</v>
          </cell>
        </row>
        <row r="204">
          <cell r="E204" t="str">
            <v>Новогор-Воронеж, ООО</v>
          </cell>
        </row>
        <row r="205">
          <cell r="E205" t="str">
            <v>Новогор-Прикамье, ООО</v>
          </cell>
        </row>
        <row r="206">
          <cell r="E206" t="str">
            <v>Новогор-Тюмень, ООО</v>
          </cell>
        </row>
        <row r="207">
          <cell r="E207" t="str">
            <v>Новороссийская топливно-энергетическая компания" (НовоТЭК), ООО</v>
          </cell>
        </row>
        <row r="208">
          <cell r="E208" t="str">
            <v>Новороссийский КРЦ, ООО</v>
          </cell>
        </row>
        <row r="209">
          <cell r="E209" t="str">
            <v>Ноябрьскгаздобыча</v>
          </cell>
        </row>
        <row r="210">
          <cell r="E210" t="str">
            <v>Ноябрьскэлектросетьстрой, ОАО</v>
          </cell>
        </row>
        <row r="211">
          <cell r="E211" t="str">
            <v>Объединенная лизинговая компания, ООО</v>
          </cell>
        </row>
        <row r="212">
          <cell r="E212" t="str">
            <v>Объединенная промышленная редакция</v>
          </cell>
        </row>
        <row r="213">
          <cell r="E213" t="str">
            <v>ОЛК (Энергетика), ООО</v>
          </cell>
        </row>
        <row r="214">
          <cell r="E214" t="str">
            <v>ООО"Ихаус"</v>
          </cell>
        </row>
        <row r="215">
          <cell r="E215" t="str">
            <v>Оптима, ЗАО</v>
          </cell>
        </row>
        <row r="216">
          <cell r="E216" t="str">
            <v>Оренбургские КС, ОАО</v>
          </cell>
        </row>
        <row r="217">
          <cell r="E217" t="str">
            <v>Оренбургэнергосбыт, ОАО</v>
          </cell>
        </row>
        <row r="218">
          <cell r="E218" t="str">
            <v>Отделение по ЗАО УФК по г. Москве (ФГУ ФИПС</v>
          </cell>
        </row>
        <row r="219">
          <cell r="E219" t="str">
            <v>Паритет</v>
          </cell>
        </row>
        <row r="220">
          <cell r="E220" t="str">
            <v>Партизанские КС, ОАО</v>
          </cell>
        </row>
        <row r="221">
          <cell r="E221" t="str">
            <v>Пен Клуб</v>
          </cell>
        </row>
        <row r="222">
          <cell r="E222" t="str">
            <v>Пензенская энергоремонтная компания, ОАО</v>
          </cell>
        </row>
        <row r="223">
          <cell r="E223" t="str">
            <v>Пензенская энергосбытовая компания, ОАО</v>
          </cell>
        </row>
        <row r="224">
          <cell r="E224" t="str">
            <v>Первоуральскгаз, ОАО</v>
          </cell>
        </row>
        <row r="225">
          <cell r="E225" t="str">
            <v>Передовые технологии, ООО</v>
          </cell>
        </row>
        <row r="226">
          <cell r="E226" t="str">
            <v>Пересвет, ООО</v>
          </cell>
        </row>
        <row r="227">
          <cell r="E227" t="str">
            <v>Пермская магистральная сетевая компания, ОАО</v>
          </cell>
        </row>
        <row r="228">
          <cell r="E228" t="str">
            <v>Пермская сетевая компания, ЗАО</v>
          </cell>
        </row>
        <row r="229">
          <cell r="E229" t="str">
            <v>Пермская теплосетевая компания, ООО</v>
          </cell>
        </row>
        <row r="230">
          <cell r="E230" t="str">
            <v>Пермская Теплоэнергетическая Компания, ЗАО</v>
          </cell>
        </row>
        <row r="231">
          <cell r="E231" t="str">
            <v xml:space="preserve">Пермская энергосбытовая компания, ОАО </v>
          </cell>
        </row>
        <row r="232">
          <cell r="E232" t="str">
            <v>Пермские КС, ОАО</v>
          </cell>
        </row>
        <row r="233">
          <cell r="E233" t="str">
            <v>Пермэнерго, ОАО</v>
          </cell>
        </row>
        <row r="234">
          <cell r="E234" t="str">
            <v>ПермЭнергоКомплекс, ООО</v>
          </cell>
        </row>
        <row r="235">
          <cell r="E235" t="str">
            <v>Пермэнергоремонт, ОАО</v>
          </cell>
        </row>
        <row r="236">
          <cell r="E236" t="str">
            <v>Пермэнергоспецремонт, ОАО</v>
          </cell>
        </row>
        <row r="237">
          <cell r="E237" t="str">
            <v>Петрозаводские коммунальные системы, ОАО</v>
          </cell>
        </row>
        <row r="238">
          <cell r="E238" t="str">
            <v>Полевскоймежрайгаз, ОАО</v>
          </cell>
        </row>
        <row r="239">
          <cell r="E239" t="str">
            <v>ПОЛЕТ-ХРОНОС</v>
          </cell>
        </row>
        <row r="240">
          <cell r="E240" t="str">
            <v>Правовед</v>
          </cell>
        </row>
        <row r="241">
          <cell r="E241" t="str">
            <v>Продалить</v>
          </cell>
        </row>
        <row r="242">
          <cell r="E242" t="str">
            <v>Проектно-технологическое бюро, ЗАО***</v>
          </cell>
        </row>
        <row r="243">
          <cell r="E243" t="str">
            <v>Профессиональный центр оценк и</v>
          </cell>
        </row>
        <row r="244">
          <cell r="E244" t="str">
            <v>Ревдагазсервис, ОАО</v>
          </cell>
        </row>
        <row r="245">
          <cell r="E245" t="str">
            <v>Региональная снабженческая компания, ООО</v>
          </cell>
        </row>
        <row r="246">
          <cell r="E246" t="str">
            <v>Региональная управляющая компания Дом-Прикамье" (г.Пермь), ООО</v>
          </cell>
        </row>
        <row r="247">
          <cell r="E247" t="str">
            <v>Региональная управляющая компания УльяновскДомСервиc, ООО</v>
          </cell>
        </row>
        <row r="248">
          <cell r="E248" t="str">
            <v xml:space="preserve">Регионгазхолдинг, ОАО </v>
          </cell>
        </row>
        <row r="249">
          <cell r="E249" t="str">
            <v>Регионэнергосбыт, ООО</v>
          </cell>
        </row>
        <row r="250">
          <cell r="E250" t="str">
            <v>Редакция газеты "Звезда"</v>
          </cell>
        </row>
        <row r="251">
          <cell r="E251" t="str">
            <v xml:space="preserve">Ремикс-Групп, ООО </v>
          </cell>
        </row>
        <row r="252">
          <cell r="E252" t="str">
            <v>Ресурстрансгаз, ООО</v>
          </cell>
        </row>
        <row r="253">
          <cell r="E253" t="str">
            <v>РКС Инвест, ОАО</v>
          </cell>
        </row>
        <row r="254">
          <cell r="E254" t="str">
            <v>РКС, ОАО</v>
          </cell>
        </row>
        <row r="255">
          <cell r="E255" t="str">
            <v>РКС-Светодизайн, ООО</v>
          </cell>
        </row>
        <row r="256">
          <cell r="E256" t="str">
            <v>Росинка-2</v>
          </cell>
        </row>
        <row r="257">
          <cell r="E257" t="str">
            <v>Ростовводоканал, ОАО</v>
          </cell>
        </row>
        <row r="258">
          <cell r="E258" t="str">
            <v>Ростовэнерго, ОАО</v>
          </cell>
        </row>
        <row r="259">
          <cell r="E259" t="str">
            <v>Роял-Консалт, ООО</v>
          </cell>
        </row>
        <row r="260">
          <cell r="E260" t="str">
            <v>РСК(Региональная сетевая компания), ОАО</v>
          </cell>
        </row>
        <row r="261">
          <cell r="E261" t="str">
            <v>РТК, ООО</v>
          </cell>
        </row>
        <row r="262">
          <cell r="E262" t="str">
            <v>Рубин, ОАО</v>
          </cell>
        </row>
        <row r="263">
          <cell r="E263" t="str">
            <v>РусМедиаГрупп</v>
          </cell>
        </row>
        <row r="264">
          <cell r="E264" t="str">
            <v>РЭКС, ООО</v>
          </cell>
        </row>
        <row r="265">
          <cell r="E265" t="str">
            <v>Рязанские КС, ОАО</v>
          </cell>
        </row>
        <row r="266">
          <cell r="E266" t="str">
            <v>Сайменсгруп</v>
          </cell>
        </row>
        <row r="267">
          <cell r="E267" t="str">
            <v>Самарские КС, ОАО</v>
          </cell>
        </row>
        <row r="268">
          <cell r="E268" t="str">
            <v>Санкт-Петербуржские  коммунальные системы, ОАО</v>
          </cell>
        </row>
        <row r="269">
          <cell r="E269" t="str">
            <v>Саратовские КС, ОАО</v>
          </cell>
        </row>
        <row r="270">
          <cell r="E270" t="str">
            <v>Сахалинская коммунальная компания, ОАО</v>
          </cell>
        </row>
        <row r="271">
          <cell r="E271" t="str">
            <v>Свердл Обл Агенство полит.инф</v>
          </cell>
        </row>
        <row r="272">
          <cell r="E272" t="str">
            <v>Свердловская энергосервисная компания, ОАО</v>
          </cell>
        </row>
        <row r="273">
          <cell r="E273" t="str">
            <v>Свердловские  магистральные сети, ОАО</v>
          </cell>
        </row>
        <row r="274">
          <cell r="E274" t="str">
            <v>Свердловские коммунальные системы, ОАО</v>
          </cell>
        </row>
        <row r="275">
          <cell r="E275" t="str">
            <v>Свердловскоблгаз,ОАО</v>
          </cell>
        </row>
        <row r="276">
          <cell r="E276" t="str">
            <v>Свердловэлектроремонт, ОАО</v>
          </cell>
        </row>
        <row r="277">
          <cell r="E277" t="str">
            <v>Свердловэнерго, АО</v>
          </cell>
        </row>
        <row r="278">
          <cell r="E278" t="str">
            <v>Свердловэнерго, АО</v>
          </cell>
        </row>
        <row r="279">
          <cell r="E279" t="str">
            <v>Свердловэнергосбыт, ОАО</v>
          </cell>
        </row>
        <row r="280">
          <cell r="E280" t="str">
            <v>СВЭКО(Свердловская энергетическая компания), ЗАО</v>
          </cell>
        </row>
        <row r="281">
          <cell r="E281" t="str">
            <v>СГ-Авто, ООО</v>
          </cell>
        </row>
        <row r="282">
          <cell r="E282" t="str">
            <v>СГ-Авто-ВСК, ООО</v>
          </cell>
        </row>
        <row r="283">
          <cell r="E283" t="str">
            <v>СГ-Инвест, ОАО</v>
          </cell>
        </row>
        <row r="284">
          <cell r="E284" t="str">
            <v>СГ-Трейд, ООО</v>
          </cell>
        </row>
        <row r="285">
          <cell r="E285" t="str">
            <v>СГ-Трейд, ООО (Москва)</v>
          </cell>
        </row>
        <row r="286">
          <cell r="E286" t="str">
            <v>Северный морской путь</v>
          </cell>
        </row>
        <row r="287">
          <cell r="E287" t="str">
            <v>Серовмежрайгаз, ОАО</v>
          </cell>
        </row>
        <row r="288">
          <cell r="E288" t="str">
            <v>СибирьГазСервис, ОАО</v>
          </cell>
        </row>
        <row r="289">
          <cell r="E289" t="str">
            <v>Сибэлектросетьстрой, ОАО</v>
          </cell>
        </row>
        <row r="290">
          <cell r="E290" t="str">
            <v>Ситиком</v>
          </cell>
        </row>
        <row r="291">
          <cell r="E291" t="str">
            <v>Смоленские КС, ОАО</v>
          </cell>
        </row>
        <row r="292">
          <cell r="E292" t="str">
            <v>Созвездие энергетических решений, ООО</v>
          </cell>
        </row>
        <row r="293">
          <cell r="E293" t="str">
            <v>СофтИнформКомплект</v>
          </cell>
        </row>
        <row r="294">
          <cell r="E294" t="str">
            <v>Социальная ответственность, ООО</v>
          </cell>
        </row>
        <row r="295">
          <cell r="E295" t="str">
            <v>Среднерусский банк Сбербанка России (Операционное</v>
          </cell>
        </row>
        <row r="296">
          <cell r="E296" t="str">
            <v>Среднеуральская газовая компания, ООО</v>
          </cell>
        </row>
        <row r="297">
          <cell r="E297" t="str">
            <v>Сток-Экспресс, ООО</v>
          </cell>
        </row>
        <row r="298">
          <cell r="E298" t="str">
            <v>Стратегические бизнес-системы, ООО</v>
          </cell>
        </row>
        <row r="299">
          <cell r="E299" t="str">
            <v>Стройгазсервис, ООО</v>
          </cell>
        </row>
        <row r="300">
          <cell r="E300" t="str">
            <v>Стройпроект, ООО</v>
          </cell>
        </row>
        <row r="301">
          <cell r="E301" t="str">
            <v>Стройтехресурс, ЗАО</v>
          </cell>
        </row>
        <row r="302">
          <cell r="E302" t="str">
            <v>СтройТрансСофт</v>
          </cell>
        </row>
        <row r="303">
          <cell r="E303" t="str">
            <v>Тагилгазкомплект, ООО</v>
          </cell>
        </row>
        <row r="304">
          <cell r="E304" t="str">
            <v>ТАЙМ-ЛАГ</v>
          </cell>
        </row>
        <row r="305">
          <cell r="E305" t="str">
            <v>Тамбовводоканал, ОАО</v>
          </cell>
        </row>
        <row r="306">
          <cell r="E306" t="str">
            <v>Тамбовские коммунальные системы, ОАО</v>
          </cell>
        </row>
        <row r="307">
          <cell r="E307" t="str">
            <v>ТВ Город, ООО</v>
          </cell>
        </row>
        <row r="308">
          <cell r="E308" t="str">
            <v>Тверская водопроводная компания, ООО</v>
          </cell>
        </row>
        <row r="309">
          <cell r="E309" t="str">
            <v>Тверская теплоснабжающая компания, ООО</v>
          </cell>
        </row>
        <row r="310">
          <cell r="E310" t="str">
            <v>Тверская управляющая компания, ООО</v>
          </cell>
        </row>
        <row r="311">
          <cell r="E311" t="str">
            <v>Тверские коммунальные системы, ОАО</v>
          </cell>
        </row>
        <row r="312">
          <cell r="E312" t="str">
            <v>Тверьуправдом, ООО</v>
          </cell>
        </row>
        <row r="313">
          <cell r="E313" t="str">
            <v>ТД "Новогор-Прикамье"</v>
          </cell>
        </row>
        <row r="314">
          <cell r="E314" t="str">
            <v>ТД "Факел", ООО</v>
          </cell>
        </row>
        <row r="315">
          <cell r="E315" t="str">
            <v>Телемеханик, ООО</v>
          </cell>
        </row>
        <row r="316">
          <cell r="E316" t="str">
            <v>Терра, ООО</v>
          </cell>
        </row>
        <row r="317">
          <cell r="E317" t="str">
            <v>Технология комфорта, ООО</v>
          </cell>
        </row>
        <row r="318">
          <cell r="E318" t="str">
            <v>ТехноЭнергия</v>
          </cell>
        </row>
        <row r="319">
          <cell r="E319" t="str">
            <v>Техэксперт, ООО</v>
          </cell>
        </row>
        <row r="320">
          <cell r="E320" t="str">
            <v>ТИКС, ОАО</v>
          </cell>
        </row>
        <row r="321">
          <cell r="E321" t="str">
            <v>Томская теплогенерирующая компания, ОАО</v>
          </cell>
        </row>
        <row r="322">
          <cell r="E322" t="str">
            <v>Томскводоканал, ОАО</v>
          </cell>
        </row>
        <row r="323">
          <cell r="E323" t="str">
            <v>Томские коммунальные системы, ОАО</v>
          </cell>
        </row>
        <row r="324">
          <cell r="E324" t="str">
            <v>Томский КРЦ, ООО</v>
          </cell>
        </row>
        <row r="325">
          <cell r="E325" t="str">
            <v>Томсктеплосеть, ОАО</v>
          </cell>
        </row>
        <row r="326">
          <cell r="E326" t="str">
            <v>Топ Клин</v>
          </cell>
        </row>
        <row r="327">
          <cell r="E327" t="str">
            <v>Трансгазсервис, ООО</v>
          </cell>
        </row>
        <row r="328">
          <cell r="E328" t="str">
            <v>Транс-Шоу Тур</v>
          </cell>
        </row>
        <row r="329">
          <cell r="E329" t="str">
            <v>Трейдсистем, ООО</v>
          </cell>
        </row>
        <row r="330">
          <cell r="E330" t="str">
            <v>Триумф, ООО</v>
          </cell>
        </row>
        <row r="331">
          <cell r="E331" t="str">
            <v>Тюменские коммунальные системы, ОАО</v>
          </cell>
        </row>
        <row r="332">
          <cell r="E332" t="str">
            <v>Удмуртгаз, ОАО</v>
          </cell>
        </row>
        <row r="333">
          <cell r="E333" t="str">
            <v>Удмуртская энергосбытовая компания, ОАО</v>
          </cell>
        </row>
        <row r="334">
          <cell r="E334" t="str">
            <v>Удмуртские газовые сети, ООО</v>
          </cell>
        </row>
        <row r="335">
          <cell r="E335" t="str">
            <v>Удмуртские коммунальные сиcтемы, ОАО</v>
          </cell>
        </row>
        <row r="336">
          <cell r="E336" t="str">
            <v>Удмуртэнерго, ОАО</v>
          </cell>
        </row>
        <row r="337">
          <cell r="E337" t="str">
            <v>Удмуртэнерго, ОАО</v>
          </cell>
        </row>
        <row r="338">
          <cell r="E338" t="str">
            <v>УкрТрейдГаз, ООО</v>
          </cell>
        </row>
        <row r="339">
          <cell r="E339" t="str">
            <v>УниверсалЭкспо, ЗАО</v>
          </cell>
        </row>
        <row r="340">
          <cell r="E340" t="str">
            <v>Уникс, ЗАО</v>
          </cell>
        </row>
        <row r="341">
          <cell r="E341" t="str">
            <v>Уорд Хауэл Интернэшнл</v>
          </cell>
        </row>
        <row r="342">
          <cell r="E342" t="str">
            <v>Управляющая компания "Тамбовский коммунальный стандарт", ООО</v>
          </cell>
        </row>
        <row r="343">
          <cell r="E343" t="str">
            <v>УралГазСервис, ЗАО</v>
          </cell>
        </row>
        <row r="344">
          <cell r="E344" t="str">
            <v>Уралгазстрой, ООО</v>
          </cell>
        </row>
        <row r="345">
          <cell r="E345" t="str">
            <v>Уралдомсервис, ООО</v>
          </cell>
        </row>
        <row r="346">
          <cell r="E346" t="str">
            <v>Уралиндустрия, ООО</v>
          </cell>
        </row>
        <row r="347">
          <cell r="E347" t="str">
            <v>Уралцентр, ЗАО</v>
          </cell>
        </row>
        <row r="348">
          <cell r="E348" t="str">
            <v>Уральская торгово-промышленная палата</v>
          </cell>
        </row>
        <row r="349">
          <cell r="E349" t="str">
            <v>Уральские газовые сети, ОАО</v>
          </cell>
        </row>
        <row r="350">
          <cell r="E350" t="str">
            <v>Уральские инфраструктурные технологии, ООО</v>
          </cell>
        </row>
        <row r="351">
          <cell r="E351" t="str">
            <v>Уралэнергосервис, ООО</v>
          </cell>
        </row>
        <row r="352">
          <cell r="E352" t="str">
            <v>УУК, ООО</v>
          </cell>
        </row>
        <row r="353">
          <cell r="E353" t="str">
            <v xml:space="preserve">Учетно-финансовый Сервис, ООО </v>
          </cell>
        </row>
        <row r="354">
          <cell r="E354" t="str">
            <v>Фаворит</v>
          </cell>
        </row>
        <row r="355">
          <cell r="E355" t="str">
            <v>Федеральный центр продаж, ЗАО</v>
          </cell>
        </row>
        <row r="356">
          <cell r="E356" t="str">
            <v>Ферра, ООО</v>
          </cell>
        </row>
        <row r="357">
          <cell r="E357" t="str">
            <v>Финкорп, ООО</v>
          </cell>
        </row>
        <row r="358">
          <cell r="E358" t="str">
            <v>Финрезерв, ООО</v>
          </cell>
        </row>
        <row r="359">
          <cell r="E359" t="str">
            <v>фирма Лира</v>
          </cell>
        </row>
        <row r="360">
          <cell r="E360" t="str">
            <v>ФОРМУЛА</v>
          </cell>
        </row>
        <row r="361">
          <cell r="E361" t="str">
            <v>ФСТ.com, ООО</v>
          </cell>
        </row>
        <row r="362">
          <cell r="E362" t="str">
            <v>Харьковгаз, АО</v>
          </cell>
        </row>
        <row r="363">
          <cell r="E363" t="str">
            <v>Харьковгоргаз, АО</v>
          </cell>
        </row>
        <row r="364">
          <cell r="E364" t="str">
            <v>Харьковский</v>
          </cell>
        </row>
        <row r="365">
          <cell r="E365" t="str">
            <v>Центр дополнительного образования "Эксперт"</v>
          </cell>
        </row>
        <row r="366">
          <cell r="E366" t="str">
            <v>Центр Регион Инвест, ООО</v>
          </cell>
        </row>
        <row r="367">
          <cell r="E367" t="str">
            <v>Центр-СБК, ООО</v>
          </cell>
        </row>
        <row r="368">
          <cell r="E368" t="str">
            <v>Челгаз-Проект, ООО</v>
          </cell>
        </row>
        <row r="369">
          <cell r="E369" t="str">
            <v>Челгаз-Промэксплуатация, ООО</v>
          </cell>
        </row>
        <row r="370">
          <cell r="E370" t="str">
            <v>Челгазтранс, ООО</v>
          </cell>
        </row>
        <row r="371">
          <cell r="E371" t="str">
            <v>Челгаз-Электрозащита, ООО</v>
          </cell>
        </row>
        <row r="372">
          <cell r="E372" t="str">
            <v>Челябинскгоргаз, ОАО</v>
          </cell>
        </row>
        <row r="373">
          <cell r="E373" t="str">
            <v>Читаоблгаз, ОАО</v>
          </cell>
        </row>
        <row r="374">
          <cell r="E374" t="str">
            <v>Читинские коммунальные системы, ОАО</v>
          </cell>
        </row>
        <row r="375">
          <cell r="E375" t="str">
            <v>ЧОП " Система безопасности  ОАО РКС, ООО</v>
          </cell>
        </row>
        <row r="376">
          <cell r="E376" t="str">
            <v>ЧП Долгих Сергей Владмимрович</v>
          </cell>
        </row>
        <row r="377">
          <cell r="E377" t="str">
            <v>Чувашские коммунальные системы, ОАО</v>
          </cell>
        </row>
        <row r="378">
          <cell r="E378" t="str">
            <v>Школа менеджмента</v>
          </cell>
        </row>
        <row r="379">
          <cell r="E379" t="str">
            <v>Шумихамежрайгаз, ООО</v>
          </cell>
        </row>
        <row r="380">
          <cell r="E380" t="str">
            <v>Эй-Джи-Эй Менеджемент Лимитед</v>
          </cell>
        </row>
        <row r="381">
          <cell r="E381" t="str">
            <v>ЭКМО, ЗАО</v>
          </cell>
        </row>
        <row r="382">
          <cell r="E382" t="str">
            <v>ЭКМО-Пермь, ЗАО</v>
          </cell>
        </row>
        <row r="383">
          <cell r="E383" t="str">
            <v>ЭКО-Газ, ООО</v>
          </cell>
        </row>
        <row r="384">
          <cell r="E384" t="str">
            <v>ЭКСПОИНДУСТРИЯ ООО</v>
          </cell>
        </row>
        <row r="385">
          <cell r="E385" t="str">
            <v>Электросетьпроект, ЗАО</v>
          </cell>
        </row>
        <row r="386">
          <cell r="E386" t="str">
            <v>ЭЛКОНВ Компания ООО</v>
          </cell>
        </row>
        <row r="387">
          <cell r="E387" t="str">
            <v>Энергокомкомплект, ООО</v>
          </cell>
        </row>
        <row r="388">
          <cell r="E388" t="str">
            <v>Энергокомплекс, ООО</v>
          </cell>
        </row>
        <row r="389">
          <cell r="E389" t="str">
            <v>Энергокомфорт Тверь", ООО</v>
          </cell>
        </row>
        <row r="390">
          <cell r="E390" t="str">
            <v>Энергокомфорт" Амур", ООО</v>
          </cell>
        </row>
        <row r="391">
          <cell r="E391" t="str">
            <v>Энергокомфорт" Владимир", ООО</v>
          </cell>
        </row>
        <row r="392">
          <cell r="E392" t="str">
            <v>Энергокомфорт" Дон", ООО</v>
          </cell>
        </row>
        <row r="393">
          <cell r="E393" t="str">
            <v>Энергокомфорт" Карелия", ООО</v>
          </cell>
        </row>
        <row r="394">
          <cell r="E394" t="str">
            <v>Энергокомфорт" Киров", ООО</v>
          </cell>
        </row>
        <row r="395">
          <cell r="E395" t="str">
            <v>Энергокомфорт" Сибирь", ООО</v>
          </cell>
        </row>
        <row r="396">
          <cell r="E396" t="str">
            <v>Энергокомфорт" Тамбов", ООО</v>
          </cell>
        </row>
        <row r="397">
          <cell r="E397" t="str">
            <v>Энергокомфорт" Удмуртия", ООО</v>
          </cell>
        </row>
        <row r="398">
          <cell r="E398" t="str">
            <v>Энергоконсалт, ООО</v>
          </cell>
        </row>
        <row r="399">
          <cell r="E399" t="str">
            <v>Энергоремонт, ОАО</v>
          </cell>
        </row>
        <row r="400">
          <cell r="E400" t="str">
            <v>Энергосбыт Ростовэнерго, ОАО</v>
          </cell>
        </row>
        <row r="401">
          <cell r="E401" t="str">
            <v>ЭнергоСтрой-Финанс, ООО</v>
          </cell>
        </row>
        <row r="402">
          <cell r="E402" t="str">
            <v>Энергоэксплуатация, ООО</v>
          </cell>
        </row>
        <row r="403">
          <cell r="E403" t="str">
            <v>Юниаструм, ООО</v>
          </cell>
        </row>
        <row r="404">
          <cell r="E404" t="str">
            <v>Юнис, ООО</v>
          </cell>
        </row>
        <row r="405">
          <cell r="E405" t="str">
            <v>Юнитрейд, ООО</v>
          </cell>
        </row>
        <row r="406">
          <cell r="E406" t="str">
            <v>ЮрисЪ, ЗАО</v>
          </cell>
        </row>
        <row r="407">
          <cell r="E407" t="str">
            <v>ЮРЛИТ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П-2-12-П"/>
      <sheetName val="Tarif_300_6_2004 для фэк скорр"/>
      <sheetName val="Баланс мощности 2007"/>
      <sheetName val="Свод"/>
      <sheetName val="ДПН"/>
      <sheetName val="НВВ утв тарифы"/>
      <sheetName val="Справочники"/>
      <sheetName val="БФ-2-13-П"/>
      <sheetName val="ИТОГИ  по Н,Р,Э,Q"/>
      <sheetName val="D-Test of FA Installation"/>
      <sheetName val="ФСИ-Т-14"/>
      <sheetName val="Shflu Calc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file_list"/>
      <sheetName val="Ошибки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Set"/>
      <sheetName val="Поставщики и субподрядчики"/>
      <sheetName val="Assumptions"/>
      <sheetName val="Inputs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"/>
      <sheetName val="БИ-2-18-П"/>
      <sheetName val="БИ-2-19-П"/>
      <sheetName val="БИ-2-7-П"/>
      <sheetName val="БИ-2-9-П"/>
      <sheetName val="БИ-2-14-П"/>
      <sheetName val="БИ-2-16-П"/>
      <sheetName val="ИТ-бюджет"/>
      <sheetName val="11"/>
      <sheetName val="28"/>
      <sheetName val="29"/>
      <sheetName val="21"/>
      <sheetName val="23"/>
      <sheetName val="25"/>
      <sheetName val="26"/>
      <sheetName val="19"/>
      <sheetName val="22"/>
      <sheetName val="24"/>
      <sheetName val="бф-2-8-п"/>
      <sheetName val="Передача_электро?нергии"/>
      <sheetName val="ID ПС"/>
      <sheetName val="5"/>
      <sheetName val="P2.2"/>
      <sheetName val="XLR_NoRangeSheet"/>
      <sheetName val="бдр"/>
      <sheetName val="лист1"/>
      <sheetName val="БП-3"/>
      <sheetName val="БСС-1"/>
      <sheetName val="БУР"/>
      <sheetName val="БСФ-2"/>
      <sheetName val="БР-1"/>
      <sheetName val="ПЦ"/>
      <sheetName val="БН-2"/>
      <sheetName val="БН-1"/>
      <sheetName val="БРМ-1"/>
      <sheetName val="БП-1"/>
      <sheetName val="БКР"/>
      <sheetName val="БП-2"/>
      <sheetName val="Ф-1 (для АО-энерго)"/>
      <sheetName val="Ф-2 (для АО-энерго)"/>
      <sheetName val="Support"/>
      <sheetName val="Передача_электро_x0000_нерги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5">
          <cell r="A5" t="str">
            <v>Производство электроэнергии</v>
          </cell>
        </row>
      </sheetData>
      <sheetData sheetId="249">
        <row r="5">
          <cell r="A5" t="str">
            <v>Производство электроэнергии</v>
          </cell>
        </row>
      </sheetData>
      <sheetData sheetId="250">
        <row r="5">
          <cell r="A5" t="str">
            <v>Производство электроэнергии</v>
          </cell>
        </row>
      </sheetData>
      <sheetData sheetId="251">
        <row r="5">
          <cell r="A5" t="str">
            <v>Производство электроэнергии</v>
          </cell>
        </row>
      </sheetData>
      <sheetData sheetId="252">
        <row r="5">
          <cell r="A5" t="str">
            <v>Производство электроэнергии</v>
          </cell>
        </row>
      </sheetData>
      <sheetData sheetId="253">
        <row r="5">
          <cell r="A5" t="str">
            <v>Производство электроэнергии</v>
          </cell>
        </row>
      </sheetData>
      <sheetData sheetId="254">
        <row r="5">
          <cell r="A5" t="str">
            <v>Производство электроэнергии</v>
          </cell>
        </row>
      </sheetData>
      <sheetData sheetId="255">
        <row r="5">
          <cell r="A5" t="str">
            <v>Производство электроэнергии</v>
          </cell>
        </row>
      </sheetData>
      <sheetData sheetId="256">
        <row r="5">
          <cell r="A5" t="str">
            <v>Производство электроэнергии</v>
          </cell>
        </row>
      </sheetData>
      <sheetData sheetId="257">
        <row r="5">
          <cell r="A5" t="str">
            <v>Производство электроэнергии</v>
          </cell>
        </row>
      </sheetData>
      <sheetData sheetId="258">
        <row r="5">
          <cell r="A5" t="str">
            <v>Производство электроэнергии</v>
          </cell>
        </row>
      </sheetData>
      <sheetData sheetId="259">
        <row r="5">
          <cell r="A5" t="str">
            <v>Производство электроэнергии</v>
          </cell>
        </row>
      </sheetData>
      <sheetData sheetId="260">
        <row r="5">
          <cell r="A5" t="str">
            <v>Производство электроэнергии</v>
          </cell>
        </row>
      </sheetData>
      <sheetData sheetId="261">
        <row r="5">
          <cell r="A5" t="str">
            <v>Производство электроэнергии</v>
          </cell>
        </row>
      </sheetData>
      <sheetData sheetId="262">
        <row r="5">
          <cell r="A5" t="str">
            <v>Производство электроэнергии</v>
          </cell>
        </row>
      </sheetData>
      <sheetData sheetId="263">
        <row r="5">
          <cell r="A5" t="str">
            <v>Производство электроэнергии</v>
          </cell>
        </row>
      </sheetData>
      <sheetData sheetId="264">
        <row r="5">
          <cell r="A5" t="str">
            <v>Производство электроэнергии</v>
          </cell>
        </row>
      </sheetData>
      <sheetData sheetId="265">
        <row r="5">
          <cell r="A5" t="str">
            <v>Производство электроэнергии</v>
          </cell>
        </row>
      </sheetData>
      <sheetData sheetId="266">
        <row r="5">
          <cell r="A5" t="str">
            <v>Производство электроэнергии</v>
          </cell>
        </row>
      </sheetData>
      <sheetData sheetId="267">
        <row r="5">
          <cell r="A5" t="str">
            <v>Производство электроэнергии</v>
          </cell>
        </row>
      </sheetData>
      <sheetData sheetId="268">
        <row r="5">
          <cell r="A5" t="str">
            <v>Производство электроэнергии</v>
          </cell>
        </row>
      </sheetData>
      <sheetData sheetId="269">
        <row r="5">
          <cell r="A5" t="str">
            <v>Производство электроэнергии</v>
          </cell>
        </row>
      </sheetData>
      <sheetData sheetId="270">
        <row r="5">
          <cell r="A5" t="str">
            <v>Производство электроэнергии</v>
          </cell>
        </row>
      </sheetData>
      <sheetData sheetId="271">
        <row r="5">
          <cell r="A5" t="str">
            <v>Производство электроэнергии</v>
          </cell>
        </row>
      </sheetData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>
        <row r="5">
          <cell r="A5" t="str">
            <v>Производство электроэнергии</v>
          </cell>
        </row>
      </sheetData>
      <sheetData sheetId="275">
        <row r="5">
          <cell r="A5" t="str">
            <v>Производство электроэнергии</v>
          </cell>
        </row>
      </sheetData>
      <sheetData sheetId="276">
        <row r="5">
          <cell r="A5" t="str">
            <v>Производство электроэнергии</v>
          </cell>
        </row>
      </sheetData>
      <sheetData sheetId="277">
        <row r="5">
          <cell r="A5" t="str">
            <v>Производство электроэнергии</v>
          </cell>
        </row>
      </sheetData>
      <sheetData sheetId="278">
        <row r="5">
          <cell r="A5" t="str">
            <v>Производство электроэнергии</v>
          </cell>
        </row>
      </sheetData>
      <sheetData sheetId="279">
        <row r="5">
          <cell r="A5" t="str">
            <v>Производство электроэнергии</v>
          </cell>
        </row>
      </sheetData>
      <sheetData sheetId="280">
        <row r="5">
          <cell r="A5" t="str">
            <v>Производство электроэнергии</v>
          </cell>
        </row>
      </sheetData>
      <sheetData sheetId="281">
        <row r="39">
          <cell r="B39" t="str">
            <v>Сумма общехозяйственных расходов</v>
          </cell>
        </row>
      </sheetData>
      <sheetData sheetId="282">
        <row r="39">
          <cell r="B39" t="str">
            <v>Сумма общехозяйственных расходов</v>
          </cell>
        </row>
      </sheetData>
      <sheetData sheetId="283">
        <row r="39">
          <cell r="B39" t="str">
            <v>Сумма общехозяйственных расходов</v>
          </cell>
        </row>
      </sheetData>
      <sheetData sheetId="284">
        <row r="39">
          <cell r="B39" t="str">
            <v>Сумма общехозяйственных расходов</v>
          </cell>
        </row>
      </sheetData>
      <sheetData sheetId="285">
        <row r="39">
          <cell r="B39" t="str">
            <v>Сумма общехозяйственных расходов</v>
          </cell>
        </row>
      </sheetData>
      <sheetData sheetId="286">
        <row r="39">
          <cell r="B39" t="str">
            <v>Сумма общехозяйственных расходов</v>
          </cell>
        </row>
      </sheetData>
      <sheetData sheetId="287">
        <row r="39">
          <cell r="B39" t="str">
            <v>Сумма общехозяйственных расходов</v>
          </cell>
        </row>
      </sheetData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5">
          <cell r="A5" t="str">
            <v>Производство электроэнергии</v>
          </cell>
        </row>
      </sheetData>
      <sheetData sheetId="292">
        <row r="5">
          <cell r="A5" t="str">
            <v>Производство электроэнергии</v>
          </cell>
        </row>
      </sheetData>
      <sheetData sheetId="293">
        <row r="5">
          <cell r="A5" t="str">
            <v>Производство электроэнергии</v>
          </cell>
        </row>
      </sheetData>
      <sheetData sheetId="294">
        <row r="5">
          <cell r="A5" t="str">
            <v>Производство электроэнергии</v>
          </cell>
        </row>
      </sheetData>
      <sheetData sheetId="295">
        <row r="5">
          <cell r="A5" t="str">
            <v>Производство электроэнергии</v>
          </cell>
        </row>
      </sheetData>
      <sheetData sheetId="296">
        <row r="5">
          <cell r="A5" t="str">
            <v>Производство электроэнергии</v>
          </cell>
        </row>
      </sheetData>
      <sheetData sheetId="297">
        <row r="5">
          <cell r="A5" t="str">
            <v>Производство электроэнергии</v>
          </cell>
        </row>
      </sheetData>
      <sheetData sheetId="298">
        <row r="5">
          <cell r="A5" t="str">
            <v>Производство электроэнергии</v>
          </cell>
        </row>
      </sheetData>
      <sheetData sheetId="299">
        <row r="5">
          <cell r="A5" t="str">
            <v>Производство электроэнергии</v>
          </cell>
        </row>
      </sheetData>
      <sheetData sheetId="300">
        <row r="5">
          <cell r="A5" t="str">
            <v>Производство электроэнергии</v>
          </cell>
        </row>
      </sheetData>
      <sheetData sheetId="301">
        <row r="5">
          <cell r="A5" t="str">
            <v>Производство электроэнергии</v>
          </cell>
        </row>
      </sheetData>
      <sheetData sheetId="302">
        <row r="5">
          <cell r="A5" t="str">
            <v>Производство электроэнергии</v>
          </cell>
        </row>
      </sheetData>
      <sheetData sheetId="303">
        <row r="5">
          <cell r="A5" t="str">
            <v>Производство электроэнергии</v>
          </cell>
        </row>
      </sheetData>
      <sheetData sheetId="304">
        <row r="5">
          <cell r="A5" t="str">
            <v>Производство электроэнергии</v>
          </cell>
        </row>
      </sheetData>
      <sheetData sheetId="305">
        <row r="5">
          <cell r="A5" t="str">
            <v>Производство электроэнергии</v>
          </cell>
        </row>
      </sheetData>
      <sheetData sheetId="306">
        <row r="5">
          <cell r="A5" t="str">
            <v>Производство электроэнергии</v>
          </cell>
        </row>
      </sheetData>
      <sheetData sheetId="307">
        <row r="5">
          <cell r="A5" t="str">
            <v>Производство электроэнергии</v>
          </cell>
        </row>
      </sheetData>
      <sheetData sheetId="308">
        <row r="5">
          <cell r="A5" t="str">
            <v>Производство электроэнергии</v>
          </cell>
        </row>
      </sheetData>
      <sheetData sheetId="309">
        <row r="5">
          <cell r="A5" t="str">
            <v>Производство электроэнергии</v>
          </cell>
        </row>
      </sheetData>
      <sheetData sheetId="310">
        <row r="5">
          <cell r="A5" t="str">
            <v>Производство электроэнергии</v>
          </cell>
        </row>
      </sheetData>
      <sheetData sheetId="311">
        <row r="5">
          <cell r="A5" t="str">
            <v>Производство электроэнергии</v>
          </cell>
        </row>
      </sheetData>
      <sheetData sheetId="312">
        <row r="5">
          <cell r="A5" t="str">
            <v>Производство электроэнергии</v>
          </cell>
        </row>
      </sheetData>
      <sheetData sheetId="313">
        <row r="5">
          <cell r="A5" t="str">
            <v>Производство электроэнергии</v>
          </cell>
        </row>
      </sheetData>
      <sheetData sheetId="314">
        <row r="5">
          <cell r="A5" t="str">
            <v>Производство электроэнергии</v>
          </cell>
        </row>
      </sheetData>
      <sheetData sheetId="315">
        <row r="5">
          <cell r="A5" t="str">
            <v>Производство электроэнергии</v>
          </cell>
        </row>
      </sheetData>
      <sheetData sheetId="316">
        <row r="5">
          <cell r="A5" t="str">
            <v>Производство электроэнергии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>
        <row r="39">
          <cell r="B39" t="str">
            <v>Сумма общехозяйственных расходов</v>
          </cell>
        </row>
      </sheetData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ы"/>
      <sheetName val="Гор_водосн."/>
      <sheetName val="Пр_тепла"/>
      <sheetName val="Бал_1мес"/>
      <sheetName val="Бал_2мес"/>
      <sheetName val="Бал_3мес"/>
      <sheetName val="Бал 2 кварт."/>
      <sheetName val="БДР"/>
      <sheetName val="Main"/>
      <sheetName val="links"/>
      <sheetName val="inf"/>
      <sheetName val="лист1"/>
      <sheetName val="БП-3"/>
      <sheetName val="БСС-1"/>
      <sheetName val="БУР"/>
      <sheetName val="БСФ-2"/>
      <sheetName val="БР-1"/>
      <sheetName val="ПЦ"/>
      <sheetName val="БН-2"/>
      <sheetName val="БН-1"/>
      <sheetName val="БРМ-1"/>
      <sheetName val="БП-1"/>
      <sheetName val="БКР"/>
      <sheetName val="БП-2"/>
      <sheetName val="Cfg_Rv"/>
      <sheetName val="Справочники"/>
      <sheetName val="2003"/>
      <sheetName val="Support"/>
      <sheetName val="Results"/>
      <sheetName val="BCS APP Slovakia"/>
      <sheetName val="BCS APP CR"/>
      <sheetName val="затраты"/>
      <sheetName val="groupings"/>
      <sheetName val="список"/>
      <sheetName val="дебиторы"/>
      <sheetName val="#ссылка"/>
      <sheetName val="дкз"/>
      <sheetName val="working - noprint"/>
      <sheetName val="5 - capex &amp; wrk captl"/>
      <sheetName val="2 - prices &amp; other assmpt"/>
      <sheetName val="Справочник"/>
      <sheetName val="journals"/>
      <sheetName val="бсс-2"/>
      <sheetName val="бддс декабрь12"/>
      <sheetName val="Index"/>
      <sheetName val="BS Act_by month"/>
      <sheetName val="CapEx"/>
      <sheetName val="CF act"/>
      <sheetName val="CF BB"/>
      <sheetName val="HC"/>
      <sheetName val="P&amp;L Act_month"/>
      <sheetName val="P&amp;L BB_month"/>
      <sheetName val="Bendra"/>
      <sheetName val="осв 2003"/>
      <sheetName val="cus_HK1033"/>
      <sheetName val="Scenar"/>
      <sheetName val="Баланс тепла кв2 (ТТУ)"/>
      <sheetName val="sapactivexlhiddensheet"/>
      <sheetName val="Итог по НПО "/>
      <sheetName val="П"/>
      <sheetName val="баланс (ф1)"/>
      <sheetName val="инвестициисвод"/>
      <sheetName val="Исх. д."/>
      <sheetName val="1,3 новая"/>
      <sheetName val="К"/>
      <sheetName val="1.401.2"/>
      <sheetName val="1.411.1"/>
      <sheetName val="3.3.31."/>
      <sheetName val="Понедельно"/>
      <sheetName val="первоначально"/>
      <sheetName val="Регионы"/>
      <sheetName val="Forecast"/>
      <sheetName val="gkn (2)"/>
      <sheetName val="APP Systems"/>
      <sheetName val="Макропоказатели"/>
      <sheetName val="перекрестка"/>
      <sheetName val="16"/>
      <sheetName val="24"/>
      <sheetName val="4"/>
      <sheetName val="6"/>
      <sheetName val="15"/>
      <sheetName val="17.1"/>
      <sheetName val="21.3"/>
      <sheetName val="18.2"/>
      <sheetName val="2.3"/>
      <sheetName val="20"/>
      <sheetName val="25"/>
      <sheetName val="27"/>
      <sheetName val="5"/>
      <sheetName val="P2.1"/>
      <sheetName val="P2.2"/>
      <sheetName val="Sheet1"/>
      <sheetName val="21"/>
      <sheetName val="8"/>
      <sheetName val="4 Fin &amp; Publ"/>
    </sheetNames>
    <sheetDataSet>
      <sheetData sheetId="0" refreshError="1">
        <row r="10">
          <cell r="D10" t="str">
            <v>Тепло,Q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е "/>
      <sheetName val="Лист1"/>
      <sheetName val="докум.( ф.1,ф.2, и  т.д.)"/>
      <sheetName val="докум.(ф.4,8,10)"/>
      <sheetName val="докум.ф. № 05"/>
      <sheetName val="докум.(ф.16,18,...,29таб.11-34)"/>
      <sheetName val="ф.3МГТСиф.5МГТС"/>
      <sheetName val="чистые активы"/>
      <sheetName val="докум.(ф.1П,16,...,29таб.11-34)"/>
      <sheetName val="формы11,12"/>
      <sheetName val="пояснения"/>
      <sheetName val="ф.11"/>
      <sheetName val="ф.12-ф"/>
      <sheetName val="Лизинг"/>
      <sheetName val="Перечень форм"/>
      <sheetName val="Форма 12"/>
      <sheetName val="Форма 11"/>
      <sheetName val="Нормы"/>
      <sheetName val="БП-3"/>
      <sheetName val="БСС-1"/>
      <sheetName val="БУР"/>
      <sheetName val="БСФ-2"/>
      <sheetName val="БР-1"/>
      <sheetName val="ПЦ"/>
      <sheetName val="БН-2"/>
      <sheetName val="БН-1"/>
      <sheetName val="БРМ-1"/>
      <sheetName val="БДР"/>
      <sheetName val="БП-1"/>
      <sheetName val="БКР"/>
      <sheetName val="БП-2"/>
    </sheetNames>
    <sheetDataSet>
      <sheetData sheetId="0" refreshError="1"/>
      <sheetData sheetId="1" refreshError="1">
        <row r="1">
          <cell r="K1" t="str">
            <v>форма №26 МГТС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е "/>
      <sheetName val="Лист1"/>
      <sheetName val="докум.ф. № 05"/>
      <sheetName val="расшифр.сальдо сч.07,08 и др."/>
      <sheetName val="докум.( ф.1,ф.2, и  т.д.)"/>
      <sheetName val="докум.(ф.16,17,...,29таб.11-34)"/>
      <sheetName val="докум.(ф.4,8,10)"/>
      <sheetName val="пояснения"/>
      <sheetName val="ф.11"/>
      <sheetName val="ф.12-ф"/>
      <sheetName val="Перечень форм"/>
      <sheetName val="форма2основная(руб)"/>
      <sheetName val="форма2поЕНВД(руб)"/>
      <sheetName val="докум.(ф.3, ф.5)"/>
      <sheetName val="докум.(ф.16,18,...,29таб.11-34)"/>
      <sheetName val="2003"/>
      <sheetName val="gkn (2)"/>
      <sheetName val="Справочники"/>
      <sheetName val="бддс декабрь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"/>
      <sheetName val="2003"/>
      <sheetName val="2004"/>
      <sheetName val="2006"/>
      <sheetName val="Пояснение "/>
      <sheetName val="бдр"/>
      <sheetName val="Заголовок"/>
      <sheetName val="осв 2003"/>
      <sheetName val="лист1"/>
      <sheetName val="БП-3"/>
      <sheetName val="БСС-1"/>
      <sheetName val="БУР"/>
      <sheetName val="БСФ-2"/>
      <sheetName val="БР-1"/>
      <sheetName val="ПЦ"/>
      <sheetName val="БН-2"/>
      <sheetName val="БН-1"/>
      <sheetName val="БРМ-1"/>
      <sheetName val="БП-1"/>
      <sheetName val="БКР"/>
      <sheetName val="БП-2"/>
      <sheetName val="tasat"/>
      <sheetName val="бсс-2"/>
      <sheetName val="#ССЫЛКА"/>
      <sheetName val="working - noprint"/>
      <sheetName val="5 - capex &amp; wrk captl"/>
      <sheetName val="2 - prices &amp; other assmpt"/>
      <sheetName val="бик"/>
      <sheetName val="бр"/>
      <sheetName val="брп"/>
      <sheetName val="Валюта"/>
      <sheetName val="Контрагенты"/>
      <sheetName val="Продукты"/>
      <sheetName val="Тип_товаров"/>
      <sheetName val="Main"/>
      <sheetName val="links"/>
      <sheetName val="БРПК"/>
      <sheetName val="БФВ"/>
      <sheetName val="запрос"/>
      <sheetName val="4 Fin &amp; Publ"/>
      <sheetName val="Cfg_Rv"/>
      <sheetName val="Journals"/>
      <sheetName val="#REF"/>
      <sheetName val="Title"/>
      <sheetName val="2002-2004"/>
      <sheetName val="Первоначально"/>
      <sheetName val="inf"/>
      <sheetName val="гр5(о)"/>
      <sheetName val="бддс декабрь12"/>
      <sheetName val="Справочники"/>
      <sheetName val="Bendra"/>
      <sheetName val="pasiva-skutečnost"/>
      <sheetName val="детализация_01_03_ 2009"/>
      <sheetName val="TEHSHEET"/>
      <sheetName val="breakdown ar"/>
      <sheetName val="gkn (2)"/>
      <sheetName val="5"/>
      <sheetName val="Support"/>
    </sheetNames>
    <sheetDataSet>
      <sheetData sheetId="0" refreshError="1"/>
      <sheetData sheetId="1" refreshError="1">
        <row r="13">
          <cell r="A13" t="str">
            <v>а</v>
          </cell>
          <cell r="B13" t="str">
            <v>б</v>
          </cell>
          <cell r="C13" t="str">
            <v>в</v>
          </cell>
          <cell r="D13" t="str">
            <v>г</v>
          </cell>
          <cell r="E13" t="str">
            <v>д</v>
          </cell>
          <cell r="F13" t="str">
            <v>е</v>
          </cell>
          <cell r="G13" t="str">
            <v>ж</v>
          </cell>
          <cell r="H13">
            <v>1</v>
          </cell>
          <cell r="I13">
            <v>2</v>
          </cell>
          <cell r="J13">
            <v>3</v>
          </cell>
          <cell r="K13">
            <v>4</v>
          </cell>
          <cell r="L13">
            <v>5</v>
          </cell>
          <cell r="M13">
            <v>6</v>
          </cell>
          <cell r="N13">
            <v>7</v>
          </cell>
          <cell r="O13">
            <v>8</v>
          </cell>
          <cell r="P13">
            <v>9</v>
          </cell>
          <cell r="Q13">
            <v>10</v>
          </cell>
          <cell r="R13">
            <v>11</v>
          </cell>
          <cell r="S13">
            <v>12</v>
          </cell>
          <cell r="T13">
            <v>13</v>
          </cell>
          <cell r="U13">
            <v>14</v>
          </cell>
          <cell r="V13">
            <v>15</v>
          </cell>
          <cell r="W13">
            <v>16</v>
          </cell>
          <cell r="X13">
            <v>17</v>
          </cell>
          <cell r="Y13">
            <v>18</v>
          </cell>
          <cell r="Z13">
            <v>19</v>
          </cell>
          <cell r="AA13">
            <v>20</v>
          </cell>
          <cell r="AB13">
            <v>21</v>
          </cell>
          <cell r="AC13">
            <v>22</v>
          </cell>
          <cell r="AD13">
            <v>23</v>
          </cell>
          <cell r="AE13">
            <v>24</v>
          </cell>
          <cell r="AF13">
            <v>25</v>
          </cell>
          <cell r="AG13">
            <v>26</v>
          </cell>
          <cell r="AH13">
            <v>27</v>
          </cell>
          <cell r="AI13">
            <v>28</v>
          </cell>
          <cell r="AJ13">
            <v>29</v>
          </cell>
          <cell r="AK13">
            <v>30</v>
          </cell>
          <cell r="AL13">
            <v>31</v>
          </cell>
          <cell r="AM13">
            <v>32</v>
          </cell>
          <cell r="AN13">
            <v>33</v>
          </cell>
          <cell r="AO13">
            <v>34</v>
          </cell>
          <cell r="AP13">
            <v>35</v>
          </cell>
          <cell r="AQ13">
            <v>36</v>
          </cell>
          <cell r="AR13">
            <v>37</v>
          </cell>
          <cell r="AS13">
            <v>38</v>
          </cell>
          <cell r="AT13">
            <v>39</v>
          </cell>
          <cell r="AU13">
            <v>40</v>
          </cell>
          <cell r="AV13">
            <v>41</v>
          </cell>
          <cell r="AW13">
            <v>42</v>
          </cell>
          <cell r="AX13">
            <v>43</v>
          </cell>
          <cell r="AY13">
            <v>44</v>
          </cell>
          <cell r="AZ13">
            <v>45</v>
          </cell>
          <cell r="BA13">
            <v>46</v>
          </cell>
          <cell r="BB13">
            <v>47</v>
          </cell>
          <cell r="BC13">
            <v>48</v>
          </cell>
          <cell r="BD13">
            <v>49</v>
          </cell>
          <cell r="BE13">
            <v>50</v>
          </cell>
          <cell r="BF13">
            <v>51</v>
          </cell>
          <cell r="BG13">
            <v>52</v>
          </cell>
          <cell r="BH13">
            <v>53</v>
          </cell>
          <cell r="BI13">
            <v>54</v>
          </cell>
          <cell r="BJ13">
            <v>55</v>
          </cell>
          <cell r="BK13">
            <v>56</v>
          </cell>
          <cell r="BL13">
            <v>57</v>
          </cell>
          <cell r="BM13">
            <v>58</v>
          </cell>
          <cell r="BN13">
            <v>59</v>
          </cell>
          <cell r="BO13">
            <v>60</v>
          </cell>
          <cell r="BP13">
            <v>61</v>
          </cell>
          <cell r="BQ13">
            <v>62</v>
          </cell>
          <cell r="BR13">
            <v>63</v>
          </cell>
          <cell r="BS13">
            <v>64</v>
          </cell>
          <cell r="BT13">
            <v>65</v>
          </cell>
          <cell r="BU13">
            <v>66</v>
          </cell>
          <cell r="BV13">
            <v>67</v>
          </cell>
          <cell r="BW13">
            <v>68</v>
          </cell>
          <cell r="BX13">
            <v>69</v>
          </cell>
          <cell r="BY13">
            <v>70</v>
          </cell>
          <cell r="BZ13">
            <v>71</v>
          </cell>
          <cell r="CA13">
            <v>72</v>
          </cell>
          <cell r="CB13">
            <v>73</v>
          </cell>
          <cell r="CC13">
            <v>74</v>
          </cell>
          <cell r="CD13">
            <v>75</v>
          </cell>
          <cell r="CE13">
            <v>76</v>
          </cell>
          <cell r="CF13">
            <v>77</v>
          </cell>
          <cell r="CG13">
            <v>78</v>
          </cell>
          <cell r="CH13">
            <v>79</v>
          </cell>
          <cell r="CI13">
            <v>80</v>
          </cell>
          <cell r="CJ13">
            <v>81</v>
          </cell>
        </row>
        <row r="14">
          <cell r="A14" t="str">
            <v>Getty Petroleum Marketing</v>
          </cell>
          <cell r="B14">
            <v>1</v>
          </cell>
          <cell r="C14" t="str">
            <v>11-3339235</v>
          </cell>
          <cell r="E14" t="str">
            <v>ЛИГ</v>
          </cell>
          <cell r="F14" t="str">
            <v>12.09.03</v>
          </cell>
          <cell r="G14" t="str">
            <v>in currency units</v>
          </cell>
          <cell r="H14" t="str">
            <v>K2</v>
          </cell>
          <cell r="I14" t="str">
            <v>B</v>
          </cell>
          <cell r="J14" t="str">
            <v>Aegon</v>
          </cell>
          <cell r="L14" t="str">
            <v>01.02.02</v>
          </cell>
          <cell r="M14" t="str">
            <v>01.02.17</v>
          </cell>
          <cell r="P14" t="str">
            <v>USD</v>
          </cell>
          <cell r="Q14">
            <v>4200000</v>
          </cell>
          <cell r="R14" t="str">
            <v>Mortgage</v>
          </cell>
          <cell r="S14" t="str">
            <v>Acq of corporate headquarters</v>
          </cell>
          <cell r="T14" t="str">
            <v>assets</v>
          </cell>
          <cell r="V14">
            <v>4067986</v>
          </cell>
          <cell r="W14">
            <v>0</v>
          </cell>
          <cell r="X14">
            <v>0</v>
          </cell>
          <cell r="Y14">
            <v>24867</v>
          </cell>
          <cell r="Z14">
            <v>13651</v>
          </cell>
          <cell r="AA14">
            <v>24867</v>
          </cell>
          <cell r="AB14">
            <v>0</v>
          </cell>
          <cell r="AC14">
            <v>24782</v>
          </cell>
          <cell r="AD14">
            <v>13735</v>
          </cell>
          <cell r="AE14">
            <v>24782</v>
          </cell>
          <cell r="AF14">
            <v>0</v>
          </cell>
          <cell r="AG14">
            <v>24698</v>
          </cell>
          <cell r="AH14">
            <v>13818</v>
          </cell>
          <cell r="AI14">
            <v>24698</v>
          </cell>
          <cell r="AJ14">
            <v>0</v>
          </cell>
          <cell r="AK14">
            <v>24612</v>
          </cell>
          <cell r="AL14">
            <v>13904</v>
          </cell>
          <cell r="AM14">
            <v>24612</v>
          </cell>
          <cell r="AN14">
            <v>0</v>
          </cell>
          <cell r="AO14">
            <v>24527</v>
          </cell>
          <cell r="AP14">
            <v>13989</v>
          </cell>
          <cell r="AQ14">
            <v>24527</v>
          </cell>
          <cell r="AR14">
            <v>0</v>
          </cell>
          <cell r="AS14">
            <v>24440</v>
          </cell>
          <cell r="AT14">
            <v>14075</v>
          </cell>
          <cell r="AU14">
            <v>24440</v>
          </cell>
          <cell r="AV14">
            <v>0</v>
          </cell>
          <cell r="AW14">
            <v>24353</v>
          </cell>
          <cell r="AX14">
            <v>14161</v>
          </cell>
          <cell r="AY14">
            <v>24353</v>
          </cell>
          <cell r="AZ14">
            <v>0</v>
          </cell>
          <cell r="BA14">
            <v>24266</v>
          </cell>
          <cell r="BB14">
            <v>14248</v>
          </cell>
          <cell r="BC14">
            <v>24266</v>
          </cell>
          <cell r="BD14">
            <v>0</v>
          </cell>
          <cell r="BE14">
            <v>24178</v>
          </cell>
          <cell r="BF14">
            <v>14335</v>
          </cell>
          <cell r="BG14">
            <v>24178</v>
          </cell>
          <cell r="BH14">
            <v>0</v>
          </cell>
          <cell r="BI14">
            <v>24090</v>
          </cell>
          <cell r="BJ14">
            <v>14423</v>
          </cell>
          <cell r="BK14">
            <v>24090</v>
          </cell>
          <cell r="BL14">
            <v>0</v>
          </cell>
          <cell r="BM14">
            <v>24001</v>
          </cell>
          <cell r="BN14">
            <v>14512</v>
          </cell>
          <cell r="BO14">
            <v>24001</v>
          </cell>
          <cell r="BP14">
            <v>0</v>
          </cell>
          <cell r="BQ14">
            <v>23911</v>
          </cell>
          <cell r="BR14">
            <v>14599</v>
          </cell>
          <cell r="BS14">
            <v>23911</v>
          </cell>
          <cell r="BT14">
            <v>3898536</v>
          </cell>
          <cell r="BU14">
            <v>0</v>
          </cell>
          <cell r="BV14">
            <v>0.48060799999999998</v>
          </cell>
          <cell r="BW14">
            <v>0.29272500000000001</v>
          </cell>
          <cell r="BX14">
            <v>0</v>
          </cell>
          <cell r="BY14">
            <v>0.5</v>
          </cell>
          <cell r="BZ14">
            <v>0.49828099999999997</v>
          </cell>
          <cell r="CA14">
            <v>0.49655300000000002</v>
          </cell>
          <cell r="CB14">
            <v>0.49481599999999998</v>
          </cell>
          <cell r="CC14">
            <v>0.49307099999999998</v>
          </cell>
          <cell r="CD14">
            <v>0.491317</v>
          </cell>
          <cell r="CE14">
            <v>0.48955399999999999</v>
          </cell>
          <cell r="CF14">
            <v>0.48778199999999999</v>
          </cell>
          <cell r="CG14">
            <v>0.48600199999999999</v>
          </cell>
          <cell r="CH14">
            <v>0.484213</v>
          </cell>
          <cell r="CI14">
            <v>0.48241499999999998</v>
          </cell>
        </row>
        <row r="15">
          <cell r="A15" t="str">
            <v>Getty Petroleum Marketing</v>
          </cell>
          <cell r="B15">
            <v>1</v>
          </cell>
          <cell r="C15" t="str">
            <v>11-3339235</v>
          </cell>
          <cell r="E15" t="str">
            <v>ЛИГ</v>
          </cell>
          <cell r="F15" t="str">
            <v>12.09.03</v>
          </cell>
          <cell r="G15" t="str">
            <v>in currency units</v>
          </cell>
          <cell r="H15" t="str">
            <v>K2</v>
          </cell>
          <cell r="I15" t="str">
            <v>O</v>
          </cell>
          <cell r="J15" t="str">
            <v>Northern Leasing Systems</v>
          </cell>
          <cell r="L15" t="str">
            <v>30.06.02</v>
          </cell>
          <cell r="M15" t="str">
            <v>31.07.06</v>
          </cell>
          <cell r="P15" t="str">
            <v>USD</v>
          </cell>
          <cell r="Q15">
            <v>583110</v>
          </cell>
          <cell r="R15" t="str">
            <v>Capital lease obligation</v>
          </cell>
          <cell r="T15" t="str">
            <v>assets</v>
          </cell>
          <cell r="V15">
            <v>519488</v>
          </cell>
          <cell r="W15">
            <v>0</v>
          </cell>
          <cell r="X15">
            <v>0</v>
          </cell>
          <cell r="Y15">
            <v>1222</v>
          </cell>
          <cell r="Z15">
            <v>10691</v>
          </cell>
          <cell r="AA15">
            <v>1222</v>
          </cell>
          <cell r="AB15">
            <v>0</v>
          </cell>
          <cell r="AC15">
            <v>1197</v>
          </cell>
          <cell r="AD15">
            <v>10716</v>
          </cell>
          <cell r="AE15">
            <v>1197</v>
          </cell>
          <cell r="AF15">
            <v>0</v>
          </cell>
          <cell r="AG15">
            <v>1172</v>
          </cell>
          <cell r="AH15">
            <v>10742</v>
          </cell>
          <cell r="AI15">
            <v>1172</v>
          </cell>
          <cell r="AJ15">
            <v>0</v>
          </cell>
          <cell r="AK15">
            <v>1146</v>
          </cell>
          <cell r="AL15">
            <v>10767</v>
          </cell>
          <cell r="AM15">
            <v>1146</v>
          </cell>
          <cell r="AN15">
            <v>0</v>
          </cell>
          <cell r="AO15">
            <v>1121</v>
          </cell>
          <cell r="AP15">
            <v>10792</v>
          </cell>
          <cell r="AQ15">
            <v>1121</v>
          </cell>
          <cell r="AR15">
            <v>0</v>
          </cell>
          <cell r="AS15">
            <v>1096</v>
          </cell>
          <cell r="AT15">
            <v>10817</v>
          </cell>
          <cell r="AU15">
            <v>1096</v>
          </cell>
          <cell r="AV15">
            <v>0</v>
          </cell>
          <cell r="AW15">
            <v>1070</v>
          </cell>
          <cell r="AX15">
            <v>10843</v>
          </cell>
          <cell r="AY15">
            <v>1070</v>
          </cell>
          <cell r="AZ15">
            <v>0</v>
          </cell>
          <cell r="BA15">
            <v>1045</v>
          </cell>
          <cell r="BB15">
            <v>10868</v>
          </cell>
          <cell r="BC15">
            <v>1045</v>
          </cell>
          <cell r="BD15">
            <v>0</v>
          </cell>
          <cell r="BE15">
            <v>1019</v>
          </cell>
          <cell r="BF15">
            <v>10894</v>
          </cell>
          <cell r="BG15">
            <v>1019</v>
          </cell>
          <cell r="BH15">
            <v>0</v>
          </cell>
          <cell r="BI15">
            <v>993</v>
          </cell>
          <cell r="BJ15">
            <v>10920</v>
          </cell>
          <cell r="BK15">
            <v>993</v>
          </cell>
          <cell r="BL15">
            <v>0</v>
          </cell>
          <cell r="BM15">
            <v>968</v>
          </cell>
          <cell r="BN15">
            <v>10945</v>
          </cell>
          <cell r="BO15">
            <v>968</v>
          </cell>
          <cell r="BP15">
            <v>0</v>
          </cell>
          <cell r="BQ15">
            <v>942</v>
          </cell>
          <cell r="BR15">
            <v>10971</v>
          </cell>
          <cell r="BS15">
            <v>942</v>
          </cell>
          <cell r="BT15">
            <v>389522</v>
          </cell>
          <cell r="BU15">
            <v>0</v>
          </cell>
          <cell r="BV15">
            <v>0.38952199999999998</v>
          </cell>
          <cell r="BW15">
            <v>1.2991000000000001E-2</v>
          </cell>
          <cell r="BX15">
            <v>0.51948799999999995</v>
          </cell>
          <cell r="BY15">
            <v>0.50879700000000005</v>
          </cell>
          <cell r="BZ15">
            <v>0.498081</v>
          </cell>
          <cell r="CA15">
            <v>0.48733900000000002</v>
          </cell>
          <cell r="CB15">
            <v>0.476572</v>
          </cell>
          <cell r="CC15">
            <v>0.46578000000000003</v>
          </cell>
          <cell r="CD15">
            <v>0.45496300000000001</v>
          </cell>
          <cell r="CE15">
            <v>0.44412000000000001</v>
          </cell>
          <cell r="CF15">
            <v>0.43325200000000003</v>
          </cell>
          <cell r="CG15">
            <v>0.42235800000000001</v>
          </cell>
          <cell r="CH15">
            <v>0.41143800000000003</v>
          </cell>
          <cell r="CI15">
            <v>0.40049299999999999</v>
          </cell>
        </row>
        <row r="16">
          <cell r="A16" t="str">
            <v>Getty Petroleum Marketing</v>
          </cell>
          <cell r="B16">
            <v>1</v>
          </cell>
          <cell r="C16" t="str">
            <v>11-3339235</v>
          </cell>
          <cell r="E16" t="str">
            <v>ЛИГ</v>
          </cell>
          <cell r="F16" t="str">
            <v>12.09.03</v>
          </cell>
          <cell r="G16" t="str">
            <v>in currency units</v>
          </cell>
          <cell r="H16" t="str">
            <v>K2</v>
          </cell>
          <cell r="I16" t="str">
            <v>O</v>
          </cell>
          <cell r="J16" t="str">
            <v>Marpo</v>
          </cell>
          <cell r="L16" t="str">
            <v>20.01.03</v>
          </cell>
          <cell r="M16" t="str">
            <v>20.01.09</v>
          </cell>
          <cell r="P16" t="str">
            <v>USD</v>
          </cell>
          <cell r="Q16">
            <v>500000</v>
          </cell>
          <cell r="R16" t="str">
            <v>Mortgage</v>
          </cell>
          <cell r="S16" t="str">
            <v>acq of 1 property</v>
          </cell>
          <cell r="T16" t="str">
            <v>assets</v>
          </cell>
          <cell r="V16">
            <v>0</v>
          </cell>
          <cell r="W16">
            <v>0</v>
          </cell>
          <cell r="X16">
            <v>500000</v>
          </cell>
          <cell r="Y16">
            <v>917</v>
          </cell>
          <cell r="Z16">
            <v>0</v>
          </cell>
          <cell r="AA16">
            <v>917</v>
          </cell>
          <cell r="AB16">
            <v>0</v>
          </cell>
          <cell r="AC16">
            <v>2497</v>
          </cell>
          <cell r="AD16">
            <v>1719</v>
          </cell>
          <cell r="AE16">
            <v>2497</v>
          </cell>
          <cell r="AF16">
            <v>0</v>
          </cell>
          <cell r="AG16">
            <v>2488</v>
          </cell>
          <cell r="AH16">
            <v>1728</v>
          </cell>
          <cell r="AI16">
            <v>2488</v>
          </cell>
          <cell r="AJ16">
            <v>0</v>
          </cell>
          <cell r="AK16">
            <v>2483</v>
          </cell>
          <cell r="AL16">
            <v>1737</v>
          </cell>
          <cell r="AM16">
            <v>2483</v>
          </cell>
          <cell r="AN16">
            <v>0</v>
          </cell>
          <cell r="AO16">
            <v>2474</v>
          </cell>
          <cell r="AP16">
            <v>1745</v>
          </cell>
          <cell r="AQ16">
            <v>2474</v>
          </cell>
          <cell r="AR16">
            <v>0</v>
          </cell>
          <cell r="AS16">
            <v>2465</v>
          </cell>
          <cell r="AT16">
            <v>1754</v>
          </cell>
          <cell r="AU16">
            <v>2465</v>
          </cell>
          <cell r="AV16">
            <v>0</v>
          </cell>
          <cell r="AW16">
            <v>2457</v>
          </cell>
          <cell r="AX16">
            <v>1763</v>
          </cell>
          <cell r="AY16">
            <v>2457</v>
          </cell>
          <cell r="AZ16">
            <v>0</v>
          </cell>
          <cell r="BA16">
            <v>2448</v>
          </cell>
          <cell r="BB16">
            <v>1772</v>
          </cell>
          <cell r="BC16">
            <v>2448</v>
          </cell>
          <cell r="BD16">
            <v>0</v>
          </cell>
          <cell r="BE16">
            <v>2439</v>
          </cell>
          <cell r="BF16">
            <v>1780</v>
          </cell>
          <cell r="BG16">
            <v>2439</v>
          </cell>
          <cell r="BH16">
            <v>0</v>
          </cell>
          <cell r="BI16">
            <v>2430</v>
          </cell>
          <cell r="BJ16">
            <v>1789</v>
          </cell>
          <cell r="BK16">
            <v>2430</v>
          </cell>
          <cell r="BL16">
            <v>0</v>
          </cell>
          <cell r="BM16">
            <v>2421</v>
          </cell>
          <cell r="BN16">
            <v>1798</v>
          </cell>
          <cell r="BO16">
            <v>2421</v>
          </cell>
          <cell r="BP16">
            <v>0</v>
          </cell>
          <cell r="BQ16">
            <v>2412</v>
          </cell>
          <cell r="BR16">
            <v>1807</v>
          </cell>
          <cell r="BS16">
            <v>2412</v>
          </cell>
          <cell r="BT16">
            <v>480608</v>
          </cell>
          <cell r="BU16">
            <v>0</v>
          </cell>
          <cell r="BV16">
            <v>3.2</v>
          </cell>
          <cell r="BW16">
            <v>2.7931000000000001E-2</v>
          </cell>
          <cell r="BX16">
            <v>0</v>
          </cell>
          <cell r="BY16">
            <v>0</v>
          </cell>
          <cell r="BZ16">
            <v>4</v>
          </cell>
          <cell r="CA16">
            <v>4</v>
          </cell>
          <cell r="CB16">
            <v>4</v>
          </cell>
          <cell r="CC16">
            <v>4</v>
          </cell>
          <cell r="CD16">
            <v>3.6</v>
          </cell>
          <cell r="CE16">
            <v>3.6</v>
          </cell>
          <cell r="CF16">
            <v>3.6</v>
          </cell>
          <cell r="CG16">
            <v>3.6</v>
          </cell>
          <cell r="CH16">
            <v>3.6</v>
          </cell>
          <cell r="CI16">
            <v>3.6</v>
          </cell>
        </row>
        <row r="17">
          <cell r="A17" t="str">
            <v>Getty Petroleum Marketing</v>
          </cell>
          <cell r="B17">
            <v>1</v>
          </cell>
          <cell r="C17" t="str">
            <v>11-3339235</v>
          </cell>
          <cell r="E17" t="str">
            <v>ЛИГ</v>
          </cell>
          <cell r="F17" t="str">
            <v>12.09.03</v>
          </cell>
          <cell r="G17" t="str">
            <v>in currency units</v>
          </cell>
          <cell r="H17" t="str">
            <v>K2</v>
          </cell>
          <cell r="I17" t="str">
            <v>B</v>
          </cell>
          <cell r="J17" t="str">
            <v>Societe Generale</v>
          </cell>
          <cell r="L17" t="str">
            <v>07.02.03</v>
          </cell>
          <cell r="M17" t="str">
            <v>06.08.05</v>
          </cell>
          <cell r="P17" t="str">
            <v>USD</v>
          </cell>
          <cell r="Q17">
            <v>4000000</v>
          </cell>
          <cell r="R17" t="str">
            <v>Term loan</v>
          </cell>
          <cell r="S17" t="str">
            <v>acq of 29 properties</v>
          </cell>
          <cell r="T17" t="str">
            <v>assets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4000000</v>
          </cell>
          <cell r="AC17">
            <v>2151</v>
          </cell>
          <cell r="AD17">
            <v>0</v>
          </cell>
          <cell r="AE17">
            <v>2151</v>
          </cell>
          <cell r="AF17">
            <v>0</v>
          </cell>
          <cell r="AG17">
            <v>16671</v>
          </cell>
          <cell r="AH17">
            <v>0</v>
          </cell>
          <cell r="AI17">
            <v>16671</v>
          </cell>
          <cell r="AJ17">
            <v>0</v>
          </cell>
          <cell r="AK17">
            <v>16133</v>
          </cell>
          <cell r="AL17">
            <v>0</v>
          </cell>
          <cell r="AM17">
            <v>16133</v>
          </cell>
          <cell r="AN17">
            <v>0</v>
          </cell>
          <cell r="AO17">
            <v>16671</v>
          </cell>
          <cell r="AP17">
            <v>0</v>
          </cell>
          <cell r="AQ17">
            <v>16671</v>
          </cell>
          <cell r="AR17">
            <v>0</v>
          </cell>
          <cell r="AS17">
            <v>16133</v>
          </cell>
          <cell r="AT17">
            <v>400000</v>
          </cell>
          <cell r="AU17">
            <v>16133</v>
          </cell>
          <cell r="AV17">
            <v>0</v>
          </cell>
          <cell r="AW17">
            <v>14799</v>
          </cell>
          <cell r="AX17">
            <v>0</v>
          </cell>
          <cell r="AY17">
            <v>14799</v>
          </cell>
          <cell r="AZ17">
            <v>0</v>
          </cell>
          <cell r="BA17">
            <v>14799</v>
          </cell>
          <cell r="BB17">
            <v>0</v>
          </cell>
          <cell r="BC17">
            <v>14799</v>
          </cell>
          <cell r="BD17">
            <v>0</v>
          </cell>
          <cell r="BE17">
            <v>14322</v>
          </cell>
          <cell r="BF17">
            <v>0</v>
          </cell>
          <cell r="BG17">
            <v>14322</v>
          </cell>
          <cell r="BH17">
            <v>0</v>
          </cell>
          <cell r="BI17">
            <v>14799</v>
          </cell>
          <cell r="BJ17">
            <v>0</v>
          </cell>
          <cell r="BK17">
            <v>14799</v>
          </cell>
          <cell r="BL17">
            <v>0</v>
          </cell>
          <cell r="BM17">
            <v>14322</v>
          </cell>
          <cell r="BN17">
            <v>0</v>
          </cell>
          <cell r="BO17">
            <v>14322</v>
          </cell>
          <cell r="BP17">
            <v>0</v>
          </cell>
          <cell r="BQ17">
            <v>14799</v>
          </cell>
          <cell r="BR17">
            <v>400000</v>
          </cell>
          <cell r="BS17">
            <v>14799</v>
          </cell>
          <cell r="BT17">
            <v>3200000</v>
          </cell>
          <cell r="BU17">
            <v>0</v>
          </cell>
          <cell r="BV17">
            <v>3.898536</v>
          </cell>
          <cell r="BW17">
            <v>0.15559899999999999</v>
          </cell>
          <cell r="BX17">
            <v>4.0679860000000003</v>
          </cell>
          <cell r="BY17">
            <v>4.054335</v>
          </cell>
          <cell r="BZ17">
            <v>4.0406000000000004</v>
          </cell>
          <cell r="CA17">
            <v>4.0267819999999999</v>
          </cell>
          <cell r="CB17">
            <v>4.0128779999999997</v>
          </cell>
          <cell r="CC17">
            <v>3.9988890000000001</v>
          </cell>
          <cell r="CD17">
            <v>3.9848140000000001</v>
          </cell>
          <cell r="CE17">
            <v>3.970653</v>
          </cell>
          <cell r="CF17">
            <v>3.9564050000000002</v>
          </cell>
          <cell r="CG17">
            <v>3.9420700000000002</v>
          </cell>
          <cell r="CH17">
            <v>3.9276469999999999</v>
          </cell>
          <cell r="CI17">
            <v>3.913135</v>
          </cell>
        </row>
        <row r="18">
          <cell r="A18" t="str">
            <v>LITASCO</v>
          </cell>
          <cell r="B18">
            <v>41</v>
          </cell>
          <cell r="E18" t="str">
            <v>ЛИГ</v>
          </cell>
          <cell r="F18">
            <v>37722</v>
          </cell>
          <cell r="G18" t="str">
            <v>in currency units</v>
          </cell>
          <cell r="H18" t="str">
            <v>Oth</v>
          </cell>
          <cell r="I18" t="str">
            <v>b</v>
          </cell>
          <cell r="J18" t="str">
            <v>BCG</v>
          </cell>
          <cell r="L18">
            <v>37710</v>
          </cell>
          <cell r="M18">
            <v>37741</v>
          </cell>
          <cell r="P18" t="str">
            <v>USD</v>
          </cell>
          <cell r="Q18">
            <v>0</v>
          </cell>
          <cell r="R18" t="str">
            <v>overdraft</v>
          </cell>
          <cell r="V18">
            <v>6588659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6588659</v>
          </cell>
          <cell r="AE18">
            <v>0</v>
          </cell>
          <cell r="AF18">
            <v>14822886.58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14822886.58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14.944004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A19" t="str">
            <v>LITASCO</v>
          </cell>
          <cell r="B19">
            <v>41</v>
          </cell>
          <cell r="E19" t="str">
            <v>ЛИГ</v>
          </cell>
          <cell r="F19">
            <v>37633</v>
          </cell>
          <cell r="G19" t="str">
            <v>in currency units</v>
          </cell>
          <cell r="H19" t="str">
            <v>Oth</v>
          </cell>
          <cell r="I19" t="str">
            <v>b</v>
          </cell>
          <cell r="J19" t="str">
            <v>HYPO</v>
          </cell>
          <cell r="L19">
            <v>37985</v>
          </cell>
          <cell r="M19">
            <v>37651</v>
          </cell>
          <cell r="P19" t="str">
            <v>USD</v>
          </cell>
          <cell r="Q19">
            <v>0</v>
          </cell>
          <cell r="R19" t="str">
            <v>overdraft</v>
          </cell>
          <cell r="V19">
            <v>8711050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8711050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2.2000000000000002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A20" t="str">
            <v>LITASCO</v>
          </cell>
          <cell r="B20">
            <v>41</v>
          </cell>
          <cell r="E20" t="str">
            <v>ЛИГ</v>
          </cell>
          <cell r="F20">
            <v>37722</v>
          </cell>
          <cell r="G20" t="str">
            <v>in currency units</v>
          </cell>
          <cell r="H20" t="str">
            <v>Oth</v>
          </cell>
          <cell r="I20" t="str">
            <v>b</v>
          </cell>
          <cell r="J20" t="str">
            <v>HYPO</v>
          </cell>
          <cell r="L20">
            <v>37710</v>
          </cell>
          <cell r="M20">
            <v>37741</v>
          </cell>
          <cell r="P20" t="str">
            <v>USD</v>
          </cell>
          <cell r="Q20">
            <v>0</v>
          </cell>
          <cell r="R20" t="str">
            <v>overdraft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24049000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24049000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2.6120000000000001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A21" t="str">
            <v>LITASCO</v>
          </cell>
          <cell r="B21">
            <v>41</v>
          </cell>
          <cell r="E21" t="str">
            <v>ЛИГ</v>
          </cell>
          <cell r="F21">
            <v>37845</v>
          </cell>
          <cell r="G21" t="str">
            <v>in currency units</v>
          </cell>
          <cell r="H21" t="str">
            <v>Oth</v>
          </cell>
          <cell r="I21" t="str">
            <v>b</v>
          </cell>
          <cell r="J21" t="str">
            <v>ING</v>
          </cell>
          <cell r="L21">
            <v>37802</v>
          </cell>
          <cell r="M21">
            <v>37832</v>
          </cell>
          <cell r="P21" t="str">
            <v>USD</v>
          </cell>
          <cell r="Q21">
            <v>0</v>
          </cell>
          <cell r="R21" t="str">
            <v>overdraft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2828759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2828759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3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A22" t="str">
            <v>LITASCO</v>
          </cell>
          <cell r="B22">
            <v>41</v>
          </cell>
          <cell r="E22" t="str">
            <v>ЛИГ</v>
          </cell>
          <cell r="F22">
            <v>37722</v>
          </cell>
          <cell r="G22" t="str">
            <v>in currency units</v>
          </cell>
          <cell r="H22" t="str">
            <v>Oth</v>
          </cell>
          <cell r="I22" t="str">
            <v>b</v>
          </cell>
          <cell r="J22" t="str">
            <v>BBL</v>
          </cell>
          <cell r="L22">
            <v>37710</v>
          </cell>
          <cell r="M22">
            <v>37741</v>
          </cell>
          <cell r="P22" t="str">
            <v>USD</v>
          </cell>
          <cell r="Q22">
            <v>0</v>
          </cell>
          <cell r="R22" t="str">
            <v>overdraft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14944004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14944004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3.468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3.468</v>
          </cell>
        </row>
        <row r="23">
          <cell r="A23" t="str">
            <v>LITASCO</v>
          </cell>
          <cell r="B23">
            <v>41</v>
          </cell>
          <cell r="E23" t="str">
            <v>ЛИГ</v>
          </cell>
          <cell r="F23">
            <v>37722</v>
          </cell>
          <cell r="G23" t="str">
            <v>in currency units</v>
          </cell>
          <cell r="H23" t="str">
            <v>Oth</v>
          </cell>
          <cell r="I23" t="str">
            <v>b</v>
          </cell>
          <cell r="J23" t="str">
            <v>Fortis</v>
          </cell>
          <cell r="L23">
            <v>37710</v>
          </cell>
          <cell r="M23">
            <v>37741</v>
          </cell>
          <cell r="P23" t="str">
            <v>USD</v>
          </cell>
          <cell r="Q23">
            <v>0</v>
          </cell>
          <cell r="R23" t="str">
            <v>overdraft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12329513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12329513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3.9239999999999999</v>
          </cell>
          <cell r="CI23">
            <v>0</v>
          </cell>
        </row>
        <row r="24">
          <cell r="A24" t="str">
            <v>LITASCO</v>
          </cell>
          <cell r="B24">
            <v>41</v>
          </cell>
          <cell r="E24" t="str">
            <v>ЛИГ</v>
          </cell>
          <cell r="F24">
            <v>37722</v>
          </cell>
          <cell r="G24" t="str">
            <v>in currency units</v>
          </cell>
          <cell r="H24" t="str">
            <v>Oth</v>
          </cell>
          <cell r="I24" t="str">
            <v>b</v>
          </cell>
          <cell r="J24" t="str">
            <v>Societe Generale</v>
          </cell>
          <cell r="L24">
            <v>37710</v>
          </cell>
          <cell r="M24">
            <v>37741</v>
          </cell>
          <cell r="P24" t="str">
            <v>USD</v>
          </cell>
          <cell r="Q24">
            <v>0</v>
          </cell>
          <cell r="R24" t="str">
            <v>overdraft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13737020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13737020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4.13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A25" t="str">
            <v>LITASCO</v>
          </cell>
          <cell r="B25">
            <v>41</v>
          </cell>
          <cell r="E25" t="str">
            <v>ЛИГ</v>
          </cell>
          <cell r="F25">
            <v>37722</v>
          </cell>
          <cell r="G25" t="str">
            <v>in currency units</v>
          </cell>
          <cell r="H25" t="str">
            <v>Oth</v>
          </cell>
          <cell r="I25" t="str">
            <v>b</v>
          </cell>
          <cell r="J25" t="str">
            <v>CAI</v>
          </cell>
          <cell r="L25">
            <v>37710</v>
          </cell>
          <cell r="M25">
            <v>37741</v>
          </cell>
          <cell r="P25" t="str">
            <v>USD</v>
          </cell>
          <cell r="Q25">
            <v>0</v>
          </cell>
          <cell r="R25" t="str">
            <v>overdraft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19782000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19782000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4.25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A26" t="str">
            <v>LITASCO</v>
          </cell>
          <cell r="B26">
            <v>41</v>
          </cell>
          <cell r="E26" t="str">
            <v>ЛИГ</v>
          </cell>
          <cell r="F26">
            <v>37845</v>
          </cell>
          <cell r="G26" t="str">
            <v>in currency units</v>
          </cell>
          <cell r="H26" t="str">
            <v>Oth</v>
          </cell>
          <cell r="I26" t="str">
            <v>b</v>
          </cell>
          <cell r="J26" t="str">
            <v>CAI</v>
          </cell>
          <cell r="L26">
            <v>37802</v>
          </cell>
          <cell r="M26">
            <v>37832</v>
          </cell>
          <cell r="P26" t="str">
            <v>USD</v>
          </cell>
          <cell r="Q26">
            <v>0</v>
          </cell>
          <cell r="R26" t="str">
            <v>overdraft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19782000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19782000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2043722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2043722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4.335</v>
          </cell>
          <cell r="CI26">
            <v>0</v>
          </cell>
        </row>
        <row r="27">
          <cell r="A27" t="str">
            <v>LITASCO</v>
          </cell>
          <cell r="B27">
            <v>41</v>
          </cell>
          <cell r="E27" t="str">
            <v>ЛИГ</v>
          </cell>
          <cell r="F27">
            <v>37633</v>
          </cell>
          <cell r="G27" t="str">
            <v>in currency units</v>
          </cell>
          <cell r="H27" t="str">
            <v>Oth</v>
          </cell>
          <cell r="I27" t="str">
            <v>b</v>
          </cell>
          <cell r="J27" t="str">
            <v>BNP Parisbas</v>
          </cell>
          <cell r="L27">
            <v>37985</v>
          </cell>
          <cell r="M27">
            <v>37651</v>
          </cell>
          <cell r="P27" t="str">
            <v>USD</v>
          </cell>
          <cell r="Q27">
            <v>0</v>
          </cell>
          <cell r="R27" t="str">
            <v>overdraft</v>
          </cell>
          <cell r="V27">
            <v>13627110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13627110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6.9029999999999996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A28" t="str">
            <v>LITASCO</v>
          </cell>
          <cell r="B28">
            <v>41</v>
          </cell>
          <cell r="E28" t="str">
            <v>ЛИГ</v>
          </cell>
          <cell r="F28">
            <v>37845</v>
          </cell>
          <cell r="G28" t="str">
            <v>in currency units</v>
          </cell>
          <cell r="H28" t="str">
            <v>Oth</v>
          </cell>
          <cell r="I28" t="str">
            <v>b</v>
          </cell>
          <cell r="J28" t="str">
            <v>BNP Parisbas</v>
          </cell>
          <cell r="L28">
            <v>37802</v>
          </cell>
          <cell r="M28">
            <v>37832</v>
          </cell>
          <cell r="P28" t="str">
            <v>USD</v>
          </cell>
          <cell r="Q28">
            <v>0</v>
          </cell>
          <cell r="R28" t="str">
            <v>overdraft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3344302</v>
          </cell>
          <cell r="AS28">
            <v>2.1499999999999998E-2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3344302</v>
          </cell>
          <cell r="AY28">
            <v>2.1499999999999998E-2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2.1499999999999997E-8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7.2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A29" t="str">
            <v>LITASCO</v>
          </cell>
          <cell r="B29">
            <v>41</v>
          </cell>
          <cell r="E29" t="str">
            <v>ЛИГ</v>
          </cell>
          <cell r="F29">
            <v>37782</v>
          </cell>
          <cell r="G29" t="str">
            <v>in currency units</v>
          </cell>
          <cell r="H29" t="str">
            <v>Oth</v>
          </cell>
          <cell r="I29" t="str">
            <v>b</v>
          </cell>
          <cell r="J29" t="str">
            <v>BCG</v>
          </cell>
          <cell r="L29">
            <v>37736</v>
          </cell>
          <cell r="M29">
            <v>37788</v>
          </cell>
          <cell r="P29" t="str">
            <v>USD</v>
          </cell>
          <cell r="Q29">
            <v>42329</v>
          </cell>
          <cell r="R29" t="str">
            <v>loan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42329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42329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7.2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A30" t="str">
            <v>LITASCO</v>
          </cell>
          <cell r="B30">
            <v>41</v>
          </cell>
          <cell r="E30" t="str">
            <v>ЛИГ</v>
          </cell>
          <cell r="F30">
            <v>37782</v>
          </cell>
          <cell r="G30" t="str">
            <v>in currency units</v>
          </cell>
          <cell r="H30" t="str">
            <v>Oth</v>
          </cell>
          <cell r="I30" t="str">
            <v>b</v>
          </cell>
          <cell r="J30" t="str">
            <v>HYPO</v>
          </cell>
          <cell r="L30">
            <v>37771</v>
          </cell>
          <cell r="M30">
            <v>37778</v>
          </cell>
          <cell r="P30" t="str">
            <v>USD</v>
          </cell>
          <cell r="Q30">
            <v>200000</v>
          </cell>
          <cell r="R30" t="str">
            <v>loan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200000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200000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8</v>
          </cell>
          <cell r="CH30">
            <v>0</v>
          </cell>
          <cell r="CI30">
            <v>0</v>
          </cell>
        </row>
        <row r="31">
          <cell r="A31" t="str">
            <v>LITASCO</v>
          </cell>
          <cell r="B31">
            <v>41</v>
          </cell>
          <cell r="E31" t="str">
            <v>ЛИГ</v>
          </cell>
          <cell r="F31">
            <v>37851</v>
          </cell>
          <cell r="G31" t="str">
            <v>in currency units</v>
          </cell>
          <cell r="H31" t="str">
            <v>Oth</v>
          </cell>
          <cell r="I31" t="str">
            <v>b</v>
          </cell>
          <cell r="J31" t="str">
            <v>BCG</v>
          </cell>
          <cell r="L31">
            <v>37813</v>
          </cell>
          <cell r="M31">
            <v>37844</v>
          </cell>
          <cell r="P31" t="str">
            <v>USD</v>
          </cell>
          <cell r="Q31">
            <v>343600</v>
          </cell>
          <cell r="R31" t="str">
            <v>loan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343600</v>
          </cell>
          <cell r="AW31">
            <v>1.856882E-2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343600</v>
          </cell>
          <cell r="BC31">
            <v>1.856882E-2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1.8568820000000001E-8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13.07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A32" t="str">
            <v>LITASCO</v>
          </cell>
          <cell r="B32">
            <v>41</v>
          </cell>
          <cell r="E32" t="str">
            <v>ЛИГ</v>
          </cell>
          <cell r="F32">
            <v>37782</v>
          </cell>
          <cell r="G32" t="str">
            <v>in currency units</v>
          </cell>
          <cell r="H32" t="str">
            <v>Oth</v>
          </cell>
          <cell r="I32" t="str">
            <v>b</v>
          </cell>
          <cell r="J32" t="str">
            <v>BCG</v>
          </cell>
          <cell r="L32">
            <v>37736</v>
          </cell>
          <cell r="M32">
            <v>37788</v>
          </cell>
          <cell r="P32" t="str">
            <v>USD</v>
          </cell>
          <cell r="Q32">
            <v>379000</v>
          </cell>
          <cell r="R32" t="str">
            <v>loan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379000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379000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6.8043738833448577</v>
          </cell>
          <cell r="BY32">
            <v>7.8059199415916956</v>
          </cell>
          <cell r="BZ32">
            <v>8.3829226151756284</v>
          </cell>
          <cell r="CA32">
            <v>8.9262194476413761</v>
          </cell>
          <cell r="CB32">
            <v>9.8780884433611451</v>
          </cell>
          <cell r="CC32">
            <v>10.752500266002084</v>
          </cell>
          <cell r="CD32">
            <v>11.039977032759898</v>
          </cell>
          <cell r="CE32">
            <v>12.792951214092405</v>
          </cell>
          <cell r="CF32">
            <v>12.792951214092405</v>
          </cell>
          <cell r="CG32">
            <v>0</v>
          </cell>
          <cell r="CH32">
            <v>0</v>
          </cell>
          <cell r="CI32">
            <v>0</v>
          </cell>
        </row>
        <row r="33">
          <cell r="A33" t="str">
            <v>LITASCO</v>
          </cell>
          <cell r="B33">
            <v>41</v>
          </cell>
          <cell r="E33" t="str">
            <v>ЛИГ</v>
          </cell>
          <cell r="F33">
            <v>37851</v>
          </cell>
          <cell r="G33" t="str">
            <v>in currency units</v>
          </cell>
          <cell r="H33" t="str">
            <v>Oth</v>
          </cell>
          <cell r="I33" t="str">
            <v>b</v>
          </cell>
          <cell r="J33" t="str">
            <v>BNP Parisbas</v>
          </cell>
          <cell r="L33">
            <v>37826</v>
          </cell>
          <cell r="M33">
            <v>37855</v>
          </cell>
          <cell r="P33" t="str">
            <v>USD</v>
          </cell>
          <cell r="Q33">
            <v>536000</v>
          </cell>
          <cell r="R33" t="str">
            <v>loan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536000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536000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6.5886589999999998</v>
          </cell>
          <cell r="BY33">
            <v>6.5886589999999998</v>
          </cell>
          <cell r="BZ33">
            <v>0</v>
          </cell>
          <cell r="CA33">
            <v>14.822886579999999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A34" t="str">
            <v>LITASCO</v>
          </cell>
          <cell r="B34">
            <v>41</v>
          </cell>
          <cell r="E34" t="str">
            <v>ЛИГ</v>
          </cell>
          <cell r="F34">
            <v>37851</v>
          </cell>
          <cell r="G34" t="str">
            <v>in currency units</v>
          </cell>
          <cell r="H34" t="str">
            <v>Oth</v>
          </cell>
          <cell r="I34" t="str">
            <v>b</v>
          </cell>
          <cell r="J34" t="str">
            <v>BNP Parisbas</v>
          </cell>
          <cell r="L34">
            <v>37809</v>
          </cell>
          <cell r="M34">
            <v>37848</v>
          </cell>
          <cell r="P34" t="str">
            <v>USD</v>
          </cell>
          <cell r="Q34">
            <v>590000</v>
          </cell>
          <cell r="R34" t="str">
            <v>loan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590000</v>
          </cell>
          <cell r="AW34">
            <v>3.8900030000000002E-2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590000</v>
          </cell>
          <cell r="BC34">
            <v>3.8900030000000002E-2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3.8900030000000001E-8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4.2328999999999999E-2</v>
          </cell>
          <cell r="CC34">
            <v>4.2328999999999999E-2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A35" t="str">
            <v>LITASCO</v>
          </cell>
          <cell r="B35">
            <v>41</v>
          </cell>
          <cell r="E35" t="str">
            <v>ЛИГ</v>
          </cell>
          <cell r="F35">
            <v>37851</v>
          </cell>
          <cell r="G35" t="str">
            <v>in currency units</v>
          </cell>
          <cell r="H35" t="str">
            <v>Oth</v>
          </cell>
          <cell r="I35" t="str">
            <v>b</v>
          </cell>
          <cell r="J35" t="str">
            <v>BNP Parisbas</v>
          </cell>
          <cell r="L35">
            <v>37805</v>
          </cell>
          <cell r="M35">
            <v>37837</v>
          </cell>
          <cell r="P35" t="str">
            <v>USD</v>
          </cell>
          <cell r="Q35">
            <v>632000</v>
          </cell>
          <cell r="R35" t="str">
            <v>loan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632000</v>
          </cell>
          <cell r="AW35">
            <v>1.8799960000000001E-2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632000</v>
          </cell>
          <cell r="BC35">
            <v>1.8799960000000001E-2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1.879996E-8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0.34360000000000002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A36" t="str">
            <v>LITASCO</v>
          </cell>
          <cell r="B36">
            <v>41</v>
          </cell>
          <cell r="E36" t="str">
            <v>ЛИГ</v>
          </cell>
          <cell r="F36">
            <v>37809</v>
          </cell>
          <cell r="G36" t="str">
            <v>in currency units</v>
          </cell>
          <cell r="H36" t="str">
            <v>Oth</v>
          </cell>
          <cell r="I36" t="str">
            <v>b</v>
          </cell>
          <cell r="J36" t="str">
            <v>HYPO</v>
          </cell>
          <cell r="L36">
            <v>37799</v>
          </cell>
          <cell r="M36">
            <v>37813</v>
          </cell>
          <cell r="P36" t="str">
            <v>USD</v>
          </cell>
          <cell r="Q36">
            <v>749000</v>
          </cell>
          <cell r="R36" t="str">
            <v>loan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749000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749000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0.379</v>
          </cell>
          <cell r="CC36">
            <v>0.379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A37" t="str">
            <v>LITASCO</v>
          </cell>
          <cell r="B37">
            <v>41</v>
          </cell>
          <cell r="E37" t="str">
            <v>ЛИГ</v>
          </cell>
          <cell r="F37">
            <v>37782</v>
          </cell>
          <cell r="G37" t="str">
            <v>in currency units</v>
          </cell>
          <cell r="H37" t="str">
            <v>Oth</v>
          </cell>
          <cell r="I37" t="str">
            <v>b</v>
          </cell>
          <cell r="J37" t="str">
            <v>BNP Parisbas</v>
          </cell>
          <cell r="L37">
            <v>37748</v>
          </cell>
          <cell r="M37">
            <v>37795</v>
          </cell>
          <cell r="P37" t="str">
            <v>USD</v>
          </cell>
          <cell r="Q37">
            <v>774000</v>
          </cell>
          <cell r="R37" t="str">
            <v>loan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774000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774000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0.98262906999999999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A38" t="str">
            <v>LITASCO</v>
          </cell>
          <cell r="B38">
            <v>41</v>
          </cell>
          <cell r="E38" t="str">
            <v>ЛИГ</v>
          </cell>
          <cell r="F38">
            <v>37851</v>
          </cell>
          <cell r="G38" t="str">
            <v>in currency units</v>
          </cell>
          <cell r="H38" t="str">
            <v>Oth</v>
          </cell>
          <cell r="I38" t="str">
            <v>b</v>
          </cell>
          <cell r="J38" t="str">
            <v>CAI</v>
          </cell>
          <cell r="L38">
            <v>37832</v>
          </cell>
          <cell r="M38">
            <v>37855</v>
          </cell>
          <cell r="P38" t="str">
            <v>USD</v>
          </cell>
          <cell r="Q38">
            <v>776000</v>
          </cell>
          <cell r="R38" t="str">
            <v>loan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776000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776000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2.8580000000000001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A39" t="str">
            <v>LITASCO</v>
          </cell>
          <cell r="B39">
            <v>41</v>
          </cell>
          <cell r="E39" t="str">
            <v>ЛИГ</v>
          </cell>
          <cell r="F39">
            <v>37782</v>
          </cell>
          <cell r="G39" t="str">
            <v>in currency units</v>
          </cell>
          <cell r="H39" t="str">
            <v>Oth</v>
          </cell>
          <cell r="I39" t="str">
            <v>b</v>
          </cell>
          <cell r="J39" t="str">
            <v>CAI</v>
          </cell>
          <cell r="L39">
            <v>37764</v>
          </cell>
          <cell r="M39">
            <v>37788</v>
          </cell>
          <cell r="P39" t="str">
            <v>USD</v>
          </cell>
          <cell r="Q39">
            <v>788000</v>
          </cell>
          <cell r="R39" t="str">
            <v>loan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788000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788000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3.63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A40" t="str">
            <v>LITASCO</v>
          </cell>
          <cell r="B40">
            <v>41</v>
          </cell>
          <cell r="E40" t="str">
            <v>ЛИГ</v>
          </cell>
          <cell r="F40">
            <v>37851</v>
          </cell>
          <cell r="G40" t="str">
            <v>in currency units</v>
          </cell>
          <cell r="H40" t="str">
            <v>Oth</v>
          </cell>
          <cell r="I40" t="str">
            <v>b</v>
          </cell>
          <cell r="J40" t="str">
            <v>CAI</v>
          </cell>
          <cell r="L40">
            <v>37819</v>
          </cell>
          <cell r="M40">
            <v>37844</v>
          </cell>
          <cell r="P40" t="str">
            <v>USD</v>
          </cell>
          <cell r="Q40">
            <v>832000</v>
          </cell>
          <cell r="R40" t="str">
            <v>loan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832000</v>
          </cell>
          <cell r="AW40">
            <v>3.15E-2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832000</v>
          </cell>
          <cell r="BC40">
            <v>3.15E-2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3.1499999999999998E-8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5.6715</v>
          </cell>
          <cell r="CF40">
            <v>5.6715</v>
          </cell>
          <cell r="CG40">
            <v>0</v>
          </cell>
          <cell r="CH40">
            <v>0</v>
          </cell>
          <cell r="CI40">
            <v>0</v>
          </cell>
        </row>
        <row r="41">
          <cell r="A41" t="str">
            <v>LITASCO</v>
          </cell>
          <cell r="B41">
            <v>41</v>
          </cell>
          <cell r="E41" t="str">
            <v>ЛИГ</v>
          </cell>
          <cell r="F41">
            <v>37873</v>
          </cell>
          <cell r="G41" t="str">
            <v>in currency units</v>
          </cell>
          <cell r="H41" t="str">
            <v>Oth</v>
          </cell>
          <cell r="I41" t="str">
            <v>b</v>
          </cell>
          <cell r="J41" t="str">
            <v>CAI</v>
          </cell>
          <cell r="L41">
            <v>37841</v>
          </cell>
          <cell r="M41">
            <v>37873</v>
          </cell>
          <cell r="P41" t="str">
            <v>USD</v>
          </cell>
          <cell r="Q41">
            <v>850000</v>
          </cell>
          <cell r="R41" t="str">
            <v>loan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850000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850000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10.186999999999999</v>
          </cell>
          <cell r="CH41">
            <v>0</v>
          </cell>
          <cell r="CI41">
            <v>0</v>
          </cell>
        </row>
        <row r="42">
          <cell r="A42" t="str">
            <v>LITASCO</v>
          </cell>
          <cell r="B42">
            <v>41</v>
          </cell>
          <cell r="E42" t="str">
            <v>ЛИГ</v>
          </cell>
          <cell r="F42">
            <v>37782</v>
          </cell>
          <cell r="G42" t="str">
            <v>in currency units</v>
          </cell>
          <cell r="H42" t="str">
            <v>Oth</v>
          </cell>
          <cell r="I42" t="str">
            <v>b</v>
          </cell>
          <cell r="J42" t="str">
            <v>Societe Generale</v>
          </cell>
          <cell r="L42">
            <v>37750</v>
          </cell>
          <cell r="M42">
            <v>37774</v>
          </cell>
          <cell r="P42" t="str">
            <v>USD</v>
          </cell>
          <cell r="Q42">
            <v>900000</v>
          </cell>
          <cell r="R42" t="str">
            <v>loan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900000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900000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10.73</v>
          </cell>
        </row>
        <row r="43">
          <cell r="A43" t="str">
            <v>LITASCO</v>
          </cell>
          <cell r="B43">
            <v>41</v>
          </cell>
          <cell r="E43" t="str">
            <v>ЛИГ</v>
          </cell>
          <cell r="F43">
            <v>37851</v>
          </cell>
          <cell r="G43" t="str">
            <v>in currency units</v>
          </cell>
          <cell r="H43" t="str">
            <v>Oth</v>
          </cell>
          <cell r="I43" t="str">
            <v>b</v>
          </cell>
          <cell r="J43" t="str">
            <v>BNP Parisbas</v>
          </cell>
          <cell r="L43">
            <v>37810</v>
          </cell>
          <cell r="M43">
            <v>37838</v>
          </cell>
          <cell r="P43" t="str">
            <v>USD</v>
          </cell>
          <cell r="Q43">
            <v>910000</v>
          </cell>
          <cell r="R43" t="str">
            <v>loan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910000</v>
          </cell>
          <cell r="AW43">
            <v>3.890006E-2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910000</v>
          </cell>
          <cell r="BC43">
            <v>3.890006E-2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3.8900060000000003E-8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12.478</v>
          </cell>
          <cell r="CH43">
            <v>12.478</v>
          </cell>
          <cell r="CI43">
            <v>12.478</v>
          </cell>
        </row>
        <row r="44">
          <cell r="A44" t="str">
            <v>LITASCO</v>
          </cell>
          <cell r="B44">
            <v>41</v>
          </cell>
          <cell r="E44" t="str">
            <v>ЛИГ</v>
          </cell>
          <cell r="F44">
            <v>37782</v>
          </cell>
          <cell r="G44" t="str">
            <v>in currency units</v>
          </cell>
          <cell r="H44" t="str">
            <v>Oth</v>
          </cell>
          <cell r="I44" t="str">
            <v>b</v>
          </cell>
          <cell r="J44" t="str">
            <v>BCG</v>
          </cell>
          <cell r="L44">
            <v>37760</v>
          </cell>
          <cell r="M44">
            <v>37788</v>
          </cell>
          <cell r="P44" t="str">
            <v>USD</v>
          </cell>
          <cell r="Q44">
            <v>982629.07</v>
          </cell>
          <cell r="R44" t="str">
            <v>loan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982629.07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982629.07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23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5">
          <cell r="A45" t="str">
            <v>LITASCO</v>
          </cell>
          <cell r="B45">
            <v>41</v>
          </cell>
          <cell r="E45" t="str">
            <v>ЛИГ</v>
          </cell>
          <cell r="F45">
            <v>37782</v>
          </cell>
          <cell r="G45" t="str">
            <v>in currency units</v>
          </cell>
          <cell r="H45" t="str">
            <v>Oth</v>
          </cell>
          <cell r="I45" t="str">
            <v>b</v>
          </cell>
          <cell r="J45" t="str">
            <v>BNP Parisbas</v>
          </cell>
          <cell r="L45">
            <v>37769</v>
          </cell>
          <cell r="M45">
            <v>37776</v>
          </cell>
          <cell r="P45" t="str">
            <v>USD</v>
          </cell>
          <cell r="Q45">
            <v>1300000</v>
          </cell>
          <cell r="R45" t="str">
            <v>loan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1300000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1300000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13.62711</v>
          </cell>
          <cell r="BY45">
            <v>13.62711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</row>
        <row r="46">
          <cell r="A46" t="str">
            <v>LITASCO</v>
          </cell>
          <cell r="B46">
            <v>41</v>
          </cell>
          <cell r="E46" t="str">
            <v>ЛИГ</v>
          </cell>
          <cell r="F46">
            <v>37851</v>
          </cell>
          <cell r="G46" t="str">
            <v>in currency units</v>
          </cell>
          <cell r="H46" t="str">
            <v>Oth</v>
          </cell>
          <cell r="I46" t="str">
            <v>b</v>
          </cell>
          <cell r="J46" t="str">
            <v>CAI</v>
          </cell>
          <cell r="L46">
            <v>37833</v>
          </cell>
          <cell r="M46">
            <v>37838</v>
          </cell>
          <cell r="P46" t="str">
            <v>USD</v>
          </cell>
          <cell r="Q46">
            <v>1400000</v>
          </cell>
          <cell r="R46" t="str">
            <v>loan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1400000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1400000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3.3443019999999999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</row>
        <row r="47">
          <cell r="A47" t="str">
            <v>LITASCO</v>
          </cell>
          <cell r="B47">
            <v>41</v>
          </cell>
          <cell r="E47" t="str">
            <v>ЛИГ</v>
          </cell>
          <cell r="F47">
            <v>37809</v>
          </cell>
          <cell r="G47" t="str">
            <v>in currency units</v>
          </cell>
          <cell r="H47" t="str">
            <v>Oth</v>
          </cell>
          <cell r="I47" t="str">
            <v>b</v>
          </cell>
          <cell r="J47" t="str">
            <v>Societe Generale</v>
          </cell>
          <cell r="L47">
            <v>37778</v>
          </cell>
          <cell r="M47">
            <v>37824</v>
          </cell>
          <cell r="P47" t="str">
            <v>USD</v>
          </cell>
          <cell r="Q47">
            <v>1422393</v>
          </cell>
          <cell r="R47" t="str">
            <v>loan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1422393</v>
          </cell>
          <cell r="AS47">
            <v>4.3299999999999998E-2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1422393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4.3299999999999998E-2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2.4857240200000001</v>
          </cell>
          <cell r="CH47">
            <v>0</v>
          </cell>
          <cell r="CI47">
            <v>0</v>
          </cell>
        </row>
        <row r="48">
          <cell r="A48" t="str">
            <v>LITASCO</v>
          </cell>
          <cell r="B48">
            <v>41</v>
          </cell>
          <cell r="E48" t="str">
            <v>ЛИГ</v>
          </cell>
          <cell r="F48">
            <v>37851</v>
          </cell>
          <cell r="G48" t="str">
            <v>in currency units</v>
          </cell>
          <cell r="H48" t="str">
            <v>Oth</v>
          </cell>
          <cell r="I48" t="str">
            <v>b</v>
          </cell>
          <cell r="J48" t="str">
            <v>HYPO</v>
          </cell>
          <cell r="L48">
            <v>37817</v>
          </cell>
          <cell r="M48">
            <v>37837</v>
          </cell>
          <cell r="P48" t="str">
            <v>USD</v>
          </cell>
          <cell r="Q48">
            <v>1592000</v>
          </cell>
          <cell r="R48" t="str">
            <v>loan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1592000</v>
          </cell>
          <cell r="AW48">
            <v>2.63E-2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1592000</v>
          </cell>
          <cell r="BC48">
            <v>2.63E-2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2.6300000000000001E-8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0.2517664</v>
          </cell>
          <cell r="CI48">
            <v>0</v>
          </cell>
        </row>
        <row r="49">
          <cell r="A49" t="str">
            <v>LITASCO</v>
          </cell>
          <cell r="B49">
            <v>41</v>
          </cell>
          <cell r="E49" t="str">
            <v>ЛИГ</v>
          </cell>
          <cell r="F49">
            <v>37782</v>
          </cell>
          <cell r="G49" t="str">
            <v>in currency units</v>
          </cell>
          <cell r="H49" t="str">
            <v>Oth</v>
          </cell>
          <cell r="I49" t="str">
            <v>b</v>
          </cell>
          <cell r="J49" t="str">
            <v>Societe Generale</v>
          </cell>
          <cell r="L49">
            <v>37768</v>
          </cell>
          <cell r="M49">
            <v>37774</v>
          </cell>
          <cell r="P49" t="str">
            <v>USD</v>
          </cell>
          <cell r="Q49">
            <v>2021000</v>
          </cell>
          <cell r="R49" t="str">
            <v>loan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2021000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2021000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0.49099999999999999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</row>
        <row r="50">
          <cell r="A50" t="str">
            <v>LITASCO</v>
          </cell>
          <cell r="B50">
            <v>41</v>
          </cell>
          <cell r="E50" t="str">
            <v>ЛИГ</v>
          </cell>
          <cell r="F50">
            <v>37845</v>
          </cell>
          <cell r="G50" t="str">
            <v>in currency units</v>
          </cell>
          <cell r="H50" t="str">
            <v>Oth</v>
          </cell>
          <cell r="I50" t="str">
            <v>b</v>
          </cell>
          <cell r="J50" t="str">
            <v>BNP Parisbas</v>
          </cell>
          <cell r="L50">
            <v>37788</v>
          </cell>
          <cell r="M50">
            <v>37803</v>
          </cell>
          <cell r="P50" t="str">
            <v>USD</v>
          </cell>
          <cell r="Q50">
            <v>2065000</v>
          </cell>
          <cell r="R50" t="str">
            <v>loan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2065000</v>
          </cell>
          <cell r="AS50">
            <v>1.9900000000000001E-2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2065000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1.9900000000000001E-2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0.53600000000000003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</row>
        <row r="51">
          <cell r="A51" t="str">
            <v>LITASCO</v>
          </cell>
          <cell r="B51">
            <v>41</v>
          </cell>
          <cell r="E51" t="str">
            <v>ЛИГ</v>
          </cell>
          <cell r="F51">
            <v>37782</v>
          </cell>
          <cell r="G51" t="str">
            <v>in currency units</v>
          </cell>
          <cell r="H51" t="str">
            <v>Oth</v>
          </cell>
          <cell r="I51" t="str">
            <v>b</v>
          </cell>
          <cell r="J51" t="str">
            <v>BNP Parisbas</v>
          </cell>
          <cell r="L51">
            <v>37746</v>
          </cell>
          <cell r="M51">
            <v>37792</v>
          </cell>
          <cell r="P51" t="str">
            <v>USD</v>
          </cell>
          <cell r="Q51">
            <v>2188000</v>
          </cell>
          <cell r="R51" t="str">
            <v>loan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2188000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2188000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0.59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</row>
        <row r="52">
          <cell r="A52" t="str">
            <v>LITASCO</v>
          </cell>
          <cell r="B52">
            <v>41</v>
          </cell>
          <cell r="E52" t="str">
            <v>ЛИГ</v>
          </cell>
          <cell r="F52">
            <v>37782</v>
          </cell>
          <cell r="G52" t="str">
            <v>in currency units</v>
          </cell>
          <cell r="H52" t="str">
            <v>Oth</v>
          </cell>
          <cell r="I52" t="str">
            <v>b</v>
          </cell>
          <cell r="J52" t="str">
            <v>BBL</v>
          </cell>
          <cell r="L52">
            <v>37763</v>
          </cell>
          <cell r="M52">
            <v>37776</v>
          </cell>
          <cell r="P52" t="str">
            <v>USD</v>
          </cell>
          <cell r="Q52">
            <v>2200000</v>
          </cell>
          <cell r="R52" t="str">
            <v>loan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2200000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2200000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0.63200000000000001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</row>
        <row r="53">
          <cell r="A53" t="str">
            <v>LITASCO</v>
          </cell>
          <cell r="B53">
            <v>41</v>
          </cell>
          <cell r="E53" t="str">
            <v>ЛИГ</v>
          </cell>
          <cell r="F53">
            <v>37851</v>
          </cell>
          <cell r="G53" t="str">
            <v>in currency units</v>
          </cell>
          <cell r="H53" t="str">
            <v>Oth</v>
          </cell>
          <cell r="I53" t="str">
            <v>b</v>
          </cell>
          <cell r="J53" t="str">
            <v>Societe Generale</v>
          </cell>
          <cell r="L53">
            <v>37813</v>
          </cell>
          <cell r="M53">
            <v>37841</v>
          </cell>
          <cell r="P53" t="str">
            <v>USD</v>
          </cell>
          <cell r="Q53">
            <v>2324000</v>
          </cell>
          <cell r="R53" t="str">
            <v>loan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2324000</v>
          </cell>
          <cell r="AW53">
            <v>4.129998E-2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2324000</v>
          </cell>
          <cell r="BC53">
            <v>4.129998E-2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4.1299979999999999E-8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0.63700000000000001</v>
          </cell>
          <cell r="CI53">
            <v>0</v>
          </cell>
        </row>
        <row r="54">
          <cell r="A54" t="str">
            <v>LITASCO</v>
          </cell>
          <cell r="B54">
            <v>41</v>
          </cell>
          <cell r="E54" t="str">
            <v>ЛИГ</v>
          </cell>
          <cell r="F54">
            <v>37873</v>
          </cell>
          <cell r="G54" t="str">
            <v>in currency units</v>
          </cell>
          <cell r="H54" t="str">
            <v>Oth</v>
          </cell>
          <cell r="I54" t="str">
            <v>b</v>
          </cell>
          <cell r="J54" t="str">
            <v>BNP Parisbas</v>
          </cell>
          <cell r="L54">
            <v>37839</v>
          </cell>
          <cell r="M54">
            <v>37866</v>
          </cell>
          <cell r="P54" t="str">
            <v>USD</v>
          </cell>
          <cell r="Q54">
            <v>2395000</v>
          </cell>
          <cell r="R54" t="str">
            <v>loan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2395000</v>
          </cell>
          <cell r="BA54">
            <v>1.89E-2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2395000</v>
          </cell>
          <cell r="BG54">
            <v>1.89E-2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1.89E-8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0.77400000000000002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</row>
        <row r="55">
          <cell r="A55" t="str">
            <v>LITASCO</v>
          </cell>
          <cell r="B55">
            <v>41</v>
          </cell>
          <cell r="E55" t="str">
            <v>ЛИГ</v>
          </cell>
          <cell r="F55">
            <v>37873</v>
          </cell>
          <cell r="G55" t="str">
            <v>in currency units</v>
          </cell>
          <cell r="H55" t="str">
            <v>Oth</v>
          </cell>
          <cell r="I55" t="str">
            <v>b</v>
          </cell>
          <cell r="J55" t="str">
            <v>CAI</v>
          </cell>
          <cell r="L55">
            <v>37837</v>
          </cell>
          <cell r="M55">
            <v>37873</v>
          </cell>
          <cell r="P55" t="str">
            <v>USD</v>
          </cell>
          <cell r="Q55">
            <v>2444000</v>
          </cell>
          <cell r="R55" t="str">
            <v>loan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2444000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2444000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0.85299999999999998</v>
          </cell>
        </row>
        <row r="56">
          <cell r="A56" t="str">
            <v>LITASCO</v>
          </cell>
          <cell r="B56">
            <v>41</v>
          </cell>
          <cell r="E56" t="str">
            <v>ЛИГ</v>
          </cell>
          <cell r="F56">
            <v>37782</v>
          </cell>
          <cell r="G56" t="str">
            <v>in currency units</v>
          </cell>
          <cell r="H56" t="str">
            <v>Oth</v>
          </cell>
          <cell r="I56" t="str">
            <v>b</v>
          </cell>
          <cell r="J56" t="str">
            <v>CAI</v>
          </cell>
          <cell r="L56">
            <v>37722</v>
          </cell>
          <cell r="M56">
            <v>37774</v>
          </cell>
          <cell r="P56" t="str">
            <v>USD</v>
          </cell>
          <cell r="Q56">
            <v>2452000</v>
          </cell>
          <cell r="R56" t="str">
            <v>loan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2452000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2452000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0.91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</row>
        <row r="57">
          <cell r="A57" t="str">
            <v>LITASCO</v>
          </cell>
          <cell r="B57">
            <v>41</v>
          </cell>
          <cell r="E57" t="str">
            <v>ЛИГ</v>
          </cell>
          <cell r="F57">
            <v>37809</v>
          </cell>
          <cell r="G57" t="str">
            <v>in currency units</v>
          </cell>
          <cell r="H57" t="str">
            <v>Oth</v>
          </cell>
          <cell r="I57" t="str">
            <v>b</v>
          </cell>
          <cell r="J57" t="str">
            <v>BNP Parisbas</v>
          </cell>
          <cell r="L57">
            <v>37778</v>
          </cell>
          <cell r="M57">
            <v>37803</v>
          </cell>
          <cell r="P57" t="str">
            <v>USD</v>
          </cell>
          <cell r="Q57">
            <v>2774000</v>
          </cell>
          <cell r="R57" t="str">
            <v>loan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2774000</v>
          </cell>
          <cell r="AS57">
            <v>2.12E-2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2774000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2.12E-2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1.3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</row>
        <row r="58">
          <cell r="A58" t="str">
            <v>LITASCO</v>
          </cell>
          <cell r="B58">
            <v>41</v>
          </cell>
          <cell r="E58" t="str">
            <v>ЛИГ</v>
          </cell>
          <cell r="F58">
            <v>37782</v>
          </cell>
          <cell r="G58" t="str">
            <v>in currency units</v>
          </cell>
          <cell r="H58" t="str">
            <v>Oth</v>
          </cell>
          <cell r="I58" t="str">
            <v>b</v>
          </cell>
          <cell r="J58" t="str">
            <v>BCG</v>
          </cell>
          <cell r="L58">
            <v>37764</v>
          </cell>
          <cell r="M58">
            <v>37795</v>
          </cell>
          <cell r="P58" t="str">
            <v>USD</v>
          </cell>
          <cell r="Q58">
            <v>2858000</v>
          </cell>
          <cell r="R58" t="str">
            <v>loan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2858000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2858000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1.629</v>
          </cell>
        </row>
        <row r="59">
          <cell r="A59" t="str">
            <v>LITASCO</v>
          </cell>
          <cell r="B59">
            <v>41</v>
          </cell>
          <cell r="E59" t="str">
            <v>ЛИГ</v>
          </cell>
          <cell r="F59">
            <v>37873</v>
          </cell>
          <cell r="G59" t="str">
            <v>in currency units</v>
          </cell>
          <cell r="H59" t="str">
            <v>Oth</v>
          </cell>
          <cell r="I59" t="str">
            <v>b</v>
          </cell>
          <cell r="J59" t="str">
            <v>Societe Generale</v>
          </cell>
          <cell r="L59">
            <v>37840</v>
          </cell>
          <cell r="M59">
            <v>37869</v>
          </cell>
          <cell r="P59" t="str">
            <v>USD</v>
          </cell>
          <cell r="Q59">
            <v>2871000</v>
          </cell>
          <cell r="R59" t="str">
            <v>loan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2871000</v>
          </cell>
          <cell r="BA59">
            <v>4.1399999999999999E-2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2871000</v>
          </cell>
          <cell r="BG59">
            <v>4.1399999999999999E-2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1.7689999999999999</v>
          </cell>
          <cell r="BW59">
            <v>4.14E-8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</row>
        <row r="60">
          <cell r="A60" t="str">
            <v>LITASCO</v>
          </cell>
          <cell r="B60">
            <v>41</v>
          </cell>
          <cell r="E60" t="str">
            <v>ЛИГ</v>
          </cell>
          <cell r="F60">
            <v>37851</v>
          </cell>
          <cell r="G60" t="str">
            <v>in currency units</v>
          </cell>
          <cell r="H60" t="str">
            <v>Oth</v>
          </cell>
          <cell r="I60" t="str">
            <v>b</v>
          </cell>
          <cell r="J60" t="str">
            <v>BBL</v>
          </cell>
          <cell r="L60">
            <v>37823</v>
          </cell>
          <cell r="M60">
            <v>37851</v>
          </cell>
          <cell r="P60" t="str">
            <v>USD</v>
          </cell>
          <cell r="Q60">
            <v>3000000</v>
          </cell>
          <cell r="R60" t="str">
            <v>loan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3000000</v>
          </cell>
          <cell r="AW60">
            <v>1.8599999999999998E-2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3000000</v>
          </cell>
          <cell r="BC60">
            <v>1.8599999999999998E-2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1.8599999999999998E-8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2.0649999999999999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</row>
        <row r="61">
          <cell r="A61" t="str">
            <v>LITASCO</v>
          </cell>
          <cell r="B61">
            <v>41</v>
          </cell>
          <cell r="E61" t="str">
            <v>ЛИГ</v>
          </cell>
          <cell r="F61">
            <v>37809</v>
          </cell>
          <cell r="G61" t="str">
            <v>in currency units</v>
          </cell>
          <cell r="H61" t="str">
            <v>Oth</v>
          </cell>
          <cell r="I61" t="str">
            <v>b</v>
          </cell>
          <cell r="J61" t="str">
            <v>Societe Generale</v>
          </cell>
          <cell r="L61">
            <v>37802</v>
          </cell>
          <cell r="M61">
            <v>37824</v>
          </cell>
          <cell r="P61" t="str">
            <v>USD</v>
          </cell>
          <cell r="Q61">
            <v>3062000</v>
          </cell>
          <cell r="R61" t="str">
            <v>loan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3062000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3062000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2.1880000000000002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</row>
        <row r="62">
          <cell r="A62" t="str">
            <v>LITASCO</v>
          </cell>
          <cell r="B62">
            <v>41</v>
          </cell>
          <cell r="E62" t="str">
            <v>ЛИГ</v>
          </cell>
          <cell r="F62">
            <v>37782</v>
          </cell>
          <cell r="G62" t="str">
            <v>in currency units</v>
          </cell>
          <cell r="H62" t="str">
            <v>Oth</v>
          </cell>
          <cell r="I62" t="str">
            <v>b</v>
          </cell>
          <cell r="J62" t="str">
            <v>BCG</v>
          </cell>
          <cell r="L62">
            <v>37768</v>
          </cell>
          <cell r="M62">
            <v>37797</v>
          </cell>
          <cell r="P62" t="str">
            <v>USD</v>
          </cell>
          <cell r="Q62">
            <v>3630000</v>
          </cell>
          <cell r="R62" t="str">
            <v>loan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3630000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3630000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2.395</v>
          </cell>
          <cell r="CG62">
            <v>0</v>
          </cell>
          <cell r="CH62">
            <v>0</v>
          </cell>
          <cell r="CI62">
            <v>0</v>
          </cell>
        </row>
        <row r="63">
          <cell r="A63" t="str">
            <v>LITASCO</v>
          </cell>
          <cell r="B63">
            <v>41</v>
          </cell>
          <cell r="E63" t="str">
            <v>ЛИГ</v>
          </cell>
          <cell r="F63">
            <v>37809</v>
          </cell>
          <cell r="G63" t="str">
            <v>in currency units</v>
          </cell>
          <cell r="H63" t="str">
            <v>Oth</v>
          </cell>
          <cell r="I63" t="str">
            <v>b</v>
          </cell>
          <cell r="J63" t="str">
            <v>CAI</v>
          </cell>
          <cell r="L63">
            <v>37774</v>
          </cell>
          <cell r="M63">
            <v>37805</v>
          </cell>
          <cell r="P63" t="str">
            <v>USD</v>
          </cell>
          <cell r="Q63">
            <v>3931000</v>
          </cell>
          <cell r="R63" t="str">
            <v>loan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3931000</v>
          </cell>
          <cell r="AS63">
            <v>4.1000000000000002E-2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3931000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4.1000000000000002E-2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2.4670000000000001</v>
          </cell>
        </row>
        <row r="64">
          <cell r="A64" t="str">
            <v>LITASCO</v>
          </cell>
          <cell r="B64">
            <v>41</v>
          </cell>
          <cell r="E64" t="str">
            <v>ЛИГ</v>
          </cell>
          <cell r="F64">
            <v>37782</v>
          </cell>
          <cell r="G64" t="str">
            <v>in currency units</v>
          </cell>
          <cell r="H64" t="str">
            <v>Oth</v>
          </cell>
          <cell r="I64" t="str">
            <v>b</v>
          </cell>
          <cell r="J64" t="str">
            <v>BBL</v>
          </cell>
          <cell r="L64">
            <v>37754</v>
          </cell>
          <cell r="M64">
            <v>37778</v>
          </cell>
          <cell r="P64" t="str">
            <v>USD</v>
          </cell>
          <cell r="Q64">
            <v>4130000</v>
          </cell>
          <cell r="R64" t="str">
            <v>loan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4130000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4130000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2.774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</row>
        <row r="65">
          <cell r="A65" t="str">
            <v>LITASCO</v>
          </cell>
          <cell r="B65">
            <v>41</v>
          </cell>
          <cell r="E65" t="str">
            <v>ЛИГ</v>
          </cell>
          <cell r="F65">
            <v>37809</v>
          </cell>
          <cell r="G65" t="str">
            <v>in currency units</v>
          </cell>
          <cell r="H65" t="str">
            <v>Oth</v>
          </cell>
          <cell r="I65" t="str">
            <v>b</v>
          </cell>
          <cell r="J65" t="str">
            <v>HYPO</v>
          </cell>
          <cell r="L65">
            <v>37796</v>
          </cell>
          <cell r="M65">
            <v>37851</v>
          </cell>
          <cell r="P65" t="str">
            <v>USD</v>
          </cell>
          <cell r="Q65">
            <v>4225000</v>
          </cell>
          <cell r="R65" t="str">
            <v>loan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4225000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4225000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2.8679999999999999</v>
          </cell>
        </row>
        <row r="66">
          <cell r="A66" t="str">
            <v>LITASCO</v>
          </cell>
          <cell r="B66">
            <v>41</v>
          </cell>
          <cell r="E66" t="str">
            <v>ЛИГ</v>
          </cell>
          <cell r="F66">
            <v>37782</v>
          </cell>
          <cell r="G66" t="str">
            <v>in currency units</v>
          </cell>
          <cell r="H66" t="str">
            <v>Oth</v>
          </cell>
          <cell r="I66" t="str">
            <v>b</v>
          </cell>
          <cell r="J66" t="str">
            <v>BBL</v>
          </cell>
          <cell r="L66">
            <v>37754</v>
          </cell>
          <cell r="M66">
            <v>37778</v>
          </cell>
          <cell r="P66" t="str">
            <v>USD</v>
          </cell>
          <cell r="Q66">
            <v>4250000</v>
          </cell>
          <cell r="R66" t="str">
            <v>loan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4250000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4250000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4.3099999999999996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</row>
        <row r="67">
          <cell r="A67" t="str">
            <v>LITASCO</v>
          </cell>
          <cell r="B67">
            <v>41</v>
          </cell>
          <cell r="E67" t="str">
            <v>ЛИГ</v>
          </cell>
          <cell r="F67">
            <v>37782</v>
          </cell>
          <cell r="G67" t="str">
            <v>in currency units</v>
          </cell>
          <cell r="H67" t="str">
            <v>Oth</v>
          </cell>
          <cell r="I67" t="str">
            <v>b</v>
          </cell>
          <cell r="J67" t="str">
            <v>BNP Parisbas</v>
          </cell>
          <cell r="L67">
            <v>37756</v>
          </cell>
          <cell r="M67">
            <v>37795</v>
          </cell>
          <cell r="P67" t="str">
            <v>USD</v>
          </cell>
          <cell r="Q67">
            <v>4310000</v>
          </cell>
          <cell r="R67" t="str">
            <v>loan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4310000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4310000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4.5309999999999997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</row>
        <row r="68">
          <cell r="A68" t="str">
            <v>LITASCO</v>
          </cell>
          <cell r="B68">
            <v>41</v>
          </cell>
          <cell r="E68" t="str">
            <v>ЛИГ</v>
          </cell>
          <cell r="F68">
            <v>37782</v>
          </cell>
          <cell r="G68" t="str">
            <v>in currency units</v>
          </cell>
          <cell r="H68" t="str">
            <v>Oth</v>
          </cell>
          <cell r="I68" t="str">
            <v>b</v>
          </cell>
          <cell r="J68" t="str">
            <v>HYPO</v>
          </cell>
          <cell r="L68">
            <v>37768</v>
          </cell>
          <cell r="M68">
            <v>37799</v>
          </cell>
          <cell r="P68" t="str">
            <v>USD</v>
          </cell>
          <cell r="Q68">
            <v>4495000</v>
          </cell>
          <cell r="R68" t="str">
            <v>loan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4495000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4495000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4.8559999999999999</v>
          </cell>
          <cell r="CC68">
            <v>4.8559999999999999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</row>
        <row r="69">
          <cell r="A69" t="str">
            <v>LITASCO</v>
          </cell>
          <cell r="B69">
            <v>41</v>
          </cell>
          <cell r="E69" t="str">
            <v>ЛИГ</v>
          </cell>
          <cell r="F69">
            <v>37809</v>
          </cell>
          <cell r="G69" t="str">
            <v>in currency units</v>
          </cell>
          <cell r="H69" t="str">
            <v>Oth</v>
          </cell>
          <cell r="I69" t="str">
            <v>b</v>
          </cell>
          <cell r="J69" t="str">
            <v>BNP Parisbas</v>
          </cell>
          <cell r="L69">
            <v>37790</v>
          </cell>
          <cell r="M69">
            <v>37820</v>
          </cell>
          <cell r="P69" t="str">
            <v>USD</v>
          </cell>
          <cell r="Q69">
            <v>4531000</v>
          </cell>
          <cell r="R69" t="str">
            <v>loan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4531000</v>
          </cell>
          <cell r="AS69">
            <v>3.85E-2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4531000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3.85E-2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5.3719999999999999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</row>
        <row r="70">
          <cell r="A70" t="str">
            <v>LITASCO</v>
          </cell>
          <cell r="B70">
            <v>41</v>
          </cell>
          <cell r="E70" t="str">
            <v>ЛИГ</v>
          </cell>
          <cell r="F70">
            <v>37782</v>
          </cell>
          <cell r="G70" t="str">
            <v>in currency units</v>
          </cell>
          <cell r="H70" t="str">
            <v>Oth</v>
          </cell>
          <cell r="I70" t="str">
            <v>b</v>
          </cell>
          <cell r="J70" t="str">
            <v>BNP Parisbas</v>
          </cell>
          <cell r="L70">
            <v>37736</v>
          </cell>
          <cell r="M70">
            <v>37790</v>
          </cell>
          <cell r="P70" t="str">
            <v>USD</v>
          </cell>
          <cell r="Q70">
            <v>4856000</v>
          </cell>
          <cell r="R70" t="str">
            <v>loan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4856000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4856000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5.4169999999999998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</row>
        <row r="71">
          <cell r="A71" t="str">
            <v>LITASCO</v>
          </cell>
          <cell r="B71">
            <v>41</v>
          </cell>
          <cell r="E71" t="str">
            <v>ЛИГ</v>
          </cell>
          <cell r="F71">
            <v>37782</v>
          </cell>
          <cell r="G71" t="str">
            <v>in currency units</v>
          </cell>
          <cell r="H71" t="str">
            <v>Oth</v>
          </cell>
          <cell r="I71" t="str">
            <v>b</v>
          </cell>
          <cell r="J71" t="str">
            <v>BNP Parisbas</v>
          </cell>
          <cell r="L71">
            <v>37749</v>
          </cell>
          <cell r="M71">
            <v>37774</v>
          </cell>
          <cell r="P71" t="str">
            <v>USD</v>
          </cell>
          <cell r="Q71">
            <v>5372000</v>
          </cell>
          <cell r="R71" t="str">
            <v>loan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5372000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5372000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5.5149999999999997</v>
          </cell>
          <cell r="CG71">
            <v>0</v>
          </cell>
          <cell r="CH71">
            <v>0</v>
          </cell>
          <cell r="CI71">
            <v>0</v>
          </cell>
        </row>
        <row r="72">
          <cell r="A72" t="str">
            <v>LITASCO</v>
          </cell>
          <cell r="B72">
            <v>41</v>
          </cell>
          <cell r="E72" t="str">
            <v>ЛИГ</v>
          </cell>
          <cell r="F72">
            <v>37873</v>
          </cell>
          <cell r="G72" t="str">
            <v>in currency units</v>
          </cell>
          <cell r="H72" t="str">
            <v>Oth</v>
          </cell>
          <cell r="I72" t="str">
            <v>b</v>
          </cell>
          <cell r="J72" t="str">
            <v>BNP Parisbas</v>
          </cell>
          <cell r="L72">
            <v>37837</v>
          </cell>
          <cell r="M72">
            <v>37866</v>
          </cell>
          <cell r="P72" t="str">
            <v>USD</v>
          </cell>
          <cell r="Q72">
            <v>5515000</v>
          </cell>
          <cell r="R72" t="str">
            <v>loan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5515000</v>
          </cell>
          <cell r="BA72">
            <v>1.89E-2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5515000</v>
          </cell>
          <cell r="BG72">
            <v>1.89E-2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1.89E-8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6.5730000000000004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</row>
        <row r="73">
          <cell r="A73" t="str">
            <v>LITASCO</v>
          </cell>
          <cell r="B73">
            <v>41</v>
          </cell>
          <cell r="E73" t="str">
            <v>ЛИГ</v>
          </cell>
          <cell r="F73">
            <v>37851</v>
          </cell>
          <cell r="G73" t="str">
            <v>in currency units</v>
          </cell>
          <cell r="H73" t="str">
            <v>Oth</v>
          </cell>
          <cell r="I73" t="str">
            <v>b</v>
          </cell>
          <cell r="J73" t="str">
            <v>BCG</v>
          </cell>
          <cell r="L73">
            <v>37827</v>
          </cell>
          <cell r="M73">
            <v>37872</v>
          </cell>
          <cell r="P73" t="str">
            <v>USD</v>
          </cell>
          <cell r="Q73">
            <v>5671500</v>
          </cell>
          <cell r="R73" t="str">
            <v>loan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5671500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5671500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6.7789999999999999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</row>
        <row r="74">
          <cell r="A74" t="str">
            <v>LITASCO</v>
          </cell>
          <cell r="B74">
            <v>41</v>
          </cell>
          <cell r="E74" t="str">
            <v>ЛИГ</v>
          </cell>
          <cell r="F74">
            <v>37851</v>
          </cell>
          <cell r="G74" t="str">
            <v>in currency units</v>
          </cell>
          <cell r="H74" t="str">
            <v>Oth</v>
          </cell>
          <cell r="I74" t="str">
            <v>b</v>
          </cell>
          <cell r="J74" t="str">
            <v>HYPO</v>
          </cell>
          <cell r="L74">
            <v>37810</v>
          </cell>
          <cell r="M74">
            <v>37851</v>
          </cell>
          <cell r="P74" t="str">
            <v>USD</v>
          </cell>
          <cell r="Q74">
            <v>5784000</v>
          </cell>
          <cell r="R74" t="str">
            <v>loan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5784000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5784000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7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</row>
        <row r="75">
          <cell r="A75" t="str">
            <v>LITASCO</v>
          </cell>
          <cell r="B75">
            <v>41</v>
          </cell>
          <cell r="E75" t="str">
            <v>ЛИГ</v>
          </cell>
          <cell r="F75">
            <v>37851</v>
          </cell>
          <cell r="G75" t="str">
            <v>in currency units</v>
          </cell>
          <cell r="H75" t="str">
            <v>Oth</v>
          </cell>
          <cell r="I75" t="str">
            <v>b</v>
          </cell>
          <cell r="J75" t="str">
            <v>HYPO</v>
          </cell>
          <cell r="L75">
            <v>37826</v>
          </cell>
          <cell r="M75">
            <v>37855</v>
          </cell>
          <cell r="P75" t="str">
            <v>USD</v>
          </cell>
          <cell r="Q75">
            <v>6000000</v>
          </cell>
          <cell r="R75" t="str">
            <v>loan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6000000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6000000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8.2243019999999998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</row>
        <row r="76">
          <cell r="A76" t="str">
            <v>LITASCO</v>
          </cell>
          <cell r="B76">
            <v>41</v>
          </cell>
          <cell r="E76" t="str">
            <v>ЛИГ</v>
          </cell>
          <cell r="F76">
            <v>37873</v>
          </cell>
          <cell r="G76" t="str">
            <v>in currency units</v>
          </cell>
          <cell r="H76" t="str">
            <v>Oth</v>
          </cell>
          <cell r="I76" t="str">
            <v>b</v>
          </cell>
          <cell r="J76" t="str">
            <v>HYPO</v>
          </cell>
          <cell r="L76">
            <v>37855</v>
          </cell>
          <cell r="M76">
            <v>37876</v>
          </cell>
          <cell r="P76" t="str">
            <v>USD</v>
          </cell>
          <cell r="Q76">
            <v>6000000</v>
          </cell>
          <cell r="R76" t="str">
            <v>loan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6000000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6000000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10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</row>
        <row r="77">
          <cell r="A77" t="str">
            <v>LITASCO</v>
          </cell>
          <cell r="B77">
            <v>41</v>
          </cell>
          <cell r="E77" t="str">
            <v>ЛИГ</v>
          </cell>
          <cell r="F77">
            <v>37873</v>
          </cell>
          <cell r="G77" t="str">
            <v>in currency units</v>
          </cell>
          <cell r="H77" t="str">
            <v>Oth</v>
          </cell>
          <cell r="I77" t="str">
            <v>b</v>
          </cell>
          <cell r="J77" t="str">
            <v>Societe Generale</v>
          </cell>
          <cell r="L77">
            <v>37841</v>
          </cell>
          <cell r="M77">
            <v>37869</v>
          </cell>
          <cell r="P77" t="str">
            <v>USD</v>
          </cell>
          <cell r="Q77">
            <v>6130000</v>
          </cell>
          <cell r="R77" t="str">
            <v>loan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6130000</v>
          </cell>
          <cell r="BA77">
            <v>4.1300000000000003E-2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6130000</v>
          </cell>
          <cell r="BG77">
            <v>4.1300000000000003E-2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4.1300000000000006E-8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11.37</v>
          </cell>
        </row>
        <row r="78">
          <cell r="A78" t="str">
            <v>LITASCO</v>
          </cell>
          <cell r="B78">
            <v>41</v>
          </cell>
          <cell r="E78" t="str">
            <v>ЛИГ</v>
          </cell>
          <cell r="F78">
            <v>37851</v>
          </cell>
          <cell r="G78" t="str">
            <v>in currency units</v>
          </cell>
          <cell r="H78" t="str">
            <v>Oth</v>
          </cell>
          <cell r="I78" t="str">
            <v>b</v>
          </cell>
          <cell r="J78" t="str">
            <v>CAI</v>
          </cell>
          <cell r="L78">
            <v>37833</v>
          </cell>
          <cell r="M78">
            <v>37837</v>
          </cell>
          <cell r="P78" t="str">
            <v>USD</v>
          </cell>
          <cell r="Q78">
            <v>6228000</v>
          </cell>
          <cell r="R78" t="str">
            <v>loan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6228000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6228000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11.532999999999999</v>
          </cell>
          <cell r="CG78">
            <v>0</v>
          </cell>
          <cell r="CH78">
            <v>0</v>
          </cell>
          <cell r="CI78">
            <v>0</v>
          </cell>
        </row>
        <row r="79">
          <cell r="A79" t="str">
            <v>LITASCO</v>
          </cell>
          <cell r="B79">
            <v>41</v>
          </cell>
          <cell r="E79" t="str">
            <v>ЛИГ</v>
          </cell>
          <cell r="F79">
            <v>37851</v>
          </cell>
          <cell r="G79" t="str">
            <v>in currency units</v>
          </cell>
          <cell r="H79" t="str">
            <v>Oth</v>
          </cell>
          <cell r="I79" t="str">
            <v>b</v>
          </cell>
          <cell r="J79" t="str">
            <v>HYPO</v>
          </cell>
          <cell r="L79">
            <v>37809</v>
          </cell>
          <cell r="M79">
            <v>37837</v>
          </cell>
          <cell r="P79" t="str">
            <v>USD</v>
          </cell>
          <cell r="Q79">
            <v>6523000</v>
          </cell>
          <cell r="R79" t="str">
            <v>loan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6523000</v>
          </cell>
          <cell r="AW79">
            <v>2.6599999999999999E-2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6523000</v>
          </cell>
          <cell r="BC79">
            <v>2.6599999999999999E-2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2.66E-8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11.803000000000001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</row>
        <row r="80">
          <cell r="A80" t="str">
            <v>LITASCO</v>
          </cell>
          <cell r="B80">
            <v>41</v>
          </cell>
          <cell r="E80" t="str">
            <v>ЛИГ</v>
          </cell>
          <cell r="F80">
            <v>37782</v>
          </cell>
          <cell r="G80" t="str">
            <v>in currency units</v>
          </cell>
          <cell r="H80" t="str">
            <v>Oth</v>
          </cell>
          <cell r="I80" t="str">
            <v>b</v>
          </cell>
          <cell r="J80" t="str">
            <v>BNP Parisbas</v>
          </cell>
          <cell r="L80">
            <v>37769</v>
          </cell>
          <cell r="M80">
            <v>37776</v>
          </cell>
          <cell r="P80" t="str">
            <v>USD</v>
          </cell>
          <cell r="Q80">
            <v>6573000</v>
          </cell>
          <cell r="R80" t="str">
            <v>loan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6573000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6573000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12.977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</row>
        <row r="81">
          <cell r="A81" t="str">
            <v>LITASCO</v>
          </cell>
          <cell r="B81">
            <v>41</v>
          </cell>
          <cell r="E81" t="str">
            <v>ЛИГ</v>
          </cell>
          <cell r="F81">
            <v>37851</v>
          </cell>
          <cell r="G81" t="str">
            <v>in currency units</v>
          </cell>
          <cell r="H81" t="str">
            <v>Oth</v>
          </cell>
          <cell r="I81" t="str">
            <v>b</v>
          </cell>
          <cell r="J81" t="str">
            <v>BNP Parisbas</v>
          </cell>
          <cell r="L81">
            <v>37809</v>
          </cell>
          <cell r="M81">
            <v>37860</v>
          </cell>
          <cell r="P81" t="str">
            <v>USD</v>
          </cell>
          <cell r="Q81">
            <v>6779000</v>
          </cell>
          <cell r="R81" t="str">
            <v>loan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6779000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6779000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13.129</v>
          </cell>
          <cell r="CI81">
            <v>0</v>
          </cell>
        </row>
        <row r="82">
          <cell r="A82" t="str">
            <v>LITASCO</v>
          </cell>
          <cell r="B82">
            <v>41</v>
          </cell>
          <cell r="E82" t="str">
            <v>ЛИГ</v>
          </cell>
          <cell r="F82">
            <v>37809</v>
          </cell>
          <cell r="G82" t="str">
            <v>in currency units</v>
          </cell>
          <cell r="H82" t="str">
            <v>Oth</v>
          </cell>
          <cell r="I82" t="str">
            <v>b</v>
          </cell>
          <cell r="J82" t="str">
            <v>BBL</v>
          </cell>
          <cell r="L82">
            <v>37778</v>
          </cell>
          <cell r="M82">
            <v>37816</v>
          </cell>
          <cell r="P82" t="str">
            <v>USD</v>
          </cell>
          <cell r="Q82">
            <v>6903000</v>
          </cell>
          <cell r="R82" t="str">
            <v>loan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6903000</v>
          </cell>
          <cell r="AS82">
            <v>3.78E-2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6903000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3.78E-2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13.3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</row>
        <row r="83">
          <cell r="A83" t="str">
            <v>LITASCO</v>
          </cell>
          <cell r="B83">
            <v>41</v>
          </cell>
          <cell r="E83" t="str">
            <v>ЛИГ</v>
          </cell>
          <cell r="F83">
            <v>37782</v>
          </cell>
          <cell r="G83" t="str">
            <v>in currency units</v>
          </cell>
          <cell r="H83" t="str">
            <v>Oth</v>
          </cell>
          <cell r="I83" t="str">
            <v>b</v>
          </cell>
          <cell r="J83" t="str">
            <v>BNP Parisbas</v>
          </cell>
          <cell r="L83">
            <v>37749</v>
          </cell>
          <cell r="M83">
            <v>37792</v>
          </cell>
          <cell r="P83" t="str">
            <v>USD</v>
          </cell>
          <cell r="Q83">
            <v>7000000</v>
          </cell>
          <cell r="R83" t="str">
            <v>loan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7000000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7000000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13.398</v>
          </cell>
          <cell r="CH83">
            <v>0</v>
          </cell>
          <cell r="CI83">
            <v>0</v>
          </cell>
        </row>
        <row r="84">
          <cell r="A84" t="str">
            <v>LITASCO</v>
          </cell>
          <cell r="B84">
            <v>41</v>
          </cell>
          <cell r="E84" t="str">
            <v>ЛИГ</v>
          </cell>
          <cell r="F84">
            <v>37809</v>
          </cell>
          <cell r="G84" t="str">
            <v>in currency units</v>
          </cell>
          <cell r="H84" t="str">
            <v>Oth</v>
          </cell>
          <cell r="I84" t="str">
            <v>b</v>
          </cell>
          <cell r="J84" t="str">
            <v>BBL</v>
          </cell>
          <cell r="L84">
            <v>37795</v>
          </cell>
          <cell r="M84">
            <v>37833</v>
          </cell>
          <cell r="P84" t="str">
            <v>USD</v>
          </cell>
          <cell r="Q84">
            <v>7200000</v>
          </cell>
          <cell r="R84" t="str">
            <v>loan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7200000</v>
          </cell>
          <cell r="AS84">
            <v>4.0099999999999997E-2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7200000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4.0099999999999997E-2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13.401</v>
          </cell>
          <cell r="CI84">
            <v>0</v>
          </cell>
        </row>
        <row r="85">
          <cell r="A85" t="str">
            <v>LITASCO</v>
          </cell>
          <cell r="B85">
            <v>41</v>
          </cell>
          <cell r="E85" t="str">
            <v>ЛИГ</v>
          </cell>
          <cell r="F85">
            <v>37851</v>
          </cell>
          <cell r="G85" t="str">
            <v>in currency units</v>
          </cell>
          <cell r="H85" t="str">
            <v>Oth</v>
          </cell>
          <cell r="I85" t="str">
            <v>b</v>
          </cell>
          <cell r="J85" t="str">
            <v>BBL</v>
          </cell>
          <cell r="L85">
            <v>37833</v>
          </cell>
          <cell r="M85">
            <v>37851</v>
          </cell>
          <cell r="P85" t="str">
            <v>USD</v>
          </cell>
          <cell r="Q85">
            <v>7200000</v>
          </cell>
          <cell r="R85" t="str">
            <v>loan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7200000</v>
          </cell>
          <cell r="AW85">
            <v>4.1200000000000001E-2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7200000</v>
          </cell>
          <cell r="BC85">
            <v>4.1200000000000001E-2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4.1199999999999998E-8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13.532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</row>
        <row r="86">
          <cell r="A86" t="str">
            <v>LITASCO</v>
          </cell>
          <cell r="B86">
            <v>41</v>
          </cell>
          <cell r="E86" t="str">
            <v>ЛИГ</v>
          </cell>
          <cell r="F86">
            <v>37851</v>
          </cell>
          <cell r="G86" t="str">
            <v>in currency units</v>
          </cell>
          <cell r="H86" t="str">
            <v>Oth</v>
          </cell>
          <cell r="I86" t="str">
            <v>b</v>
          </cell>
          <cell r="J86" t="str">
            <v>HYPO</v>
          </cell>
          <cell r="L86">
            <v>37823</v>
          </cell>
          <cell r="M86">
            <v>37848</v>
          </cell>
          <cell r="P86" t="str">
            <v>USD</v>
          </cell>
          <cell r="Q86">
            <v>7578000</v>
          </cell>
          <cell r="R86" t="str">
            <v>loan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7578000</v>
          </cell>
          <cell r="AW86">
            <v>2.69E-2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7578000</v>
          </cell>
          <cell r="BC86">
            <v>2.69E-2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2.6899999999999999E-8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13.561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</row>
        <row r="87">
          <cell r="A87" t="str">
            <v>LITASCO</v>
          </cell>
          <cell r="B87">
            <v>41</v>
          </cell>
          <cell r="E87" t="str">
            <v>ЛИГ</v>
          </cell>
          <cell r="F87">
            <v>37873</v>
          </cell>
          <cell r="G87" t="str">
            <v>in currency units</v>
          </cell>
          <cell r="H87" t="str">
            <v>Oth</v>
          </cell>
          <cell r="I87" t="str">
            <v>b</v>
          </cell>
          <cell r="J87" t="str">
            <v>CAI</v>
          </cell>
          <cell r="L87">
            <v>37854</v>
          </cell>
          <cell r="M87">
            <v>37886</v>
          </cell>
          <cell r="P87" t="str">
            <v>USD</v>
          </cell>
          <cell r="Q87">
            <v>7700000</v>
          </cell>
          <cell r="R87" t="str">
            <v>loan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7700000</v>
          </cell>
          <cell r="BA87">
            <v>3.1099999999999999E-2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7700000</v>
          </cell>
          <cell r="BG87">
            <v>3.1099999999999999E-2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3.1100000000000001E-8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13.885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</row>
        <row r="88">
          <cell r="A88" t="str">
            <v>LITASCO</v>
          </cell>
          <cell r="B88">
            <v>41</v>
          </cell>
          <cell r="E88" t="str">
            <v>ЛИГ</v>
          </cell>
          <cell r="F88">
            <v>37782</v>
          </cell>
          <cell r="G88" t="str">
            <v>in currency units</v>
          </cell>
          <cell r="H88" t="str">
            <v>Oth</v>
          </cell>
          <cell r="I88" t="str">
            <v>b</v>
          </cell>
          <cell r="J88" t="str">
            <v>CAI</v>
          </cell>
          <cell r="L88">
            <v>37749</v>
          </cell>
          <cell r="M88">
            <v>37774</v>
          </cell>
          <cell r="P88" t="str">
            <v>USD</v>
          </cell>
          <cell r="Q88">
            <v>7848960</v>
          </cell>
          <cell r="R88" t="str">
            <v>loan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7848960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7848960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13.893000000000001</v>
          </cell>
        </row>
        <row r="89">
          <cell r="A89" t="str">
            <v>LITASCO</v>
          </cell>
          <cell r="B89">
            <v>41</v>
          </cell>
          <cell r="E89" t="str">
            <v>ЛИГ</v>
          </cell>
          <cell r="F89">
            <v>37851</v>
          </cell>
          <cell r="G89" t="str">
            <v>in currency units</v>
          </cell>
          <cell r="H89" t="str">
            <v>Oth</v>
          </cell>
          <cell r="I89" t="str">
            <v>b</v>
          </cell>
          <cell r="J89" t="str">
            <v>CAI</v>
          </cell>
          <cell r="L89">
            <v>37826</v>
          </cell>
          <cell r="M89">
            <v>37848</v>
          </cell>
          <cell r="P89" t="str">
            <v>USD</v>
          </cell>
          <cell r="Q89">
            <v>8000000</v>
          </cell>
          <cell r="R89" t="str">
            <v>loan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8000000</v>
          </cell>
          <cell r="AW89">
            <v>2.1499999999999998E-2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8000000</v>
          </cell>
          <cell r="BC89">
            <v>2.1499999999999998E-2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2.1499999999999997E-8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14.356</v>
          </cell>
          <cell r="CG89">
            <v>0</v>
          </cell>
          <cell r="CH89">
            <v>0</v>
          </cell>
          <cell r="CI89">
            <v>0</v>
          </cell>
        </row>
        <row r="90">
          <cell r="A90" t="str">
            <v>LITASCO</v>
          </cell>
          <cell r="B90">
            <v>41</v>
          </cell>
          <cell r="E90" t="str">
            <v>ЛИГ</v>
          </cell>
          <cell r="F90">
            <v>37851</v>
          </cell>
          <cell r="G90" t="str">
            <v>in currency units</v>
          </cell>
          <cell r="H90" t="str">
            <v>Oth</v>
          </cell>
          <cell r="I90" t="str">
            <v>b</v>
          </cell>
          <cell r="J90" t="str">
            <v>BNP Parisbas</v>
          </cell>
          <cell r="L90">
            <v>37833</v>
          </cell>
          <cell r="M90">
            <v>37848</v>
          </cell>
          <cell r="P90" t="str">
            <v>USD</v>
          </cell>
          <cell r="Q90">
            <v>8224302</v>
          </cell>
          <cell r="R90" t="str">
            <v>loan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8224302</v>
          </cell>
          <cell r="AW90">
            <v>1.869999E-2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8224302</v>
          </cell>
          <cell r="BC90">
            <v>1.869999E-2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1.8699989999999999E-8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14.53</v>
          </cell>
          <cell r="CG90">
            <v>0</v>
          </cell>
          <cell r="CH90">
            <v>0</v>
          </cell>
          <cell r="CI90">
            <v>0</v>
          </cell>
        </row>
        <row r="91">
          <cell r="A91" t="str">
            <v>LITASCO</v>
          </cell>
          <cell r="B91">
            <v>41</v>
          </cell>
          <cell r="E91" t="str">
            <v>ЛИГ</v>
          </cell>
          <cell r="F91">
            <v>37851</v>
          </cell>
          <cell r="G91" t="str">
            <v>in currency units</v>
          </cell>
          <cell r="H91" t="str">
            <v>Oth</v>
          </cell>
          <cell r="I91" t="str">
            <v>b</v>
          </cell>
          <cell r="J91" t="str">
            <v>Societe Generale</v>
          </cell>
          <cell r="L91">
            <v>37831</v>
          </cell>
          <cell r="M91">
            <v>37837</v>
          </cell>
          <cell r="P91" t="str">
            <v>USD</v>
          </cell>
          <cell r="Q91">
            <v>8229031.0899999999</v>
          </cell>
          <cell r="R91" t="str">
            <v>loan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8229031.0899999999</v>
          </cell>
          <cell r="AW91">
            <v>1.9099959999999999E-2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8229031.0899999999</v>
          </cell>
          <cell r="BC91">
            <v>1.9099959999999999E-2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14.789</v>
          </cell>
          <cell r="BW91">
            <v>1.9099959999999999E-8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</row>
        <row r="92">
          <cell r="A92" t="str">
            <v>LITASCO</v>
          </cell>
          <cell r="B92">
            <v>41</v>
          </cell>
          <cell r="E92" t="str">
            <v>ЛИГ</v>
          </cell>
          <cell r="F92">
            <v>37809</v>
          </cell>
          <cell r="G92" t="str">
            <v>in currency units</v>
          </cell>
          <cell r="H92" t="str">
            <v>Oth</v>
          </cell>
          <cell r="I92" t="str">
            <v>b</v>
          </cell>
          <cell r="J92" t="str">
            <v>CAI</v>
          </cell>
          <cell r="L92">
            <v>37792</v>
          </cell>
          <cell r="M92">
            <v>37816</v>
          </cell>
          <cell r="P92" t="str">
            <v>USD</v>
          </cell>
          <cell r="Q92">
            <v>10354430</v>
          </cell>
          <cell r="R92" t="str">
            <v>loan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10354430</v>
          </cell>
          <cell r="AS92">
            <v>1.9E-2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10354430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1.9E-2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15.262</v>
          </cell>
          <cell r="CI92">
            <v>0</v>
          </cell>
        </row>
        <row r="93">
          <cell r="A93" t="str">
            <v>LITASCO</v>
          </cell>
          <cell r="B93">
            <v>41</v>
          </cell>
          <cell r="E93" t="str">
            <v>ЛИГ</v>
          </cell>
          <cell r="F93">
            <v>37782</v>
          </cell>
          <cell r="G93" t="str">
            <v>in currency units</v>
          </cell>
          <cell r="H93" t="str">
            <v>Oth</v>
          </cell>
          <cell r="I93" t="str">
            <v>b</v>
          </cell>
          <cell r="J93" t="str">
            <v>Societe Generale</v>
          </cell>
          <cell r="L93">
            <v>37769</v>
          </cell>
          <cell r="M93">
            <v>37824</v>
          </cell>
          <cell r="P93" t="str">
            <v>USD</v>
          </cell>
          <cell r="Q93">
            <v>10850000</v>
          </cell>
          <cell r="R93" t="str">
            <v>loan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10850000</v>
          </cell>
          <cell r="AO93">
            <v>4.3299999999999998E-2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10850000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4.3299999999999998E-2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15.4</v>
          </cell>
          <cell r="CH93">
            <v>0</v>
          </cell>
          <cell r="CI93">
            <v>0</v>
          </cell>
        </row>
        <row r="94">
          <cell r="A94" t="str">
            <v>LITASCO</v>
          </cell>
          <cell r="B94">
            <v>41</v>
          </cell>
          <cell r="E94" t="str">
            <v>ЛИГ</v>
          </cell>
          <cell r="F94">
            <v>37873</v>
          </cell>
          <cell r="G94" t="str">
            <v>in currency units</v>
          </cell>
          <cell r="H94" t="str">
            <v>Oth</v>
          </cell>
          <cell r="I94" t="str">
            <v>b</v>
          </cell>
          <cell r="J94" t="str">
            <v>BNP Parisbas</v>
          </cell>
          <cell r="L94">
            <v>37838</v>
          </cell>
          <cell r="M94">
            <v>37866</v>
          </cell>
          <cell r="P94" t="str">
            <v>USD</v>
          </cell>
          <cell r="Q94">
            <v>11533000</v>
          </cell>
          <cell r="R94" t="str">
            <v>loan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11533000</v>
          </cell>
          <cell r="BA94">
            <v>1.89E-2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11533000</v>
          </cell>
          <cell r="BG94">
            <v>1.89E-2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1.89E-8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15.939</v>
          </cell>
          <cell r="CH94">
            <v>0</v>
          </cell>
          <cell r="CI94">
            <v>0</v>
          </cell>
        </row>
        <row r="95">
          <cell r="A95" t="str">
            <v>LITASCO</v>
          </cell>
          <cell r="B95">
            <v>41</v>
          </cell>
          <cell r="E95" t="str">
            <v>ЛИГ</v>
          </cell>
          <cell r="F95">
            <v>37851</v>
          </cell>
          <cell r="G95" t="str">
            <v>in currency units</v>
          </cell>
          <cell r="H95" t="str">
            <v>Oth</v>
          </cell>
          <cell r="I95" t="str">
            <v>b</v>
          </cell>
          <cell r="J95" t="str">
            <v>CAI</v>
          </cell>
          <cell r="L95">
            <v>37813</v>
          </cell>
          <cell r="M95">
            <v>37838</v>
          </cell>
          <cell r="P95" t="str">
            <v>USD</v>
          </cell>
          <cell r="Q95">
            <v>11661000</v>
          </cell>
          <cell r="R95" t="str">
            <v>loan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11661000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11661000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19.782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</row>
        <row r="96">
          <cell r="A96" t="str">
            <v>LITASCO</v>
          </cell>
          <cell r="B96">
            <v>41</v>
          </cell>
          <cell r="E96" t="str">
            <v>ЛИГ</v>
          </cell>
          <cell r="F96">
            <v>37873</v>
          </cell>
          <cell r="G96" t="str">
            <v>in currency units</v>
          </cell>
          <cell r="H96" t="str">
            <v>Oth</v>
          </cell>
          <cell r="I96" t="str">
            <v>b</v>
          </cell>
          <cell r="J96" t="str">
            <v>HYPO</v>
          </cell>
          <cell r="L96">
            <v>37860</v>
          </cell>
          <cell r="M96">
            <v>37887</v>
          </cell>
          <cell r="P96" t="str">
            <v>USD</v>
          </cell>
          <cell r="Q96">
            <v>11728000</v>
          </cell>
          <cell r="R96" t="str">
            <v>loan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11728000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11728000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19.782</v>
          </cell>
          <cell r="CB96">
            <v>0</v>
          </cell>
          <cell r="CC96">
            <v>0</v>
          </cell>
          <cell r="CD96">
            <v>2.0437219999999998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</row>
        <row r="97">
          <cell r="A97" t="str">
            <v>LITASCO</v>
          </cell>
          <cell r="B97">
            <v>41</v>
          </cell>
          <cell r="E97" t="str">
            <v>ЛИГ</v>
          </cell>
          <cell r="F97">
            <v>37782</v>
          </cell>
          <cell r="G97" t="str">
            <v>in currency units</v>
          </cell>
          <cell r="H97" t="str">
            <v>Oth</v>
          </cell>
          <cell r="I97" t="str">
            <v>b</v>
          </cell>
          <cell r="J97" t="str">
            <v>BNP Parisbas</v>
          </cell>
          <cell r="L97">
            <v>37761</v>
          </cell>
          <cell r="M97">
            <v>37785</v>
          </cell>
          <cell r="P97" t="str">
            <v>USD</v>
          </cell>
          <cell r="Q97">
            <v>11803000</v>
          </cell>
          <cell r="R97" t="str">
            <v>loan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11803000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11803000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6.8371319000000002</v>
          </cell>
        </row>
        <row r="98">
          <cell r="A98" t="str">
            <v>LITASCO</v>
          </cell>
          <cell r="B98">
            <v>41</v>
          </cell>
          <cell r="E98" t="str">
            <v>ЛИГ</v>
          </cell>
          <cell r="F98">
            <v>37782</v>
          </cell>
          <cell r="G98" t="str">
            <v>in currency units</v>
          </cell>
          <cell r="H98" t="str">
            <v>Oth</v>
          </cell>
          <cell r="I98" t="str">
            <v>b</v>
          </cell>
          <cell r="J98" t="str">
            <v>HYPO</v>
          </cell>
          <cell r="L98">
            <v>37749</v>
          </cell>
          <cell r="M98">
            <v>37774</v>
          </cell>
          <cell r="P98" t="str">
            <v>USD</v>
          </cell>
          <cell r="Q98">
            <v>12567680</v>
          </cell>
          <cell r="R98" t="str">
            <v>loan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12567680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12567680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0.185</v>
          </cell>
        </row>
        <row r="99">
          <cell r="A99" t="str">
            <v>LITASCO</v>
          </cell>
          <cell r="B99">
            <v>41</v>
          </cell>
          <cell r="E99" t="str">
            <v>ЛИГ</v>
          </cell>
          <cell r="F99">
            <v>37845</v>
          </cell>
          <cell r="G99" t="str">
            <v>in currency units</v>
          </cell>
          <cell r="H99" t="str">
            <v>Oth</v>
          </cell>
          <cell r="I99" t="str">
            <v>b</v>
          </cell>
          <cell r="J99" t="str">
            <v>BNP Parisbas</v>
          </cell>
          <cell r="L99">
            <v>37782</v>
          </cell>
          <cell r="M99">
            <v>37803</v>
          </cell>
          <cell r="P99" t="str">
            <v>USD</v>
          </cell>
          <cell r="Q99">
            <v>12977000</v>
          </cell>
          <cell r="R99" t="str">
            <v>loan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12977000</v>
          </cell>
          <cell r="AS99">
            <v>2.01E-2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12977000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2.01E-2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0.77600000000000002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</row>
        <row r="100">
          <cell r="A100" t="str">
            <v>LITASCO</v>
          </cell>
          <cell r="B100">
            <v>41</v>
          </cell>
          <cell r="E100" t="str">
            <v>ЛИГ</v>
          </cell>
          <cell r="F100">
            <v>37782</v>
          </cell>
          <cell r="G100" t="str">
            <v>in currency units</v>
          </cell>
          <cell r="H100" t="str">
            <v>Oth</v>
          </cell>
          <cell r="I100" t="str">
            <v>b</v>
          </cell>
          <cell r="J100" t="str">
            <v>BBL</v>
          </cell>
          <cell r="L100">
            <v>37753</v>
          </cell>
          <cell r="M100">
            <v>37778</v>
          </cell>
          <cell r="P100" t="str">
            <v>USD</v>
          </cell>
          <cell r="Q100">
            <v>13070000</v>
          </cell>
          <cell r="R100" t="str">
            <v>loan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13070000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13070000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0.78800000000000003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</row>
        <row r="101">
          <cell r="A101" t="str">
            <v>LITASCO</v>
          </cell>
          <cell r="B101">
            <v>41</v>
          </cell>
          <cell r="E101" t="str">
            <v>ЛИГ</v>
          </cell>
          <cell r="F101">
            <v>37782</v>
          </cell>
          <cell r="G101" t="str">
            <v>in currency units</v>
          </cell>
          <cell r="H101" t="str">
            <v>Oth</v>
          </cell>
          <cell r="I101" t="str">
            <v>b</v>
          </cell>
          <cell r="J101" t="str">
            <v>BNP Parisbas</v>
          </cell>
          <cell r="L101">
            <v>37768</v>
          </cell>
          <cell r="M101">
            <v>37775</v>
          </cell>
          <cell r="P101" t="str">
            <v>USD</v>
          </cell>
          <cell r="Q101">
            <v>13300000</v>
          </cell>
          <cell r="R101" t="str">
            <v>loan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13300000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13300000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0.83199999999999996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</row>
        <row r="102">
          <cell r="A102" t="str">
            <v>LITASCO</v>
          </cell>
          <cell r="B102">
            <v>41</v>
          </cell>
          <cell r="E102" t="str">
            <v>ЛИГ</v>
          </cell>
          <cell r="F102">
            <v>37809</v>
          </cell>
          <cell r="G102" t="str">
            <v>in currency units</v>
          </cell>
          <cell r="H102" t="str">
            <v>Oth</v>
          </cell>
          <cell r="I102" t="str">
            <v>b</v>
          </cell>
          <cell r="J102" t="str">
            <v>BNP Parisbas</v>
          </cell>
          <cell r="L102">
            <v>37783</v>
          </cell>
          <cell r="M102">
            <v>37813</v>
          </cell>
          <cell r="P102" t="str">
            <v>USD</v>
          </cell>
          <cell r="Q102">
            <v>13532000</v>
          </cell>
          <cell r="R102" t="str">
            <v>loan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13532000</v>
          </cell>
          <cell r="AS102">
            <v>3.9199999999999999E-2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13532000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3.9199999999999999E-2</v>
          </cell>
          <cell r="BV102">
            <v>0</v>
          </cell>
          <cell r="BW102">
            <v>0</v>
          </cell>
          <cell r="BX102">
            <v>0.84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</row>
        <row r="103">
          <cell r="A103" t="str">
            <v>LITASCO</v>
          </cell>
          <cell r="B103">
            <v>41</v>
          </cell>
          <cell r="E103" t="str">
            <v>ЛИГ</v>
          </cell>
          <cell r="F103">
            <v>37851</v>
          </cell>
          <cell r="G103" t="str">
            <v>in currency units</v>
          </cell>
          <cell r="H103" t="str">
            <v>Oth</v>
          </cell>
          <cell r="I103" t="str">
            <v>b</v>
          </cell>
          <cell r="J103" t="str">
            <v>BNP Parisbas</v>
          </cell>
          <cell r="L103">
            <v>37820</v>
          </cell>
          <cell r="M103">
            <v>37846</v>
          </cell>
          <cell r="P103" t="str">
            <v>USD</v>
          </cell>
          <cell r="Q103">
            <v>13561000</v>
          </cell>
          <cell r="R103" t="str">
            <v>loan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13561000</v>
          </cell>
          <cell r="AW103">
            <v>1.8700000000000001E-2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13561000</v>
          </cell>
          <cell r="BC103">
            <v>1.8700000000000001E-2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1.8700000000000002E-8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0.85</v>
          </cell>
          <cell r="CG103">
            <v>0</v>
          </cell>
          <cell r="CH103">
            <v>0</v>
          </cell>
          <cell r="CI103">
            <v>0</v>
          </cell>
        </row>
        <row r="104">
          <cell r="A104" t="str">
            <v>LITASCO</v>
          </cell>
          <cell r="B104">
            <v>41</v>
          </cell>
          <cell r="E104" t="str">
            <v>ЛИГ</v>
          </cell>
          <cell r="F104">
            <v>37809</v>
          </cell>
          <cell r="G104" t="str">
            <v>in currency units</v>
          </cell>
          <cell r="H104" t="str">
            <v>Oth</v>
          </cell>
          <cell r="I104" t="str">
            <v>b</v>
          </cell>
          <cell r="J104" t="str">
            <v>BNP Parisbas</v>
          </cell>
          <cell r="L104">
            <v>37788</v>
          </cell>
          <cell r="M104">
            <v>37816</v>
          </cell>
          <cell r="P104" t="str">
            <v>USD</v>
          </cell>
          <cell r="Q104">
            <v>13885000</v>
          </cell>
          <cell r="R104" t="str">
            <v>loan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13885000</v>
          </cell>
          <cell r="AS104">
            <v>3.8699999999999998E-2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13885000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3.8699999999999998E-2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1.1000000000000001</v>
          </cell>
          <cell r="CI104">
            <v>0</v>
          </cell>
        </row>
        <row r="105">
          <cell r="A105" t="str">
            <v>LITASCO</v>
          </cell>
          <cell r="B105">
            <v>41</v>
          </cell>
          <cell r="E105" t="str">
            <v>ЛИГ</v>
          </cell>
          <cell r="F105">
            <v>37782</v>
          </cell>
          <cell r="G105" t="str">
            <v>in currency units</v>
          </cell>
          <cell r="H105" t="str">
            <v>Oth</v>
          </cell>
          <cell r="I105" t="str">
            <v>b</v>
          </cell>
          <cell r="J105" t="str">
            <v>CAI</v>
          </cell>
          <cell r="L105">
            <v>37769</v>
          </cell>
          <cell r="M105">
            <v>37776</v>
          </cell>
          <cell r="P105" t="str">
            <v>USD</v>
          </cell>
          <cell r="Q105">
            <v>14256978</v>
          </cell>
          <cell r="R105" t="str">
            <v>loan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14256978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14256978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1.3095000000000001</v>
          </cell>
          <cell r="CI105">
            <v>0</v>
          </cell>
        </row>
        <row r="106">
          <cell r="A106" t="str">
            <v>LITASCO</v>
          </cell>
          <cell r="B106">
            <v>41</v>
          </cell>
          <cell r="E106" t="str">
            <v>ЛИГ</v>
          </cell>
          <cell r="F106">
            <v>37873</v>
          </cell>
          <cell r="G106" t="str">
            <v>in currency units</v>
          </cell>
          <cell r="H106" t="str">
            <v>Oth</v>
          </cell>
          <cell r="I106" t="str">
            <v>b</v>
          </cell>
          <cell r="J106" t="str">
            <v>BNP Parisbas</v>
          </cell>
          <cell r="L106">
            <v>37853</v>
          </cell>
          <cell r="M106">
            <v>37883</v>
          </cell>
          <cell r="P106" t="str">
            <v>USD</v>
          </cell>
          <cell r="Q106">
            <v>14356000</v>
          </cell>
          <cell r="R106" t="str">
            <v>loan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14356000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14356000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1.3095000000000001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</row>
        <row r="107">
          <cell r="A107" t="str">
            <v>LITASCO</v>
          </cell>
          <cell r="B107">
            <v>41</v>
          </cell>
          <cell r="E107" t="str">
            <v>ЛИГ</v>
          </cell>
          <cell r="F107">
            <v>37873</v>
          </cell>
          <cell r="G107" t="str">
            <v>in currency units</v>
          </cell>
          <cell r="H107" t="str">
            <v>Oth</v>
          </cell>
          <cell r="I107" t="str">
            <v>b</v>
          </cell>
          <cell r="J107" t="str">
            <v>BNP Parisbas</v>
          </cell>
          <cell r="L107">
            <v>37844</v>
          </cell>
          <cell r="M107">
            <v>37875</v>
          </cell>
          <cell r="P107" t="str">
            <v>USD</v>
          </cell>
          <cell r="Q107">
            <v>14530000</v>
          </cell>
          <cell r="R107" t="str">
            <v>loan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14530000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14530000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1.4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</row>
        <row r="108">
          <cell r="A108" t="str">
            <v>LITASCO</v>
          </cell>
          <cell r="B108">
            <v>41</v>
          </cell>
          <cell r="E108" t="str">
            <v>ЛИГ</v>
          </cell>
          <cell r="F108">
            <v>37755</v>
          </cell>
          <cell r="G108" t="str">
            <v>in currency units</v>
          </cell>
          <cell r="H108" t="str">
            <v>Oth</v>
          </cell>
          <cell r="I108" t="str">
            <v>b</v>
          </cell>
          <cell r="J108" t="str">
            <v>BCG</v>
          </cell>
          <cell r="L108">
            <v>37223</v>
          </cell>
          <cell r="M108">
            <v>42702</v>
          </cell>
          <cell r="P108" t="str">
            <v>CHF</v>
          </cell>
          <cell r="Q108">
            <v>16473497.85</v>
          </cell>
          <cell r="R108" t="str">
            <v>loan</v>
          </cell>
          <cell r="V108">
            <v>8762000</v>
          </cell>
          <cell r="W108">
            <v>0</v>
          </cell>
          <cell r="X108">
            <v>1289692</v>
          </cell>
          <cell r="Y108">
            <v>0</v>
          </cell>
          <cell r="Z108">
            <v>0</v>
          </cell>
          <cell r="AA108">
            <v>0</v>
          </cell>
          <cell r="AB108">
            <v>743007</v>
          </cell>
          <cell r="AC108">
            <v>0</v>
          </cell>
          <cell r="AD108">
            <v>0</v>
          </cell>
          <cell r="AE108">
            <v>0</v>
          </cell>
          <cell r="AF108">
            <v>699603.95</v>
          </cell>
          <cell r="AG108">
            <v>0</v>
          </cell>
          <cell r="AH108">
            <v>0</v>
          </cell>
          <cell r="AI108">
            <v>0</v>
          </cell>
          <cell r="AJ108">
            <v>1225722.79</v>
          </cell>
          <cell r="AK108">
            <v>0</v>
          </cell>
          <cell r="AL108">
            <v>0</v>
          </cell>
          <cell r="AM108">
            <v>0</v>
          </cell>
          <cell r="AN108">
            <v>1125981.1000000001</v>
          </cell>
          <cell r="AO108">
            <v>0</v>
          </cell>
          <cell r="AP108">
            <v>0</v>
          </cell>
          <cell r="AQ108">
            <v>0</v>
          </cell>
          <cell r="AR108">
            <v>370184.16</v>
          </cell>
          <cell r="AS108">
            <v>0</v>
          </cell>
          <cell r="AT108">
            <v>0</v>
          </cell>
          <cell r="AU108">
            <v>0</v>
          </cell>
          <cell r="AV108">
            <v>2257306.85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16473497.85</v>
          </cell>
          <cell r="BU108">
            <v>0</v>
          </cell>
          <cell r="BV108">
            <v>1.7509999999999999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</row>
        <row r="109">
          <cell r="A109" t="str">
            <v>LITASCO</v>
          </cell>
          <cell r="B109">
            <v>41</v>
          </cell>
          <cell r="E109" t="str">
            <v>ЛИГ</v>
          </cell>
          <cell r="F109">
            <v>37851</v>
          </cell>
          <cell r="G109" t="str">
            <v>in currency units</v>
          </cell>
          <cell r="H109" t="str">
            <v>Oth</v>
          </cell>
          <cell r="I109" t="str">
            <v>b</v>
          </cell>
          <cell r="J109" t="str">
            <v>CAI</v>
          </cell>
          <cell r="L109">
            <v>37809</v>
          </cell>
          <cell r="M109">
            <v>37837</v>
          </cell>
          <cell r="P109" t="str">
            <v>USD</v>
          </cell>
          <cell r="Q109">
            <v>18434000</v>
          </cell>
          <cell r="R109" t="str">
            <v>loan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18434000</v>
          </cell>
          <cell r="AW109">
            <v>3.15E-2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18434000</v>
          </cell>
          <cell r="BC109">
            <v>3.15E-2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3.1499999999999998E-8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2.0950000000000002</v>
          </cell>
        </row>
        <row r="110">
          <cell r="A110" t="str">
            <v>LITASCO</v>
          </cell>
          <cell r="B110">
            <v>41</v>
          </cell>
          <cell r="E110" t="str">
            <v>ЛИГ</v>
          </cell>
          <cell r="F110">
            <v>37848</v>
          </cell>
          <cell r="G110" t="str">
            <v>in currency units</v>
          </cell>
          <cell r="H110" t="str">
            <v>Oth</v>
          </cell>
          <cell r="I110" t="str">
            <v>b</v>
          </cell>
          <cell r="J110" t="str">
            <v>CAI</v>
          </cell>
          <cell r="L110">
            <v>37832</v>
          </cell>
          <cell r="M110">
            <v>37863</v>
          </cell>
          <cell r="P110" t="str">
            <v>USD</v>
          </cell>
          <cell r="Q110">
            <v>26624649.379999999</v>
          </cell>
          <cell r="R110" t="str">
            <v>overdraft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26624649.379999999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26624649.379999999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2.0950000000000002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</row>
        <row r="111">
          <cell r="A111" t="str">
            <v>LITASCO</v>
          </cell>
          <cell r="B111">
            <v>41</v>
          </cell>
          <cell r="E111" t="str">
            <v>ЛИГ</v>
          </cell>
          <cell r="F111">
            <v>37755</v>
          </cell>
          <cell r="G111" t="str">
            <v>in currency units</v>
          </cell>
          <cell r="H111" t="str">
            <v>Oth</v>
          </cell>
          <cell r="I111" t="str">
            <v>b</v>
          </cell>
          <cell r="J111" t="str">
            <v>NATEXIS</v>
          </cell>
          <cell r="L111">
            <v>37771</v>
          </cell>
          <cell r="M111">
            <v>37802</v>
          </cell>
          <cell r="P111" t="str">
            <v>USD</v>
          </cell>
          <cell r="Q111">
            <v>52000000</v>
          </cell>
          <cell r="R111" t="str">
            <v>currant account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1580000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600446</v>
          </cell>
          <cell r="AI111">
            <v>0</v>
          </cell>
          <cell r="AJ111">
            <v>0</v>
          </cell>
          <cell r="AK111">
            <v>0</v>
          </cell>
          <cell r="AL111">
            <v>979554</v>
          </cell>
          <cell r="AM111">
            <v>0</v>
          </cell>
          <cell r="AN111">
            <v>8214468.5500000007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2820554.55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5393914.0000000009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2.444</v>
          </cell>
          <cell r="CG111">
            <v>0</v>
          </cell>
          <cell r="CH111">
            <v>0</v>
          </cell>
          <cell r="CI111">
            <v>0</v>
          </cell>
        </row>
        <row r="112">
          <cell r="A112" t="str">
            <v>LITASCO</v>
          </cell>
          <cell r="B112">
            <v>41</v>
          </cell>
          <cell r="E112" t="str">
            <v>ЛИГ</v>
          </cell>
          <cell r="F112">
            <v>37809</v>
          </cell>
          <cell r="G112" t="str">
            <v>in currency units</v>
          </cell>
          <cell r="H112" t="str">
            <v>Oth</v>
          </cell>
          <cell r="I112" t="str">
            <v>b</v>
          </cell>
          <cell r="J112" t="str">
            <v>NATEXIS</v>
          </cell>
          <cell r="L112">
            <v>37802</v>
          </cell>
          <cell r="M112">
            <v>37832</v>
          </cell>
          <cell r="P112" t="str">
            <v>USD</v>
          </cell>
          <cell r="Q112">
            <v>52000000</v>
          </cell>
          <cell r="R112" t="str">
            <v>currant account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4568626.41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4568626.41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2.452</v>
          </cell>
          <cell r="CC112">
            <v>2.452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</row>
        <row r="113">
          <cell r="A113" t="str">
            <v>LITASCO</v>
          </cell>
          <cell r="B113">
            <v>41</v>
          </cell>
          <cell r="E113" t="str">
            <v>ЛИГ</v>
          </cell>
          <cell r="F113">
            <v>37848</v>
          </cell>
          <cell r="G113" t="str">
            <v>in currency units</v>
          </cell>
          <cell r="H113" t="str">
            <v>Oth</v>
          </cell>
          <cell r="I113" t="str">
            <v>b</v>
          </cell>
          <cell r="J113" t="str">
            <v>NATEXIS</v>
          </cell>
          <cell r="L113">
            <v>37832</v>
          </cell>
          <cell r="M113">
            <v>37863</v>
          </cell>
          <cell r="P113" t="str">
            <v>USD</v>
          </cell>
          <cell r="Q113">
            <v>52000000</v>
          </cell>
          <cell r="R113" t="str">
            <v>currant account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57934590.079999998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57934590.079999998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3.3220000000000001</v>
          </cell>
        </row>
        <row r="114">
          <cell r="A114" t="str">
            <v>LITASCO</v>
          </cell>
          <cell r="B114">
            <v>41</v>
          </cell>
          <cell r="E114" t="str">
            <v>ЛИГ</v>
          </cell>
          <cell r="F114">
            <v>37848</v>
          </cell>
          <cell r="G114" t="str">
            <v>in currency units</v>
          </cell>
          <cell r="H114" t="str">
            <v>Oth</v>
          </cell>
          <cell r="I114" t="str">
            <v>b</v>
          </cell>
          <cell r="J114" t="str">
            <v>NATEXIS</v>
          </cell>
          <cell r="L114">
            <v>37863</v>
          </cell>
          <cell r="M114">
            <v>37894</v>
          </cell>
          <cell r="P114" t="str">
            <v>USD</v>
          </cell>
          <cell r="Q114">
            <v>52000000</v>
          </cell>
          <cell r="R114" t="str">
            <v>currant account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53366608.119999997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53366608.119999997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3.4060000000000001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</row>
        <row r="115">
          <cell r="A115" t="str">
            <v>LITASCO</v>
          </cell>
          <cell r="B115">
            <v>41</v>
          </cell>
          <cell r="E115" t="str">
            <v>ЛИГ</v>
          </cell>
          <cell r="F115">
            <v>37755</v>
          </cell>
          <cell r="G115" t="str">
            <v>in currency units</v>
          </cell>
          <cell r="H115" t="str">
            <v>Oth</v>
          </cell>
          <cell r="I115" t="str">
            <v>b</v>
          </cell>
          <cell r="J115" t="str">
            <v>Credit Suisse</v>
          </cell>
          <cell r="L115">
            <v>37771</v>
          </cell>
          <cell r="M115">
            <v>37802</v>
          </cell>
          <cell r="P115" t="str">
            <v>USD</v>
          </cell>
          <cell r="Q115">
            <v>75000000</v>
          </cell>
          <cell r="R115" t="str">
            <v>currant account</v>
          </cell>
          <cell r="V115">
            <v>699995</v>
          </cell>
          <cell r="W115">
            <v>0</v>
          </cell>
          <cell r="X115">
            <v>0</v>
          </cell>
          <cell r="Y115">
            <v>0</v>
          </cell>
          <cell r="Z115">
            <v>699995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27934583.5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27934583.5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3.931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</row>
        <row r="116">
          <cell r="A116" t="str">
            <v>LITASCO</v>
          </cell>
          <cell r="B116">
            <v>41</v>
          </cell>
          <cell r="E116" t="str">
            <v>ЛИГ</v>
          </cell>
          <cell r="F116">
            <v>37809</v>
          </cell>
          <cell r="G116" t="str">
            <v>in currency units</v>
          </cell>
          <cell r="H116" t="str">
            <v>Oth</v>
          </cell>
          <cell r="I116" t="str">
            <v>b</v>
          </cell>
          <cell r="J116" t="str">
            <v>Credit Suisse</v>
          </cell>
          <cell r="L116">
            <v>37802</v>
          </cell>
          <cell r="M116">
            <v>37832</v>
          </cell>
          <cell r="P116" t="str">
            <v>USD</v>
          </cell>
          <cell r="Q116">
            <v>75000000</v>
          </cell>
          <cell r="R116" t="str">
            <v>currant account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122215</v>
          </cell>
          <cell r="AS116">
            <v>2.1499999999999998E-2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122215</v>
          </cell>
          <cell r="AY116">
            <v>2.1499999999999998E-2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4.0170000000000003</v>
          </cell>
          <cell r="BW116">
            <v>2.1499999999999997E-8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</row>
        <row r="117">
          <cell r="A117" t="str">
            <v>LITASCO</v>
          </cell>
          <cell r="B117">
            <v>41</v>
          </cell>
          <cell r="E117" t="str">
            <v>ЛИГ</v>
          </cell>
          <cell r="F117">
            <v>37848</v>
          </cell>
          <cell r="G117" t="str">
            <v>in currency units</v>
          </cell>
          <cell r="H117" t="str">
            <v>Oth</v>
          </cell>
          <cell r="I117" t="str">
            <v>b</v>
          </cell>
          <cell r="J117" t="str">
            <v>Credit Suisse</v>
          </cell>
          <cell r="L117">
            <v>37832</v>
          </cell>
          <cell r="M117">
            <v>37863</v>
          </cell>
          <cell r="P117" t="str">
            <v>USD</v>
          </cell>
          <cell r="Q117">
            <v>75000000</v>
          </cell>
          <cell r="R117" t="str">
            <v>currant account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30932489.91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30932489.91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5.7969999999999997</v>
          </cell>
        </row>
        <row r="118">
          <cell r="A118" t="str">
            <v>LITASCO Bulgaria EOOD</v>
          </cell>
          <cell r="B118">
            <v>359</v>
          </cell>
          <cell r="C118">
            <v>1227082522</v>
          </cell>
          <cell r="E118" t="str">
            <v>ЛИГ</v>
          </cell>
          <cell r="F118">
            <v>37869</v>
          </cell>
          <cell r="G118" t="str">
            <v>in currency units</v>
          </cell>
          <cell r="H118" t="str">
            <v>K1</v>
          </cell>
          <cell r="I118" t="str">
            <v>B</v>
          </cell>
          <cell r="J118" t="str">
            <v>Raiffeisenbank Bulgaria AD</v>
          </cell>
          <cell r="K118">
            <v>359</v>
          </cell>
          <cell r="L118">
            <v>37278</v>
          </cell>
          <cell r="M118">
            <v>37667</v>
          </cell>
          <cell r="N118" t="str">
            <v>no number</v>
          </cell>
          <cell r="O118">
            <v>37278</v>
          </cell>
          <cell r="P118" t="str">
            <v>USD</v>
          </cell>
          <cell r="Q118">
            <v>26000000</v>
          </cell>
          <cell r="R118" t="str">
            <v>revolving line</v>
          </cell>
          <cell r="S118" t="str">
            <v>payments of crude oil</v>
          </cell>
          <cell r="T118" t="str">
            <v>pledge of row materials and goods amount to USD 26,000,000.00</v>
          </cell>
          <cell r="U118" t="str">
            <v>no</v>
          </cell>
          <cell r="V118">
            <v>23969277.780000001</v>
          </cell>
          <cell r="W118">
            <v>0</v>
          </cell>
          <cell r="X118">
            <v>32720000</v>
          </cell>
          <cell r="Y118">
            <v>41788.47</v>
          </cell>
          <cell r="Z118">
            <v>39456277.780000001</v>
          </cell>
          <cell r="AA118">
            <v>41788.47</v>
          </cell>
          <cell r="AB118">
            <v>8749000</v>
          </cell>
          <cell r="AC118">
            <v>16445</v>
          </cell>
          <cell r="AD118">
            <v>25982000</v>
          </cell>
          <cell r="AE118">
            <v>16445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5.8233470000000002E-2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6.1529999999999996</v>
          </cell>
          <cell r="CH118">
            <v>0</v>
          </cell>
          <cell r="CI118">
            <v>0</v>
          </cell>
        </row>
        <row r="119">
          <cell r="A119" t="str">
            <v>LITASCO Bulgaria EOOD</v>
          </cell>
          <cell r="B119">
            <v>359</v>
          </cell>
          <cell r="C119">
            <v>1227082522</v>
          </cell>
          <cell r="E119" t="str">
            <v>ЛИГ</v>
          </cell>
          <cell r="F119">
            <v>37869</v>
          </cell>
          <cell r="G119" t="str">
            <v>in currency units</v>
          </cell>
          <cell r="H119" t="str">
            <v>К2</v>
          </cell>
          <cell r="I119" t="str">
            <v>B</v>
          </cell>
          <cell r="J119" t="str">
            <v>Citibank</v>
          </cell>
          <cell r="K119">
            <v>359</v>
          </cell>
          <cell r="L119">
            <v>37602</v>
          </cell>
          <cell r="M119">
            <v>37966</v>
          </cell>
          <cell r="N119" t="str">
            <v>73/02</v>
          </cell>
          <cell r="O119">
            <v>37601</v>
          </cell>
          <cell r="P119" t="str">
            <v>USD</v>
          </cell>
          <cell r="Q119">
            <v>5000000</v>
          </cell>
          <cell r="R119" t="str">
            <v>overdraft</v>
          </cell>
          <cell r="S119" t="str">
            <v xml:space="preserve">for working capital </v>
          </cell>
          <cell r="T119" t="str">
            <v>Letter of Comfort,issued by Lukoil Russia</v>
          </cell>
          <cell r="U119" t="str">
            <v>no</v>
          </cell>
          <cell r="V119">
            <v>5000000</v>
          </cell>
          <cell r="W119">
            <v>8163.19</v>
          </cell>
          <cell r="X119">
            <v>6230060</v>
          </cell>
          <cell r="Y119">
            <v>8546.06</v>
          </cell>
          <cell r="Z119">
            <v>6577154.21</v>
          </cell>
          <cell r="AA119">
            <v>16709.25</v>
          </cell>
          <cell r="AB119">
            <v>4982925.79</v>
          </cell>
          <cell r="AC119">
            <v>10498.74</v>
          </cell>
          <cell r="AD119">
            <v>4652905.79</v>
          </cell>
          <cell r="AE119">
            <v>10498.74</v>
          </cell>
          <cell r="AF119">
            <v>4998552.33</v>
          </cell>
          <cell r="AG119">
            <v>12215.79</v>
          </cell>
          <cell r="AH119">
            <v>4996921.79</v>
          </cell>
          <cell r="AI119">
            <v>12215.79</v>
          </cell>
          <cell r="AJ119">
            <v>6221598.4900000002</v>
          </cell>
          <cell r="AK119">
            <v>9322.7000000000007</v>
          </cell>
          <cell r="AL119">
            <v>7393773.9299999997</v>
          </cell>
          <cell r="AM119">
            <v>9322.7000000000007</v>
          </cell>
          <cell r="AN119">
            <v>10690165.01</v>
          </cell>
          <cell r="AO119">
            <v>6900.69</v>
          </cell>
          <cell r="AP119">
            <v>10107728.59</v>
          </cell>
          <cell r="AQ119">
            <v>6900.69</v>
          </cell>
          <cell r="AR119">
            <v>5897663.1799999997</v>
          </cell>
          <cell r="AS119">
            <v>4566.41</v>
          </cell>
          <cell r="AT119">
            <v>5715669.6299999999</v>
          </cell>
          <cell r="AU119">
            <v>4566.41</v>
          </cell>
          <cell r="AV119">
            <v>4314040</v>
          </cell>
          <cell r="AW119">
            <v>8910.7000000000007</v>
          </cell>
          <cell r="AX119">
            <v>6378821.29</v>
          </cell>
          <cell r="AY119">
            <v>8910.7000000000007</v>
          </cell>
          <cell r="AZ119">
            <v>4333884.3</v>
          </cell>
          <cell r="BA119">
            <v>1990.65</v>
          </cell>
          <cell r="BB119">
            <v>6845913.8700000001</v>
          </cell>
          <cell r="BC119">
            <v>1990.65</v>
          </cell>
          <cell r="BD119">
            <v>5000000</v>
          </cell>
          <cell r="BE119">
            <v>4500</v>
          </cell>
          <cell r="BF119">
            <v>5000000</v>
          </cell>
          <cell r="BG119">
            <v>4500</v>
          </cell>
          <cell r="BH119">
            <v>5000000</v>
          </cell>
          <cell r="BI119">
            <v>4500</v>
          </cell>
          <cell r="BJ119">
            <v>5000000</v>
          </cell>
          <cell r="BK119">
            <v>4500</v>
          </cell>
          <cell r="BL119">
            <v>5000000</v>
          </cell>
          <cell r="BM119">
            <v>4500</v>
          </cell>
          <cell r="BN119">
            <v>5000000</v>
          </cell>
          <cell r="BO119">
            <v>4500</v>
          </cell>
          <cell r="BP119">
            <v>0</v>
          </cell>
          <cell r="BQ119">
            <v>1500</v>
          </cell>
          <cell r="BR119">
            <v>0</v>
          </cell>
          <cell r="BS119">
            <v>1500</v>
          </cell>
          <cell r="BT119">
            <v>0</v>
          </cell>
          <cell r="BU119">
            <v>0</v>
          </cell>
          <cell r="BV119">
            <v>0</v>
          </cell>
          <cell r="BW119">
            <v>8.6114929999999992E-2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6.1529999999999996</v>
          </cell>
          <cell r="CH119">
            <v>0</v>
          </cell>
          <cell r="CI119">
            <v>0</v>
          </cell>
        </row>
        <row r="120">
          <cell r="A120" t="str">
            <v>LITASCO Bulgaria EOOD</v>
          </cell>
          <cell r="B120">
            <v>359</v>
          </cell>
          <cell r="C120">
            <v>1227082522</v>
          </cell>
          <cell r="E120" t="str">
            <v>ЛИГ</v>
          </cell>
          <cell r="F120">
            <v>37869</v>
          </cell>
          <cell r="G120" t="str">
            <v>in currency units</v>
          </cell>
          <cell r="H120" t="str">
            <v>К2</v>
          </cell>
          <cell r="I120" t="str">
            <v>B</v>
          </cell>
          <cell r="J120" t="str">
            <v>Citibank</v>
          </cell>
          <cell r="K120">
            <v>359</v>
          </cell>
          <cell r="L120">
            <v>37602</v>
          </cell>
          <cell r="M120">
            <v>37966</v>
          </cell>
          <cell r="N120" t="str">
            <v>73/02</v>
          </cell>
          <cell r="O120">
            <v>37601</v>
          </cell>
          <cell r="P120" t="str">
            <v>BGL</v>
          </cell>
          <cell r="Q120">
            <v>5000000</v>
          </cell>
          <cell r="R120" t="str">
            <v>overdraft</v>
          </cell>
          <cell r="S120" t="str">
            <v xml:space="preserve">for working capital </v>
          </cell>
          <cell r="T120" t="str">
            <v>Letter of Comfort,issued by Lukoil Russia</v>
          </cell>
          <cell r="U120" t="str">
            <v>no</v>
          </cell>
          <cell r="V120">
            <v>0</v>
          </cell>
          <cell r="W120">
            <v>0</v>
          </cell>
          <cell r="X120">
            <v>6182292</v>
          </cell>
          <cell r="Y120">
            <v>1266.18</v>
          </cell>
          <cell r="Z120">
            <v>6182292</v>
          </cell>
          <cell r="AA120">
            <v>1266.18</v>
          </cell>
          <cell r="AB120">
            <v>4988284.33</v>
          </cell>
          <cell r="AC120">
            <v>2564.54</v>
          </cell>
          <cell r="AD120">
            <v>4988284.33</v>
          </cell>
          <cell r="AE120">
            <v>2564.54</v>
          </cell>
          <cell r="AF120">
            <v>4990847.38</v>
          </cell>
          <cell r="AG120">
            <v>2929.83</v>
          </cell>
          <cell r="AH120">
            <v>4990847.38</v>
          </cell>
          <cell r="AI120">
            <v>2929.83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7738812.3600000003</v>
          </cell>
          <cell r="AO120">
            <v>3100.84</v>
          </cell>
          <cell r="AP120">
            <v>3449395.38</v>
          </cell>
          <cell r="AQ120">
            <v>3100.84</v>
          </cell>
          <cell r="AR120">
            <v>0</v>
          </cell>
          <cell r="AS120">
            <v>1121.23</v>
          </cell>
          <cell r="AT120">
            <v>4289416.9800000004</v>
          </cell>
          <cell r="AU120">
            <v>1121.23</v>
          </cell>
          <cell r="AV120">
            <v>17591537.41</v>
          </cell>
          <cell r="AW120">
            <v>618.34</v>
          </cell>
          <cell r="AX120">
            <v>17591537.41</v>
          </cell>
          <cell r="AY120">
            <v>618.34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5000000</v>
          </cell>
          <cell r="BE120">
            <v>1200</v>
          </cell>
          <cell r="BF120">
            <v>5000000</v>
          </cell>
          <cell r="BG120">
            <v>1200</v>
          </cell>
          <cell r="BH120">
            <v>5000000</v>
          </cell>
          <cell r="BI120">
            <v>1200</v>
          </cell>
          <cell r="BJ120">
            <v>5000000</v>
          </cell>
          <cell r="BK120">
            <v>1200</v>
          </cell>
          <cell r="BL120">
            <v>5000000</v>
          </cell>
          <cell r="BM120">
            <v>1200</v>
          </cell>
          <cell r="BN120">
            <v>0</v>
          </cell>
          <cell r="BO120">
            <v>1200</v>
          </cell>
          <cell r="BP120">
            <v>0</v>
          </cell>
          <cell r="BQ120">
            <v>500</v>
          </cell>
          <cell r="BR120">
            <v>5000000</v>
          </cell>
          <cell r="BS120">
            <v>500</v>
          </cell>
          <cell r="BT120">
            <v>0</v>
          </cell>
          <cell r="BU120">
            <v>0</v>
          </cell>
          <cell r="BV120">
            <v>0</v>
          </cell>
          <cell r="BW120">
            <v>9.1941710631402111E-3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6.2279999999999998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</row>
        <row r="121">
          <cell r="A121" t="str">
            <v>LITASCO Bulgaria EOOD</v>
          </cell>
          <cell r="B121">
            <v>359</v>
          </cell>
          <cell r="C121">
            <v>1227082522</v>
          </cell>
          <cell r="E121" t="str">
            <v>ЛИГ</v>
          </cell>
          <cell r="F121">
            <v>37869</v>
          </cell>
          <cell r="G121" t="str">
            <v>in currency units</v>
          </cell>
          <cell r="H121" t="str">
            <v>К2</v>
          </cell>
          <cell r="I121" t="str">
            <v>B</v>
          </cell>
          <cell r="J121" t="str">
            <v>Raiffeisenbank Bulgaria AD</v>
          </cell>
          <cell r="K121">
            <v>359</v>
          </cell>
          <cell r="L121">
            <v>37667</v>
          </cell>
          <cell r="M121">
            <v>38032</v>
          </cell>
          <cell r="N121" t="str">
            <v>no number</v>
          </cell>
          <cell r="O121">
            <v>37667</v>
          </cell>
          <cell r="P121" t="str">
            <v>USD</v>
          </cell>
          <cell r="Q121">
            <v>15000000</v>
          </cell>
          <cell r="R121" t="str">
            <v>revolving line</v>
          </cell>
          <cell r="S121" t="str">
            <v>payments of crude oil</v>
          </cell>
          <cell r="T121" t="str">
            <v>pledge of row materials and goods amount to USD 15,000,000.00</v>
          </cell>
          <cell r="U121" t="str">
            <v>no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14673000</v>
          </cell>
          <cell r="AC121">
            <v>24819.1</v>
          </cell>
          <cell r="AD121">
            <v>0</v>
          </cell>
          <cell r="AE121">
            <v>24819.1</v>
          </cell>
          <cell r="AF121">
            <v>24110968</v>
          </cell>
          <cell r="AG121">
            <v>30082.82</v>
          </cell>
          <cell r="AH121">
            <v>34202568</v>
          </cell>
          <cell r="AI121">
            <v>30082.82</v>
          </cell>
          <cell r="AJ121">
            <v>23820000</v>
          </cell>
          <cell r="AK121">
            <v>21491.599999999999</v>
          </cell>
          <cell r="AL121">
            <v>28401400</v>
          </cell>
          <cell r="AM121">
            <v>21491.599999999999</v>
          </cell>
          <cell r="AN121">
            <v>18901912.170000002</v>
          </cell>
          <cell r="AO121">
            <v>749.19</v>
          </cell>
          <cell r="AP121">
            <v>13048289.859999999</v>
          </cell>
          <cell r="AQ121">
            <v>749.19</v>
          </cell>
          <cell r="AR121">
            <v>16420900</v>
          </cell>
          <cell r="AS121">
            <v>4175.8</v>
          </cell>
          <cell r="AT121">
            <v>7376622.3099999996</v>
          </cell>
          <cell r="AU121">
            <v>4175.8</v>
          </cell>
          <cell r="AV121">
            <v>6768875.1900000004</v>
          </cell>
          <cell r="AW121">
            <v>22266.33</v>
          </cell>
          <cell r="AX121">
            <v>21666775.190000001</v>
          </cell>
          <cell r="AY121">
            <v>22266.33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15000000</v>
          </cell>
          <cell r="BE121">
            <v>7500</v>
          </cell>
          <cell r="BF121">
            <v>15000000</v>
          </cell>
          <cell r="BG121">
            <v>7500</v>
          </cell>
          <cell r="BH121">
            <v>15000000</v>
          </cell>
          <cell r="BI121">
            <v>7500</v>
          </cell>
          <cell r="BJ121">
            <v>15000000</v>
          </cell>
          <cell r="BK121">
            <v>7500</v>
          </cell>
          <cell r="BL121">
            <v>15000000</v>
          </cell>
          <cell r="BM121">
            <v>7500</v>
          </cell>
          <cell r="BN121">
            <v>15000000</v>
          </cell>
          <cell r="BO121">
            <v>7500</v>
          </cell>
          <cell r="BP121">
            <v>15000000</v>
          </cell>
          <cell r="BQ121">
            <v>7500</v>
          </cell>
          <cell r="BR121">
            <v>0</v>
          </cell>
          <cell r="BS121">
            <v>7500</v>
          </cell>
          <cell r="BT121">
            <v>15000000</v>
          </cell>
          <cell r="BU121">
            <v>0</v>
          </cell>
          <cell r="BV121">
            <v>6.5</v>
          </cell>
          <cell r="BW121">
            <v>0.13358484000000001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</row>
        <row r="122">
          <cell r="A122" t="str">
            <v>LITASCO Bulgaria EOOD</v>
          </cell>
          <cell r="B122">
            <v>359</v>
          </cell>
          <cell r="C122">
            <v>1227082522</v>
          </cell>
          <cell r="E122" t="str">
            <v>ЛИГ</v>
          </cell>
          <cell r="F122">
            <v>37869</v>
          </cell>
          <cell r="G122" t="str">
            <v>in currency units</v>
          </cell>
          <cell r="H122" t="str">
            <v>K1</v>
          </cell>
          <cell r="I122" t="str">
            <v>B</v>
          </cell>
          <cell r="J122" t="str">
            <v>BULBANK AD (Bulgaria)</v>
          </cell>
          <cell r="K122">
            <v>359</v>
          </cell>
          <cell r="L122">
            <v>37769</v>
          </cell>
          <cell r="M122">
            <v>38084</v>
          </cell>
          <cell r="N122" t="str">
            <v>094/07.04.2003</v>
          </cell>
          <cell r="O122">
            <v>37718</v>
          </cell>
          <cell r="P122" t="str">
            <v>USD</v>
          </cell>
          <cell r="Q122">
            <v>30000000</v>
          </cell>
          <cell r="R122" t="str">
            <v>overdraft</v>
          </cell>
          <cell r="S122" t="str">
            <v>payments of crude oil</v>
          </cell>
          <cell r="T122" t="str">
            <v>pledge of row materials and goods amount to USD 30,000,000.00</v>
          </cell>
          <cell r="U122" t="str">
            <v>no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8415058.9000000004</v>
          </cell>
          <cell r="AO122">
            <v>1977.12</v>
          </cell>
          <cell r="AP122">
            <v>0</v>
          </cell>
          <cell r="AQ122">
            <v>1977.12</v>
          </cell>
          <cell r="AR122">
            <v>50465200.200000003</v>
          </cell>
          <cell r="AS122">
            <v>37811.339999999997</v>
          </cell>
          <cell r="AT122">
            <v>49710239.200000003</v>
          </cell>
          <cell r="AU122">
            <v>37811.339999999997</v>
          </cell>
          <cell r="AV122">
            <v>20792663.350000001</v>
          </cell>
          <cell r="AW122">
            <v>49374.879999999997</v>
          </cell>
          <cell r="AX122">
            <v>27815313.73</v>
          </cell>
          <cell r="AY122">
            <v>49374.879999999997</v>
          </cell>
          <cell r="AZ122">
            <v>69211294.189999998</v>
          </cell>
          <cell r="BA122">
            <v>22792.86</v>
          </cell>
          <cell r="BB122">
            <v>70154009.489999995</v>
          </cell>
          <cell r="BC122">
            <v>22792.86</v>
          </cell>
          <cell r="BD122">
            <v>30000000</v>
          </cell>
          <cell r="BE122">
            <v>15000</v>
          </cell>
          <cell r="BF122">
            <v>30000000</v>
          </cell>
          <cell r="BG122">
            <v>15000</v>
          </cell>
          <cell r="BH122">
            <v>30000000</v>
          </cell>
          <cell r="BI122">
            <v>15000</v>
          </cell>
          <cell r="BJ122">
            <v>30000000</v>
          </cell>
          <cell r="BK122">
            <v>15000</v>
          </cell>
          <cell r="BL122">
            <v>30000000</v>
          </cell>
          <cell r="BM122">
            <v>15000</v>
          </cell>
          <cell r="BN122">
            <v>30000000</v>
          </cell>
          <cell r="BO122">
            <v>15000</v>
          </cell>
          <cell r="BP122">
            <v>30000000</v>
          </cell>
          <cell r="BQ122">
            <v>15000</v>
          </cell>
          <cell r="BR122">
            <v>1204654.22</v>
          </cell>
          <cell r="BS122">
            <v>15000</v>
          </cell>
          <cell r="BT122">
            <v>29999999.99999997</v>
          </cell>
          <cell r="BU122">
            <v>0</v>
          </cell>
          <cell r="BV122">
            <v>6.5</v>
          </cell>
          <cell r="BW122">
            <v>0.1719562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</row>
        <row r="123">
          <cell r="A123" t="str">
            <v>LPA</v>
          </cell>
          <cell r="B123">
            <v>1</v>
          </cell>
          <cell r="E123" t="str">
            <v>ЛИГ</v>
          </cell>
          <cell r="F123">
            <v>37809</v>
          </cell>
          <cell r="G123" t="str">
            <v>in currency units</v>
          </cell>
          <cell r="H123" t="str">
            <v>Oth</v>
          </cell>
          <cell r="I123" t="str">
            <v>b</v>
          </cell>
          <cell r="J123" t="str">
            <v>BNP NY</v>
          </cell>
          <cell r="L123">
            <v>37802</v>
          </cell>
          <cell r="M123">
            <v>37832</v>
          </cell>
          <cell r="P123" t="str">
            <v>USD</v>
          </cell>
          <cell r="Q123">
            <v>60000000</v>
          </cell>
          <cell r="R123" t="str">
            <v>currant account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7.7</v>
          </cell>
          <cell r="CG123">
            <v>0</v>
          </cell>
          <cell r="CH123">
            <v>0</v>
          </cell>
          <cell r="CI123">
            <v>0</v>
          </cell>
        </row>
        <row r="124">
          <cell r="A124" t="str">
            <v>LPA</v>
          </cell>
          <cell r="B124">
            <v>1</v>
          </cell>
          <cell r="E124" t="str">
            <v>ЛИГ</v>
          </cell>
          <cell r="F124">
            <v>37851</v>
          </cell>
          <cell r="G124" t="str">
            <v>in currency units</v>
          </cell>
          <cell r="H124" t="str">
            <v>Oth</v>
          </cell>
          <cell r="I124" t="str">
            <v>b</v>
          </cell>
          <cell r="J124" t="str">
            <v>BNP NY</v>
          </cell>
          <cell r="L124">
            <v>37832</v>
          </cell>
          <cell r="M124">
            <v>37863</v>
          </cell>
          <cell r="P124" t="str">
            <v>USD</v>
          </cell>
          <cell r="Q124">
            <v>60000000</v>
          </cell>
          <cell r="R124" t="str">
            <v>currant account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7.7</v>
          </cell>
          <cell r="CH124">
            <v>0</v>
          </cell>
          <cell r="CI124">
            <v>0</v>
          </cell>
        </row>
        <row r="125">
          <cell r="A125" t="str">
            <v>LPL</v>
          </cell>
          <cell r="B125">
            <v>41</v>
          </cell>
          <cell r="E125" t="str">
            <v>ЛИГ</v>
          </cell>
          <cell r="F125">
            <v>37633</v>
          </cell>
          <cell r="G125" t="str">
            <v>in currency units</v>
          </cell>
          <cell r="H125" t="str">
            <v>Oth</v>
          </cell>
          <cell r="I125" t="str">
            <v>b</v>
          </cell>
          <cell r="J125" t="str">
            <v>BBL</v>
          </cell>
          <cell r="L125">
            <v>37985</v>
          </cell>
          <cell r="M125">
            <v>37651</v>
          </cell>
          <cell r="P125" t="str">
            <v>USD</v>
          </cell>
          <cell r="Q125">
            <v>0</v>
          </cell>
          <cell r="R125" t="str">
            <v>overdraft</v>
          </cell>
          <cell r="V125">
            <v>51322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51322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7.8489599999999999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</row>
        <row r="126">
          <cell r="A126" t="str">
            <v>LPL</v>
          </cell>
          <cell r="B126">
            <v>41</v>
          </cell>
          <cell r="E126" t="str">
            <v>ЛИГ</v>
          </cell>
          <cell r="F126">
            <v>37633</v>
          </cell>
          <cell r="G126" t="str">
            <v>in currency units</v>
          </cell>
          <cell r="H126" t="str">
            <v>Oth</v>
          </cell>
          <cell r="I126" t="str">
            <v>b</v>
          </cell>
          <cell r="J126" t="str">
            <v>Credit Suisse</v>
          </cell>
          <cell r="L126">
            <v>37620</v>
          </cell>
          <cell r="M126">
            <v>37651</v>
          </cell>
          <cell r="P126" t="str">
            <v>USD</v>
          </cell>
          <cell r="Q126">
            <v>0</v>
          </cell>
          <cell r="R126" t="str">
            <v>overdraft</v>
          </cell>
          <cell r="V126">
            <v>6393534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6393534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8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</row>
        <row r="127">
          <cell r="A127" t="str">
            <v>LPL</v>
          </cell>
          <cell r="B127">
            <v>41</v>
          </cell>
          <cell r="E127" t="str">
            <v>ЛИГ</v>
          </cell>
          <cell r="F127">
            <v>37722</v>
          </cell>
          <cell r="G127" t="str">
            <v>in currency units</v>
          </cell>
          <cell r="H127" t="str">
            <v>Oth</v>
          </cell>
          <cell r="I127" t="str">
            <v>b</v>
          </cell>
          <cell r="J127" t="str">
            <v>HYPO</v>
          </cell>
          <cell r="L127">
            <v>37710</v>
          </cell>
          <cell r="M127">
            <v>37741</v>
          </cell>
          <cell r="P127" t="str">
            <v>USD</v>
          </cell>
          <cell r="Q127">
            <v>0</v>
          </cell>
          <cell r="R127" t="str">
            <v>overdraft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8.8740000000000006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</row>
        <row r="128">
          <cell r="A128" t="str">
            <v>LPL</v>
          </cell>
          <cell r="B128">
            <v>41</v>
          </cell>
          <cell r="E128" t="str">
            <v>ЛИГ</v>
          </cell>
          <cell r="F128">
            <v>37725</v>
          </cell>
          <cell r="G128" t="str">
            <v>in currency units</v>
          </cell>
          <cell r="H128" t="str">
            <v>Oth</v>
          </cell>
          <cell r="I128" t="str">
            <v>b</v>
          </cell>
          <cell r="J128" t="str">
            <v>NATEXIS</v>
          </cell>
          <cell r="L128">
            <v>37710</v>
          </cell>
          <cell r="M128">
            <v>37741</v>
          </cell>
          <cell r="P128" t="str">
            <v>USD</v>
          </cell>
          <cell r="Q128">
            <v>0</v>
          </cell>
          <cell r="R128" t="str">
            <v>overdraft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80186040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80186040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10.354430000000001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</row>
        <row r="129">
          <cell r="A129" t="str">
            <v>LPL</v>
          </cell>
          <cell r="B129">
            <v>41</v>
          </cell>
          <cell r="E129" t="str">
            <v>ЛИГ</v>
          </cell>
          <cell r="F129">
            <v>37725</v>
          </cell>
          <cell r="G129" t="str">
            <v>in currency units</v>
          </cell>
          <cell r="H129" t="str">
            <v>Oth</v>
          </cell>
          <cell r="I129" t="str">
            <v>b</v>
          </cell>
          <cell r="J129" t="str">
            <v>Rosbank</v>
          </cell>
          <cell r="L129">
            <v>37710</v>
          </cell>
          <cell r="M129">
            <v>37741</v>
          </cell>
          <cell r="P129" t="str">
            <v>USD</v>
          </cell>
          <cell r="Q129">
            <v>0</v>
          </cell>
          <cell r="R129" t="str">
            <v>overdraft</v>
          </cell>
          <cell r="V129">
            <v>5580000</v>
          </cell>
          <cell r="W129">
            <v>0</v>
          </cell>
          <cell r="X129">
            <v>0</v>
          </cell>
          <cell r="Y129">
            <v>0</v>
          </cell>
          <cell r="Z129">
            <v>2000000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3580000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11.661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</row>
        <row r="130">
          <cell r="A130" t="str">
            <v>LPL</v>
          </cell>
          <cell r="B130">
            <v>41</v>
          </cell>
          <cell r="E130" t="str">
            <v>ЛИГ</v>
          </cell>
          <cell r="F130">
            <v>37725</v>
          </cell>
          <cell r="G130" t="str">
            <v>in currency units</v>
          </cell>
          <cell r="H130" t="str">
            <v>Oth</v>
          </cell>
          <cell r="I130" t="str">
            <v>b</v>
          </cell>
          <cell r="J130" t="str">
            <v>BNP Parisbas</v>
          </cell>
          <cell r="L130">
            <v>37710</v>
          </cell>
          <cell r="M130">
            <v>37741</v>
          </cell>
          <cell r="P130" t="str">
            <v>USD</v>
          </cell>
          <cell r="Q130">
            <v>0</v>
          </cell>
          <cell r="R130" t="str">
            <v>overdraft</v>
          </cell>
          <cell r="V130">
            <v>46010000</v>
          </cell>
          <cell r="W130">
            <v>0</v>
          </cell>
          <cell r="X130">
            <v>0</v>
          </cell>
          <cell r="Y130">
            <v>0</v>
          </cell>
          <cell r="Z130">
            <v>46010000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23744825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23744825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12.063000000000001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</row>
        <row r="131">
          <cell r="A131" t="str">
            <v>LPL</v>
          </cell>
          <cell r="B131">
            <v>41</v>
          </cell>
          <cell r="E131" t="str">
            <v>ЛИГ</v>
          </cell>
          <cell r="F131">
            <v>37873</v>
          </cell>
          <cell r="G131" t="str">
            <v>in currency units</v>
          </cell>
          <cell r="H131" t="str">
            <v>Oth</v>
          </cell>
          <cell r="I131" t="str">
            <v>b</v>
          </cell>
          <cell r="J131" t="str">
            <v>Rosbank</v>
          </cell>
          <cell r="L131">
            <v>37859</v>
          </cell>
          <cell r="M131">
            <v>37942</v>
          </cell>
          <cell r="P131" t="str">
            <v>USD</v>
          </cell>
          <cell r="Q131">
            <v>324934.77</v>
          </cell>
          <cell r="R131" t="str">
            <v>loan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324934.77</v>
          </cell>
          <cell r="BA131">
            <v>5.1299999999999998E-2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324934.77</v>
          </cell>
          <cell r="BG131">
            <v>5.1299999999999998E-2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5.1299999999999996E-8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13.442</v>
          </cell>
          <cell r="CI131">
            <v>0</v>
          </cell>
        </row>
        <row r="132">
          <cell r="A132" t="str">
            <v>LPL</v>
          </cell>
          <cell r="B132">
            <v>41</v>
          </cell>
          <cell r="E132" t="str">
            <v>ЛИГ</v>
          </cell>
          <cell r="F132">
            <v>37873</v>
          </cell>
          <cell r="G132" t="str">
            <v>in currency units</v>
          </cell>
          <cell r="H132" t="str">
            <v>Oth</v>
          </cell>
          <cell r="I132" t="str">
            <v>b</v>
          </cell>
          <cell r="J132" t="str">
            <v>Rosbank</v>
          </cell>
          <cell r="L132">
            <v>37852</v>
          </cell>
          <cell r="M132">
            <v>37942</v>
          </cell>
          <cell r="P132" t="str">
            <v>USD</v>
          </cell>
          <cell r="Q132">
            <v>487058</v>
          </cell>
          <cell r="R132" t="str">
            <v>loan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487058</v>
          </cell>
          <cell r="BA132">
            <v>5.28E-2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487058</v>
          </cell>
          <cell r="BG132">
            <v>5.28E-2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5.2800000000000003E-8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14.256978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</row>
        <row r="133">
          <cell r="A133" t="str">
            <v>LPL</v>
          </cell>
          <cell r="B133">
            <v>41</v>
          </cell>
          <cell r="E133" t="str">
            <v>ЛИГ</v>
          </cell>
          <cell r="F133">
            <v>37873</v>
          </cell>
          <cell r="G133" t="str">
            <v>in currency units</v>
          </cell>
          <cell r="H133" t="str">
            <v>Oth</v>
          </cell>
          <cell r="I133" t="str">
            <v>b</v>
          </cell>
          <cell r="J133" t="str">
            <v>Rosbank</v>
          </cell>
          <cell r="L133">
            <v>37858</v>
          </cell>
          <cell r="M133">
            <v>37942</v>
          </cell>
          <cell r="P133" t="str">
            <v>USD</v>
          </cell>
          <cell r="Q133">
            <v>550117.59</v>
          </cell>
          <cell r="R133" t="str">
            <v>loan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550117.59</v>
          </cell>
          <cell r="BA133">
            <v>5.1299999999999998E-2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550117.59</v>
          </cell>
          <cell r="BG133">
            <v>5.1299999999999998E-2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5.1299999999999996E-8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14.837</v>
          </cell>
          <cell r="CH133">
            <v>0</v>
          </cell>
          <cell r="CI133">
            <v>0</v>
          </cell>
        </row>
        <row r="134">
          <cell r="A134" t="str">
            <v>LPL</v>
          </cell>
          <cell r="B134">
            <v>41</v>
          </cell>
          <cell r="E134" t="str">
            <v>ЛИГ</v>
          </cell>
          <cell r="F134">
            <v>37851</v>
          </cell>
          <cell r="G134" t="str">
            <v>in currency units</v>
          </cell>
          <cell r="H134" t="str">
            <v>Oth</v>
          </cell>
          <cell r="I134" t="str">
            <v>b</v>
          </cell>
          <cell r="J134" t="str">
            <v>Credit Suisse</v>
          </cell>
          <cell r="L134">
            <v>37809</v>
          </cell>
          <cell r="M134">
            <v>37837</v>
          </cell>
          <cell r="P134" t="str">
            <v>USD</v>
          </cell>
          <cell r="Q134">
            <v>585700</v>
          </cell>
          <cell r="R134" t="str">
            <v>loan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585700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585700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18.434000000000001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</row>
        <row r="135">
          <cell r="A135" t="str">
            <v>LPL</v>
          </cell>
          <cell r="B135">
            <v>41</v>
          </cell>
          <cell r="E135" t="str">
            <v>ЛИГ</v>
          </cell>
          <cell r="F135">
            <v>37851</v>
          </cell>
          <cell r="G135" t="str">
            <v>in currency units</v>
          </cell>
          <cell r="H135" t="str">
            <v>Oth</v>
          </cell>
          <cell r="I135" t="str">
            <v>b</v>
          </cell>
          <cell r="J135" t="str">
            <v>Credit Suisse</v>
          </cell>
          <cell r="L135">
            <v>37809</v>
          </cell>
          <cell r="M135">
            <v>37837</v>
          </cell>
          <cell r="P135" t="str">
            <v>USD</v>
          </cell>
          <cell r="Q135">
            <v>628000</v>
          </cell>
          <cell r="R135" t="str">
            <v>loan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628000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628000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26.624649379999997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</row>
        <row r="136">
          <cell r="A136" t="str">
            <v>LPL</v>
          </cell>
          <cell r="B136">
            <v>41</v>
          </cell>
          <cell r="C136">
            <v>1227082522</v>
          </cell>
          <cell r="E136" t="str">
            <v>ЛИГ</v>
          </cell>
          <cell r="F136">
            <v>37873</v>
          </cell>
          <cell r="G136" t="str">
            <v>in currency units</v>
          </cell>
          <cell r="H136" t="str">
            <v>Oth</v>
          </cell>
          <cell r="I136" t="str">
            <v>b</v>
          </cell>
          <cell r="J136" t="str">
            <v>Rosbank</v>
          </cell>
          <cell r="K136">
            <v>359</v>
          </cell>
          <cell r="L136">
            <v>37855</v>
          </cell>
          <cell r="M136">
            <v>37942</v>
          </cell>
          <cell r="N136" t="str">
            <v>no number</v>
          </cell>
          <cell r="O136">
            <v>37278</v>
          </cell>
          <cell r="P136" t="str">
            <v>USD</v>
          </cell>
          <cell r="Q136">
            <v>697128.33</v>
          </cell>
          <cell r="R136" t="str">
            <v>loan</v>
          </cell>
          <cell r="S136" t="str">
            <v>payments of crude oil</v>
          </cell>
          <cell r="T136" t="str">
            <v>pledge of row materials and goods amount to USD 26,000,000.00</v>
          </cell>
          <cell r="U136" t="str">
            <v>no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697128.33</v>
          </cell>
          <cell r="BA136">
            <v>5.1299999999999998E-2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697128.33</v>
          </cell>
          <cell r="BG136">
            <v>5.1299999999999998E-2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0.16600000000000001</v>
          </cell>
          <cell r="BW136">
            <v>5.1299999999999996E-8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</row>
        <row r="137">
          <cell r="A137" t="str">
            <v>LPL</v>
          </cell>
          <cell r="B137">
            <v>41</v>
          </cell>
          <cell r="C137">
            <v>1227082522</v>
          </cell>
          <cell r="E137" t="str">
            <v>ЛИГ</v>
          </cell>
          <cell r="F137">
            <v>37873</v>
          </cell>
          <cell r="G137" t="str">
            <v>in currency units</v>
          </cell>
          <cell r="H137" t="str">
            <v>Oth</v>
          </cell>
          <cell r="I137" t="str">
            <v>b</v>
          </cell>
          <cell r="J137" t="str">
            <v>Rosbank</v>
          </cell>
          <cell r="K137">
            <v>359</v>
          </cell>
          <cell r="L137">
            <v>37853</v>
          </cell>
          <cell r="M137">
            <v>37942</v>
          </cell>
          <cell r="N137" t="str">
            <v>73/02</v>
          </cell>
          <cell r="O137">
            <v>37601</v>
          </cell>
          <cell r="P137" t="str">
            <v>USD</v>
          </cell>
          <cell r="Q137">
            <v>822116</v>
          </cell>
          <cell r="R137" t="str">
            <v>loan</v>
          </cell>
          <cell r="S137" t="str">
            <v xml:space="preserve">for working capital </v>
          </cell>
          <cell r="T137" t="str">
            <v>Letter of Comfort,issued by Lukoil Russia</v>
          </cell>
          <cell r="U137" t="str">
            <v>no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822116</v>
          </cell>
          <cell r="BA137">
            <v>5.1299999999999998E-2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822116</v>
          </cell>
          <cell r="BG137">
            <v>5.1299999999999998E-2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5.1299999999999996E-8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0.313</v>
          </cell>
        </row>
        <row r="138">
          <cell r="A138" t="str">
            <v>LPL</v>
          </cell>
          <cell r="B138">
            <v>41</v>
          </cell>
          <cell r="C138">
            <v>1227082522</v>
          </cell>
          <cell r="E138" t="str">
            <v>ЛИГ</v>
          </cell>
          <cell r="F138">
            <v>37851</v>
          </cell>
          <cell r="G138" t="str">
            <v>in currency units</v>
          </cell>
          <cell r="H138" t="str">
            <v>Oth</v>
          </cell>
          <cell r="I138" t="str">
            <v>b</v>
          </cell>
          <cell r="J138" t="str">
            <v>Credit Suisse</v>
          </cell>
          <cell r="K138">
            <v>359</v>
          </cell>
          <cell r="L138">
            <v>37810</v>
          </cell>
          <cell r="M138">
            <v>37837</v>
          </cell>
          <cell r="N138" t="str">
            <v>73/02</v>
          </cell>
          <cell r="O138">
            <v>37601</v>
          </cell>
          <cell r="P138" t="str">
            <v>USD</v>
          </cell>
          <cell r="Q138">
            <v>998000</v>
          </cell>
          <cell r="R138" t="str">
            <v>loan</v>
          </cell>
          <cell r="S138" t="str">
            <v xml:space="preserve">for working capital </v>
          </cell>
          <cell r="T138" t="str">
            <v>Letter of Comfort,issued by Lukoil Russia</v>
          </cell>
          <cell r="U138" t="str">
            <v>no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998000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998000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0.34899999999999998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</row>
        <row r="139">
          <cell r="A139" t="str">
            <v>LPL</v>
          </cell>
          <cell r="B139">
            <v>41</v>
          </cell>
          <cell r="C139">
            <v>1227082522</v>
          </cell>
          <cell r="E139" t="str">
            <v>ЛИГ</v>
          </cell>
          <cell r="F139">
            <v>37782</v>
          </cell>
          <cell r="G139" t="str">
            <v>in currency units</v>
          </cell>
          <cell r="H139" t="str">
            <v>Oth</v>
          </cell>
          <cell r="I139" t="str">
            <v>b</v>
          </cell>
          <cell r="J139" t="str">
            <v>Credit Suisse</v>
          </cell>
          <cell r="K139">
            <v>359</v>
          </cell>
          <cell r="L139">
            <v>37769</v>
          </cell>
          <cell r="M139">
            <v>37792</v>
          </cell>
          <cell r="N139" t="str">
            <v>no number</v>
          </cell>
          <cell r="O139">
            <v>37667</v>
          </cell>
          <cell r="P139" t="str">
            <v>USD</v>
          </cell>
          <cell r="Q139">
            <v>1000000</v>
          </cell>
          <cell r="R139" t="str">
            <v>loan</v>
          </cell>
          <cell r="S139" t="str">
            <v>payments of crude oil</v>
          </cell>
          <cell r="T139" t="str">
            <v>pledge of row materials and goods amount to USD 15,000,000.00</v>
          </cell>
          <cell r="U139" t="str">
            <v>no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1000000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1000000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0.56499999999999995</v>
          </cell>
        </row>
        <row r="140">
          <cell r="A140" t="str">
            <v>LPL</v>
          </cell>
          <cell r="B140">
            <v>41</v>
          </cell>
          <cell r="C140">
            <v>1227082522</v>
          </cell>
          <cell r="E140" t="str">
            <v>ЛИГ</v>
          </cell>
          <cell r="F140">
            <v>37873</v>
          </cell>
          <cell r="G140" t="str">
            <v>in currency units</v>
          </cell>
          <cell r="H140" t="str">
            <v>Oth</v>
          </cell>
          <cell r="I140" t="str">
            <v>b</v>
          </cell>
          <cell r="J140" t="str">
            <v>Credit Suisse</v>
          </cell>
          <cell r="K140">
            <v>359</v>
          </cell>
          <cell r="L140">
            <v>37854</v>
          </cell>
          <cell r="M140">
            <v>37869</v>
          </cell>
          <cell r="N140" t="str">
            <v>094/07.04.2003</v>
          </cell>
          <cell r="O140">
            <v>37718</v>
          </cell>
          <cell r="P140" t="str">
            <v>USD</v>
          </cell>
          <cell r="Q140">
            <v>1000000</v>
          </cell>
          <cell r="R140" t="str">
            <v>loan</v>
          </cell>
          <cell r="S140" t="str">
            <v>payments of crude oil</v>
          </cell>
          <cell r="T140" t="str">
            <v>pledge of row materials and goods amount to USD 30,000,000.00</v>
          </cell>
          <cell r="U140" t="str">
            <v>no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1000000</v>
          </cell>
          <cell r="BA140">
            <v>1.8599999999999998E-2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1000000</v>
          </cell>
          <cell r="BG140">
            <v>1.8599999999999998E-2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0.59399999999999997</v>
          </cell>
          <cell r="BW140">
            <v>1.8599999999999998E-8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</row>
        <row r="141">
          <cell r="A141" t="str">
            <v>LPL</v>
          </cell>
          <cell r="B141">
            <v>41</v>
          </cell>
          <cell r="E141" t="str">
            <v>ЛИГ</v>
          </cell>
          <cell r="F141">
            <v>37851</v>
          </cell>
          <cell r="G141" t="str">
            <v>in currency units</v>
          </cell>
          <cell r="H141" t="str">
            <v>Oth</v>
          </cell>
          <cell r="I141" t="str">
            <v>b</v>
          </cell>
          <cell r="J141" t="str">
            <v>Credit Suisse</v>
          </cell>
          <cell r="L141">
            <v>37818</v>
          </cell>
          <cell r="M141">
            <v>37837</v>
          </cell>
          <cell r="P141" t="str">
            <v>USD</v>
          </cell>
          <cell r="Q141">
            <v>1002000</v>
          </cell>
          <cell r="R141" t="str">
            <v>loan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1002000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1002000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0.6</v>
          </cell>
        </row>
        <row r="142">
          <cell r="A142" t="str">
            <v>LPL</v>
          </cell>
          <cell r="B142">
            <v>41</v>
          </cell>
          <cell r="E142" t="str">
            <v>ЛИГ</v>
          </cell>
          <cell r="F142">
            <v>37873</v>
          </cell>
          <cell r="G142" t="str">
            <v>in currency units</v>
          </cell>
          <cell r="H142" t="str">
            <v>Oth</v>
          </cell>
          <cell r="I142" t="str">
            <v>b</v>
          </cell>
          <cell r="J142" t="str">
            <v>Rosbank</v>
          </cell>
          <cell r="L142">
            <v>37854</v>
          </cell>
          <cell r="M142">
            <v>37942</v>
          </cell>
          <cell r="P142" t="str">
            <v>USD</v>
          </cell>
          <cell r="Q142">
            <v>1104905.54</v>
          </cell>
          <cell r="R142" t="str">
            <v>loan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1104905.54</v>
          </cell>
          <cell r="BA142">
            <v>5.1299999999999998E-2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1104905.54</v>
          </cell>
          <cell r="BG142">
            <v>5.1299999999999998E-2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0.67300000000000004</v>
          </cell>
          <cell r="BW142">
            <v>5.1299999999999996E-8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</row>
        <row r="143">
          <cell r="A143" t="str">
            <v>LPL</v>
          </cell>
          <cell r="B143">
            <v>41</v>
          </cell>
          <cell r="E143" t="str">
            <v>ЛИГ</v>
          </cell>
          <cell r="F143">
            <v>37843</v>
          </cell>
          <cell r="G143" t="str">
            <v>in currency units</v>
          </cell>
          <cell r="H143" t="str">
            <v>Oth</v>
          </cell>
          <cell r="I143" t="str">
            <v>b</v>
          </cell>
          <cell r="J143" t="str">
            <v>ING</v>
          </cell>
          <cell r="L143">
            <v>37802</v>
          </cell>
          <cell r="M143">
            <v>37832</v>
          </cell>
          <cell r="P143" t="str">
            <v>USD</v>
          </cell>
          <cell r="Q143">
            <v>1295417</v>
          </cell>
          <cell r="R143" t="str">
            <v>overdraft</v>
          </cell>
          <cell r="V143">
            <v>51322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1295417</v>
          </cell>
          <cell r="AS143">
            <v>2.1499999999999998E-2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51322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1295417</v>
          </cell>
          <cell r="BU143">
            <v>2.1499999999999998E-2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0.75600000000000001</v>
          </cell>
        </row>
        <row r="144">
          <cell r="A144" t="str">
            <v>LPL</v>
          </cell>
          <cell r="B144">
            <v>41</v>
          </cell>
          <cell r="E144" t="str">
            <v>ЛИГ</v>
          </cell>
          <cell r="F144">
            <v>37782</v>
          </cell>
          <cell r="G144" t="str">
            <v>in currency units</v>
          </cell>
          <cell r="H144" t="str">
            <v>Oth</v>
          </cell>
          <cell r="I144" t="str">
            <v>b</v>
          </cell>
          <cell r="J144" t="str">
            <v>CAI</v>
          </cell>
          <cell r="L144">
            <v>37754</v>
          </cell>
          <cell r="M144">
            <v>37774</v>
          </cell>
          <cell r="P144" t="str">
            <v>USD</v>
          </cell>
          <cell r="Q144">
            <v>1338000</v>
          </cell>
          <cell r="R144" t="str">
            <v>loan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1338000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1338000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0.9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</row>
        <row r="145">
          <cell r="A145" t="str">
            <v>LPL</v>
          </cell>
          <cell r="B145">
            <v>41</v>
          </cell>
          <cell r="E145" t="str">
            <v>ЛИГ</v>
          </cell>
          <cell r="F145">
            <v>37809</v>
          </cell>
          <cell r="G145" t="str">
            <v>in currency units</v>
          </cell>
          <cell r="H145" t="str">
            <v>Oth</v>
          </cell>
          <cell r="I145" t="str">
            <v>b</v>
          </cell>
          <cell r="J145" t="str">
            <v>Rosbank</v>
          </cell>
          <cell r="L145">
            <v>37778</v>
          </cell>
          <cell r="M145">
            <v>37866</v>
          </cell>
          <cell r="P145" t="str">
            <v>USD</v>
          </cell>
          <cell r="Q145">
            <v>1500000</v>
          </cell>
          <cell r="R145" t="str">
            <v>loan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1500000</v>
          </cell>
          <cell r="AS145">
            <v>1.3100000000000001E-2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1500000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1.3100000000000001E-2</v>
          </cell>
          <cell r="BV145">
            <v>1.5580000000000001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</row>
        <row r="146">
          <cell r="A146" t="str">
            <v>LPL</v>
          </cell>
          <cell r="B146">
            <v>41</v>
          </cell>
          <cell r="E146" t="str">
            <v>ЛИГ</v>
          </cell>
          <cell r="F146">
            <v>37782</v>
          </cell>
          <cell r="G146" t="str">
            <v>in currency units</v>
          </cell>
          <cell r="H146" t="str">
            <v>Oth</v>
          </cell>
          <cell r="I146" t="str">
            <v>b</v>
          </cell>
          <cell r="J146" t="str">
            <v>Credit Suisse</v>
          </cell>
          <cell r="L146">
            <v>37757</v>
          </cell>
          <cell r="M146">
            <v>37776</v>
          </cell>
          <cell r="P146" t="str">
            <v>USD</v>
          </cell>
          <cell r="Q146">
            <v>1726000</v>
          </cell>
          <cell r="R146" t="str">
            <v>loan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1726000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1726000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2.5030000000000001</v>
          </cell>
        </row>
        <row r="147">
          <cell r="A147" t="str">
            <v>LPL</v>
          </cell>
          <cell r="B147">
            <v>41</v>
          </cell>
          <cell r="E147" t="str">
            <v>ЛИГ</v>
          </cell>
          <cell r="F147">
            <v>37809</v>
          </cell>
          <cell r="G147" t="str">
            <v>in currency units</v>
          </cell>
          <cell r="H147" t="str">
            <v>Oth</v>
          </cell>
          <cell r="I147" t="str">
            <v>b</v>
          </cell>
          <cell r="J147" t="str">
            <v>Credit Suisse</v>
          </cell>
          <cell r="L147">
            <v>37798</v>
          </cell>
          <cell r="M147">
            <v>37820</v>
          </cell>
          <cell r="P147" t="str">
            <v>USD</v>
          </cell>
          <cell r="Q147">
            <v>1904000</v>
          </cell>
          <cell r="R147" t="str">
            <v>loan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1904000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1904000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2.6920000000000002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</row>
        <row r="148">
          <cell r="A148" t="str">
            <v>LPL</v>
          </cell>
          <cell r="B148">
            <v>41</v>
          </cell>
          <cell r="E148" t="str">
            <v>ЛИГ</v>
          </cell>
          <cell r="F148">
            <v>37809</v>
          </cell>
          <cell r="G148" t="str">
            <v>in currency units</v>
          </cell>
          <cell r="H148" t="str">
            <v>Oth</v>
          </cell>
          <cell r="I148" t="str">
            <v>b</v>
          </cell>
          <cell r="J148" t="str">
            <v>Credit Suisse</v>
          </cell>
          <cell r="L148">
            <v>37790</v>
          </cell>
          <cell r="M148">
            <v>37813</v>
          </cell>
          <cell r="P148" t="str">
            <v>USD</v>
          </cell>
          <cell r="Q148">
            <v>1933000</v>
          </cell>
          <cell r="R148" t="str">
            <v>loan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1933000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1933000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2.8679999999999999</v>
          </cell>
        </row>
        <row r="149">
          <cell r="A149" t="str">
            <v>LPL</v>
          </cell>
          <cell r="B149">
            <v>41</v>
          </cell>
          <cell r="E149" t="str">
            <v>ЛИГ</v>
          </cell>
          <cell r="F149">
            <v>37809</v>
          </cell>
          <cell r="G149" t="str">
            <v>in currency units</v>
          </cell>
          <cell r="H149" t="str">
            <v>Oth</v>
          </cell>
          <cell r="I149" t="str">
            <v>b</v>
          </cell>
          <cell r="J149" t="str">
            <v>Credit Suisse</v>
          </cell>
          <cell r="L149">
            <v>37788</v>
          </cell>
          <cell r="M149">
            <v>37805</v>
          </cell>
          <cell r="P149" t="str">
            <v>USD</v>
          </cell>
          <cell r="Q149">
            <v>1978000</v>
          </cell>
          <cell r="R149" t="str">
            <v>loan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1978000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1978000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2.8959999999999999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</row>
        <row r="150">
          <cell r="A150" t="str">
            <v>LPL</v>
          </cell>
          <cell r="B150">
            <v>41</v>
          </cell>
          <cell r="E150" t="str">
            <v>ЛИГ</v>
          </cell>
          <cell r="F150">
            <v>37782</v>
          </cell>
          <cell r="G150" t="str">
            <v>in currency units</v>
          </cell>
          <cell r="H150" t="str">
            <v>Oth</v>
          </cell>
          <cell r="I150" t="str">
            <v>b</v>
          </cell>
          <cell r="J150" t="str">
            <v>Credit Suisse</v>
          </cell>
          <cell r="L150">
            <v>37762</v>
          </cell>
          <cell r="M150">
            <v>37784</v>
          </cell>
          <cell r="P150" t="str">
            <v>USD</v>
          </cell>
          <cell r="Q150">
            <v>1990000</v>
          </cell>
          <cell r="R150" t="str">
            <v>loan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1990000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1990000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3.181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</row>
        <row r="151">
          <cell r="A151" t="str">
            <v>LPL</v>
          </cell>
          <cell r="B151">
            <v>41</v>
          </cell>
          <cell r="E151" t="str">
            <v>ЛИГ</v>
          </cell>
          <cell r="F151">
            <v>37782</v>
          </cell>
          <cell r="G151" t="str">
            <v>in currency units</v>
          </cell>
          <cell r="H151" t="str">
            <v>Oth</v>
          </cell>
          <cell r="I151" t="str">
            <v>b</v>
          </cell>
          <cell r="J151" t="str">
            <v>Rosbank</v>
          </cell>
          <cell r="L151">
            <v>37685</v>
          </cell>
          <cell r="M151">
            <v>37775</v>
          </cell>
          <cell r="P151" t="str">
            <v>USD</v>
          </cell>
          <cell r="Q151">
            <v>2000000</v>
          </cell>
          <cell r="R151" t="str">
            <v>loan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2000000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2000000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3.875</v>
          </cell>
        </row>
        <row r="152">
          <cell r="A152" t="str">
            <v>LPL</v>
          </cell>
          <cell r="B152">
            <v>41</v>
          </cell>
          <cell r="C152">
            <v>1227082522</v>
          </cell>
          <cell r="E152" t="str">
            <v>ЛИГ</v>
          </cell>
          <cell r="F152">
            <v>37851</v>
          </cell>
          <cell r="G152" t="str">
            <v>in currency units</v>
          </cell>
          <cell r="H152" t="str">
            <v>Oth</v>
          </cell>
          <cell r="I152" t="str">
            <v>b</v>
          </cell>
          <cell r="J152" t="str">
            <v>Credit Suisse</v>
          </cell>
          <cell r="K152">
            <v>359</v>
          </cell>
          <cell r="L152">
            <v>37825</v>
          </cell>
          <cell r="M152">
            <v>37840</v>
          </cell>
          <cell r="N152" t="str">
            <v>no number</v>
          </cell>
          <cell r="O152">
            <v>37278</v>
          </cell>
          <cell r="P152" t="str">
            <v>USD</v>
          </cell>
          <cell r="Q152">
            <v>2065000</v>
          </cell>
          <cell r="R152" t="str">
            <v>loan</v>
          </cell>
          <cell r="S152" t="str">
            <v>payments of crude oil</v>
          </cell>
          <cell r="T152" t="str">
            <v>pledge of row materials and goods amount to USD 26,000,000.00</v>
          </cell>
          <cell r="U152" t="str">
            <v>no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2065000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2065000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4.0910000000000002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</row>
        <row r="153">
          <cell r="A153" t="str">
            <v>LPL</v>
          </cell>
          <cell r="B153">
            <v>41</v>
          </cell>
          <cell r="C153">
            <v>1227082522</v>
          </cell>
          <cell r="E153" t="str">
            <v>ЛИГ</v>
          </cell>
          <cell r="F153">
            <v>37873</v>
          </cell>
          <cell r="G153" t="str">
            <v>in currency units</v>
          </cell>
          <cell r="H153" t="str">
            <v>Oth</v>
          </cell>
          <cell r="I153" t="str">
            <v>b</v>
          </cell>
          <cell r="J153" t="str">
            <v>Fortis</v>
          </cell>
          <cell r="K153">
            <v>359</v>
          </cell>
          <cell r="L153">
            <v>37854</v>
          </cell>
          <cell r="M153">
            <v>37874</v>
          </cell>
          <cell r="N153" t="str">
            <v>73/02</v>
          </cell>
          <cell r="O153">
            <v>37601</v>
          </cell>
          <cell r="P153" t="str">
            <v>USD</v>
          </cell>
          <cell r="Q153">
            <v>2537000</v>
          </cell>
          <cell r="R153" t="str">
            <v>loan</v>
          </cell>
          <cell r="S153" t="str">
            <v xml:space="preserve">for working capital </v>
          </cell>
          <cell r="T153" t="str">
            <v>Letter of Comfort,issued by Lukoil Russia</v>
          </cell>
          <cell r="U153" t="str">
            <v>no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2537000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2537000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4.944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</row>
        <row r="154">
          <cell r="A154" t="str">
            <v>LPL</v>
          </cell>
          <cell r="B154">
            <v>41</v>
          </cell>
          <cell r="C154">
            <v>1227082522</v>
          </cell>
          <cell r="E154" t="str">
            <v>ЛИГ</v>
          </cell>
          <cell r="F154">
            <v>37851</v>
          </cell>
          <cell r="G154" t="str">
            <v>in currency units</v>
          </cell>
          <cell r="H154" t="str">
            <v>Oth</v>
          </cell>
          <cell r="I154" t="str">
            <v>b</v>
          </cell>
          <cell r="J154" t="str">
            <v>Credit Suisse</v>
          </cell>
          <cell r="K154">
            <v>359</v>
          </cell>
          <cell r="L154">
            <v>37810</v>
          </cell>
          <cell r="M154">
            <v>37837</v>
          </cell>
          <cell r="N154" t="str">
            <v>73/02</v>
          </cell>
          <cell r="O154">
            <v>37601</v>
          </cell>
          <cell r="P154" t="str">
            <v>USD</v>
          </cell>
          <cell r="Q154">
            <v>2816000</v>
          </cell>
          <cell r="R154" t="str">
            <v>loan</v>
          </cell>
          <cell r="S154" t="str">
            <v xml:space="preserve">for working capital </v>
          </cell>
          <cell r="T154" t="str">
            <v>Letter of Comfort,issued by Lukoil Russia</v>
          </cell>
          <cell r="U154" t="str">
            <v>no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2816000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2816000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9.5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6</v>
          </cell>
        </row>
        <row r="155">
          <cell r="A155" t="str">
            <v>LPL</v>
          </cell>
          <cell r="B155">
            <v>41</v>
          </cell>
          <cell r="C155">
            <v>1227082522</v>
          </cell>
          <cell r="E155" t="str">
            <v>ЛИГ</v>
          </cell>
          <cell r="F155">
            <v>37873</v>
          </cell>
          <cell r="G155" t="str">
            <v>in currency units</v>
          </cell>
          <cell r="H155" t="str">
            <v>Oth</v>
          </cell>
          <cell r="I155" t="str">
            <v>b</v>
          </cell>
          <cell r="J155" t="str">
            <v>Credit Suisse</v>
          </cell>
          <cell r="K155">
            <v>359</v>
          </cell>
          <cell r="L155">
            <v>37852</v>
          </cell>
          <cell r="M155">
            <v>37869</v>
          </cell>
          <cell r="N155" t="str">
            <v>no number</v>
          </cell>
          <cell r="O155">
            <v>37667</v>
          </cell>
          <cell r="P155" t="str">
            <v>USD</v>
          </cell>
          <cell r="Q155">
            <v>3954000</v>
          </cell>
          <cell r="R155" t="str">
            <v>loan</v>
          </cell>
          <cell r="S155" t="str">
            <v>payments of crude oil</v>
          </cell>
          <cell r="T155" t="str">
            <v>pledge of row materials and goods amount to USD 15,000,000.00</v>
          </cell>
          <cell r="U155" t="str">
            <v>no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3954000</v>
          </cell>
          <cell r="BA155">
            <v>1.8599999999999998E-2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3954000</v>
          </cell>
          <cell r="BG155">
            <v>1.8599999999999998E-2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1.8599999999999998E-8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6.952</v>
          </cell>
        </row>
        <row r="156">
          <cell r="A156" t="str">
            <v>LPL</v>
          </cell>
          <cell r="B156">
            <v>41</v>
          </cell>
          <cell r="C156">
            <v>1227082522</v>
          </cell>
          <cell r="E156" t="str">
            <v>ЛИГ</v>
          </cell>
          <cell r="F156">
            <v>37851</v>
          </cell>
          <cell r="G156" t="str">
            <v>in currency units</v>
          </cell>
          <cell r="H156" t="str">
            <v>Oth</v>
          </cell>
          <cell r="I156" t="str">
            <v>b</v>
          </cell>
          <cell r="J156" t="str">
            <v>Credit Suisse</v>
          </cell>
          <cell r="K156">
            <v>359</v>
          </cell>
          <cell r="L156">
            <v>37817</v>
          </cell>
          <cell r="M156">
            <v>37844</v>
          </cell>
          <cell r="N156" t="str">
            <v>094/07.04.2003</v>
          </cell>
          <cell r="O156">
            <v>37718</v>
          </cell>
          <cell r="P156" t="str">
            <v>USD</v>
          </cell>
          <cell r="Q156">
            <v>4000000</v>
          </cell>
          <cell r="R156" t="str">
            <v>loan</v>
          </cell>
          <cell r="S156" t="str">
            <v>payments of crude oil</v>
          </cell>
          <cell r="T156" t="str">
            <v>pledge of row materials and goods amount to USD 30,000,000.00</v>
          </cell>
          <cell r="U156" t="str">
            <v>no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4000000</v>
          </cell>
          <cell r="AW156">
            <v>1.8530999999999999E-2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4000000</v>
          </cell>
          <cell r="BC156">
            <v>1.8530999999999999E-2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7.8390000000000004</v>
          </cell>
          <cell r="BW156">
            <v>1.8530999999999999E-8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</row>
        <row r="157">
          <cell r="A157" t="str">
            <v>LPL</v>
          </cell>
          <cell r="B157">
            <v>41</v>
          </cell>
          <cell r="E157" t="str">
            <v>ЛИГ</v>
          </cell>
          <cell r="F157">
            <v>37844</v>
          </cell>
          <cell r="G157" t="str">
            <v>in currency units</v>
          </cell>
          <cell r="H157" t="str">
            <v>Oth</v>
          </cell>
          <cell r="I157" t="str">
            <v>b</v>
          </cell>
          <cell r="J157" t="str">
            <v>BCG</v>
          </cell>
          <cell r="L157">
            <v>37802</v>
          </cell>
          <cell r="M157">
            <v>37832</v>
          </cell>
          <cell r="P157" t="str">
            <v>USD</v>
          </cell>
          <cell r="Q157">
            <v>4127000</v>
          </cell>
          <cell r="R157" t="str">
            <v>overdraft</v>
          </cell>
          <cell r="V157">
            <v>249693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249693</v>
          </cell>
          <cell r="AE157">
            <v>2.1499999999999998E-2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4127000</v>
          </cell>
          <cell r="AS157">
            <v>2.1499999999999998E-2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4127000</v>
          </cell>
          <cell r="AY157">
            <v>2.1499999999999998E-2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-2.1499999999999998E-2</v>
          </cell>
          <cell r="BV157">
            <v>8.9469999999999992</v>
          </cell>
          <cell r="BW157">
            <v>4.2999999999999995E-8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</row>
        <row r="158">
          <cell r="A158" t="str">
            <v>LPL</v>
          </cell>
          <cell r="B158">
            <v>41</v>
          </cell>
          <cell r="E158" t="str">
            <v>ЛИГ</v>
          </cell>
          <cell r="F158">
            <v>37809</v>
          </cell>
          <cell r="G158" t="str">
            <v>in currency units</v>
          </cell>
          <cell r="H158" t="str">
            <v>Oth</v>
          </cell>
          <cell r="I158" t="str">
            <v>b</v>
          </cell>
          <cell r="J158" t="str">
            <v>BCG</v>
          </cell>
          <cell r="L158">
            <v>37778</v>
          </cell>
          <cell r="M158">
            <v>37809</v>
          </cell>
          <cell r="P158" t="str">
            <v>USD</v>
          </cell>
          <cell r="Q158">
            <v>4127000</v>
          </cell>
          <cell r="R158" t="str">
            <v>loan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4127000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4127000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17</v>
          </cell>
        </row>
        <row r="159">
          <cell r="A159" t="str">
            <v>LPL</v>
          </cell>
          <cell r="B159">
            <v>41</v>
          </cell>
          <cell r="E159" t="str">
            <v>ЛИГ</v>
          </cell>
          <cell r="F159">
            <v>37873</v>
          </cell>
          <cell r="G159" t="str">
            <v>in currency units</v>
          </cell>
          <cell r="H159" t="str">
            <v>Oth</v>
          </cell>
          <cell r="I159" t="str">
            <v>b</v>
          </cell>
          <cell r="J159" t="str">
            <v>BNP Parisbas</v>
          </cell>
          <cell r="L159">
            <v>37854</v>
          </cell>
          <cell r="M159">
            <v>37874</v>
          </cell>
          <cell r="P159" t="str">
            <v>USD</v>
          </cell>
          <cell r="Q159">
            <v>6149000</v>
          </cell>
          <cell r="R159" t="str">
            <v>loan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6149000</v>
          </cell>
          <cell r="BA159">
            <v>1.8599999999999998E-2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6149000</v>
          </cell>
          <cell r="BG159">
            <v>1.8599999999999998E-2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1.8599999999999998E-8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17</v>
          </cell>
        </row>
        <row r="160">
          <cell r="A160" t="str">
            <v>LPL</v>
          </cell>
          <cell r="B160">
            <v>41</v>
          </cell>
          <cell r="E160" t="str">
            <v>ЛИГ</v>
          </cell>
          <cell r="F160">
            <v>37809</v>
          </cell>
          <cell r="G160" t="str">
            <v>in currency units</v>
          </cell>
          <cell r="H160" t="str">
            <v>Oth</v>
          </cell>
          <cell r="I160" t="str">
            <v>b</v>
          </cell>
          <cell r="J160" t="str">
            <v>Credit Suisse</v>
          </cell>
          <cell r="L160">
            <v>37802</v>
          </cell>
          <cell r="M160">
            <v>37810</v>
          </cell>
          <cell r="P160" t="str">
            <v>USD</v>
          </cell>
          <cell r="Q160">
            <v>6575000</v>
          </cell>
          <cell r="R160" t="str">
            <v>loan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6575000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6575000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17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</row>
        <row r="161">
          <cell r="A161" t="str">
            <v>LPL</v>
          </cell>
          <cell r="B161">
            <v>41</v>
          </cell>
          <cell r="E161" t="str">
            <v>ЛИГ</v>
          </cell>
          <cell r="F161">
            <v>37873</v>
          </cell>
          <cell r="G161" t="str">
            <v>in currency units</v>
          </cell>
          <cell r="H161" t="str">
            <v>Oth</v>
          </cell>
          <cell r="I161" t="str">
            <v>b</v>
          </cell>
          <cell r="J161" t="str">
            <v>Credit Suisse</v>
          </cell>
          <cell r="L161">
            <v>37837</v>
          </cell>
          <cell r="M161">
            <v>37879</v>
          </cell>
          <cell r="P161" t="str">
            <v>USD</v>
          </cell>
          <cell r="Q161">
            <v>6615000</v>
          </cell>
          <cell r="R161" t="str">
            <v>loan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6615000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6615000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17.489000000000001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</row>
        <row r="162">
          <cell r="A162" t="str">
            <v>LPL</v>
          </cell>
          <cell r="B162">
            <v>41</v>
          </cell>
          <cell r="E162" t="str">
            <v>ЛИГ</v>
          </cell>
          <cell r="F162">
            <v>37782</v>
          </cell>
          <cell r="G162" t="str">
            <v>in currency units</v>
          </cell>
          <cell r="H162" t="str">
            <v>Oth</v>
          </cell>
          <cell r="I162" t="str">
            <v>b</v>
          </cell>
          <cell r="J162" t="str">
            <v>Credit Suisse</v>
          </cell>
          <cell r="L162">
            <v>37768</v>
          </cell>
          <cell r="M162">
            <v>37792</v>
          </cell>
          <cell r="P162" t="str">
            <v>USD</v>
          </cell>
          <cell r="Q162">
            <v>9500000</v>
          </cell>
          <cell r="R162" t="str">
            <v>loan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9500000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9500000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26.5</v>
          </cell>
        </row>
        <row r="163">
          <cell r="A163" t="str">
            <v>LPL</v>
          </cell>
          <cell r="B163">
            <v>41</v>
          </cell>
          <cell r="E163" t="str">
            <v>ЛИГ</v>
          </cell>
          <cell r="F163">
            <v>37851</v>
          </cell>
          <cell r="G163" t="str">
            <v>in currency units</v>
          </cell>
          <cell r="H163" t="str">
            <v>Oth</v>
          </cell>
          <cell r="I163" t="str">
            <v>b</v>
          </cell>
          <cell r="J163" t="str">
            <v>BNP Parisbas</v>
          </cell>
          <cell r="L163">
            <v>37827</v>
          </cell>
          <cell r="M163">
            <v>37853</v>
          </cell>
          <cell r="P163" t="str">
            <v>USD</v>
          </cell>
          <cell r="Q163">
            <v>9774000</v>
          </cell>
          <cell r="R163" t="str">
            <v>loan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9774000</v>
          </cell>
          <cell r="AW163">
            <v>1.8499999999999999E-2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9774000</v>
          </cell>
          <cell r="BC163">
            <v>1.8499999999999999E-2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1.85E-8</v>
          </cell>
          <cell r="BX163">
            <v>0.69999500000000003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27.934583499999999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</row>
        <row r="164">
          <cell r="A164" t="str">
            <v>LPL</v>
          </cell>
          <cell r="B164">
            <v>41</v>
          </cell>
          <cell r="E164" t="str">
            <v>ЛИГ</v>
          </cell>
          <cell r="F164">
            <v>37851</v>
          </cell>
          <cell r="G164" t="str">
            <v>in currency units</v>
          </cell>
          <cell r="H164" t="str">
            <v>Oth</v>
          </cell>
          <cell r="I164" t="str">
            <v>b</v>
          </cell>
          <cell r="J164" t="str">
            <v>Credit Suisse</v>
          </cell>
          <cell r="L164">
            <v>37830</v>
          </cell>
          <cell r="M164">
            <v>37845</v>
          </cell>
          <cell r="P164" t="str">
            <v>USD</v>
          </cell>
          <cell r="Q164">
            <v>10000000</v>
          </cell>
          <cell r="R164" t="str">
            <v>loan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10000000</v>
          </cell>
          <cell r="AW164">
            <v>1.85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10000000</v>
          </cell>
          <cell r="BC164">
            <v>1.8499999999999999E-2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1.8315000000000001</v>
          </cell>
          <cell r="BV164">
            <v>0</v>
          </cell>
          <cell r="BW164">
            <v>1.85E-8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0.122215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</row>
        <row r="165">
          <cell r="A165" t="str">
            <v>LPL</v>
          </cell>
          <cell r="B165">
            <v>41</v>
          </cell>
          <cell r="E165" t="str">
            <v>ЛИГ</v>
          </cell>
          <cell r="F165">
            <v>37782</v>
          </cell>
          <cell r="G165" t="str">
            <v>in currency units</v>
          </cell>
          <cell r="H165" t="str">
            <v>Oth</v>
          </cell>
          <cell r="I165" t="str">
            <v>b</v>
          </cell>
          <cell r="J165" t="str">
            <v>HYPO</v>
          </cell>
          <cell r="L165">
            <v>37771</v>
          </cell>
          <cell r="M165">
            <v>37778</v>
          </cell>
          <cell r="P165" t="str">
            <v>USD</v>
          </cell>
          <cell r="Q165">
            <v>11000000</v>
          </cell>
          <cell r="R165" t="str">
            <v>loan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11000000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11000000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32.08981661</v>
          </cell>
          <cell r="CH165">
            <v>0</v>
          </cell>
          <cell r="CI165">
            <v>0</v>
          </cell>
        </row>
        <row r="166">
          <cell r="A166" t="str">
            <v>LPL</v>
          </cell>
          <cell r="B166">
            <v>41</v>
          </cell>
          <cell r="E166" t="str">
            <v>ЛИГ</v>
          </cell>
          <cell r="F166">
            <v>37782</v>
          </cell>
          <cell r="G166" t="str">
            <v>in currency units</v>
          </cell>
          <cell r="H166" t="str">
            <v>Oth</v>
          </cell>
          <cell r="I166" t="str">
            <v>b</v>
          </cell>
          <cell r="J166" t="str">
            <v>BNP Parisbas</v>
          </cell>
          <cell r="L166">
            <v>37771</v>
          </cell>
          <cell r="M166">
            <v>37776</v>
          </cell>
          <cell r="P166" t="str">
            <v>USD</v>
          </cell>
          <cell r="Q166">
            <v>12035000</v>
          </cell>
          <cell r="R166" t="str">
            <v>loan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12035000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12035000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30.932489910000001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</row>
        <row r="167">
          <cell r="A167" t="str">
            <v>LPL</v>
          </cell>
          <cell r="B167">
            <v>41</v>
          </cell>
          <cell r="E167" t="str">
            <v>ЛИГ</v>
          </cell>
          <cell r="F167">
            <v>37848</v>
          </cell>
          <cell r="G167" t="str">
            <v>in currency units</v>
          </cell>
          <cell r="H167" t="str">
            <v>Oth</v>
          </cell>
          <cell r="I167" t="str">
            <v>b</v>
          </cell>
          <cell r="J167" t="str">
            <v>CAI</v>
          </cell>
          <cell r="L167">
            <v>37832</v>
          </cell>
          <cell r="M167">
            <v>37863</v>
          </cell>
          <cell r="P167" t="str">
            <v>USD</v>
          </cell>
          <cell r="Q167">
            <v>12306711.42</v>
          </cell>
          <cell r="R167" t="str">
            <v>overdraft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12306711.42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12306711.42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41.975629220000002</v>
          </cell>
          <cell r="CI167">
            <v>0</v>
          </cell>
        </row>
        <row r="168">
          <cell r="A168" t="str">
            <v>LPL</v>
          </cell>
          <cell r="B168">
            <v>41</v>
          </cell>
          <cell r="E168" t="str">
            <v>ЛИГ</v>
          </cell>
          <cell r="F168">
            <v>37851</v>
          </cell>
          <cell r="G168" t="str">
            <v>in currency units</v>
          </cell>
          <cell r="H168" t="str">
            <v>Oth</v>
          </cell>
          <cell r="I168" t="str">
            <v>b</v>
          </cell>
          <cell r="J168" t="str">
            <v>Credit Suisse</v>
          </cell>
          <cell r="L168">
            <v>37831</v>
          </cell>
          <cell r="M168">
            <v>37862</v>
          </cell>
          <cell r="P168" t="str">
            <v>USD</v>
          </cell>
          <cell r="Q168">
            <v>12461600</v>
          </cell>
          <cell r="R168" t="str">
            <v>loan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12461600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12461600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86.978224430000012</v>
          </cell>
        </row>
        <row r="169">
          <cell r="A169" t="str">
            <v>LPL</v>
          </cell>
          <cell r="B169">
            <v>41</v>
          </cell>
          <cell r="E169" t="str">
            <v>ЛИГ</v>
          </cell>
          <cell r="F169">
            <v>37809</v>
          </cell>
          <cell r="G169" t="str">
            <v>in currency units</v>
          </cell>
          <cell r="H169" t="str">
            <v>Oth</v>
          </cell>
          <cell r="I169" t="str">
            <v>b</v>
          </cell>
          <cell r="J169" t="str">
            <v>Credit Suisse</v>
          </cell>
          <cell r="L169">
            <v>37791</v>
          </cell>
          <cell r="M169">
            <v>37817</v>
          </cell>
          <cell r="P169" t="str">
            <v>USD</v>
          </cell>
          <cell r="Q169">
            <v>12837000</v>
          </cell>
          <cell r="R169" t="str">
            <v>loan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12837000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12837000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12.329513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</row>
        <row r="170">
          <cell r="A170" t="str">
            <v>LPL</v>
          </cell>
          <cell r="B170">
            <v>41</v>
          </cell>
          <cell r="E170" t="str">
            <v>ЛИГ</v>
          </cell>
          <cell r="F170">
            <v>37782</v>
          </cell>
          <cell r="G170" t="str">
            <v>in currency units</v>
          </cell>
          <cell r="H170" t="str">
            <v>Oth</v>
          </cell>
          <cell r="I170" t="str">
            <v>b</v>
          </cell>
          <cell r="J170" t="str">
            <v>Credit Suisse</v>
          </cell>
          <cell r="L170">
            <v>37764</v>
          </cell>
          <cell r="M170">
            <v>37796</v>
          </cell>
          <cell r="P170" t="str">
            <v>USD</v>
          </cell>
          <cell r="Q170">
            <v>13504000</v>
          </cell>
          <cell r="R170" t="str">
            <v>loan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13504000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13504000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8.7110500000000002</v>
          </cell>
          <cell r="BY170">
            <v>8.7110500000000002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</row>
        <row r="171">
          <cell r="A171" t="str">
            <v>LPL</v>
          </cell>
          <cell r="B171">
            <v>41</v>
          </cell>
          <cell r="E171" t="str">
            <v>ЛИГ</v>
          </cell>
          <cell r="F171">
            <v>37873</v>
          </cell>
          <cell r="G171" t="str">
            <v>in currency units</v>
          </cell>
          <cell r="H171" t="str">
            <v>Oth</v>
          </cell>
          <cell r="I171" t="str">
            <v>b</v>
          </cell>
          <cell r="J171" t="str">
            <v>BNP Parisbas</v>
          </cell>
          <cell r="L171">
            <v>37855</v>
          </cell>
          <cell r="M171">
            <v>37874</v>
          </cell>
          <cell r="P171" t="str">
            <v>USD</v>
          </cell>
          <cell r="Q171">
            <v>13851000</v>
          </cell>
          <cell r="R171" t="str">
            <v>loan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13851000</v>
          </cell>
          <cell r="BA171">
            <v>1.8599999999999998E-2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13851000</v>
          </cell>
          <cell r="BG171">
            <v>1.8599999999999998E-2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1.8599999999999998E-8</v>
          </cell>
          <cell r="BX171">
            <v>0</v>
          </cell>
          <cell r="BY171">
            <v>0</v>
          </cell>
          <cell r="BZ171">
            <v>0</v>
          </cell>
          <cell r="CA171">
            <v>24.048999999999999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</row>
        <row r="172">
          <cell r="A172" t="str">
            <v>LPL</v>
          </cell>
          <cell r="B172">
            <v>41</v>
          </cell>
          <cell r="E172" t="str">
            <v>ЛИГ</v>
          </cell>
          <cell r="F172">
            <v>37873</v>
          </cell>
          <cell r="G172" t="str">
            <v>in currency units</v>
          </cell>
          <cell r="H172" t="str">
            <v>Oth</v>
          </cell>
          <cell r="I172" t="str">
            <v>b</v>
          </cell>
          <cell r="J172" t="str">
            <v>BNP Parisbas</v>
          </cell>
          <cell r="L172">
            <v>37840</v>
          </cell>
          <cell r="M172">
            <v>37867</v>
          </cell>
          <cell r="P172" t="str">
            <v>USD</v>
          </cell>
          <cell r="Q172">
            <v>13973000</v>
          </cell>
          <cell r="R172" t="str">
            <v>loan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13973000</v>
          </cell>
          <cell r="BA172">
            <v>1.8700000000000001E-2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13973000</v>
          </cell>
          <cell r="BG172">
            <v>1.8700000000000001E-2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1.8700000000000002E-8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1.2404868100000002</v>
          </cell>
        </row>
        <row r="173">
          <cell r="A173" t="str">
            <v>LPL</v>
          </cell>
          <cell r="B173">
            <v>41</v>
          </cell>
          <cell r="E173" t="str">
            <v>ЛИГ</v>
          </cell>
          <cell r="F173">
            <v>37782</v>
          </cell>
          <cell r="G173" t="str">
            <v>in currency units</v>
          </cell>
          <cell r="H173" t="str">
            <v>Oth</v>
          </cell>
          <cell r="I173" t="str">
            <v>b</v>
          </cell>
          <cell r="J173" t="str">
            <v>CAI</v>
          </cell>
          <cell r="L173">
            <v>37693</v>
          </cell>
          <cell r="M173">
            <v>37798</v>
          </cell>
          <cell r="P173" t="str">
            <v>USD</v>
          </cell>
          <cell r="Q173">
            <v>14100000</v>
          </cell>
          <cell r="R173" t="str">
            <v>loan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14100000</v>
          </cell>
          <cell r="AG173">
            <v>4.1000000000000003E-3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14100000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4.1000000000000003E-3</v>
          </cell>
          <cell r="BV173">
            <v>8.4000000000000005E-2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</row>
        <row r="174">
          <cell r="A174" t="str">
            <v>LPL</v>
          </cell>
          <cell r="B174">
            <v>41</v>
          </cell>
          <cell r="E174" t="str">
            <v>ЛИГ</v>
          </cell>
          <cell r="F174">
            <v>37809</v>
          </cell>
          <cell r="G174" t="str">
            <v>in currency units</v>
          </cell>
          <cell r="H174" t="str">
            <v>Oth</v>
          </cell>
          <cell r="I174" t="str">
            <v>b</v>
          </cell>
          <cell r="J174" t="str">
            <v>BNP Parisbas</v>
          </cell>
          <cell r="L174">
            <v>37790</v>
          </cell>
          <cell r="M174">
            <v>37809</v>
          </cell>
          <cell r="P174" t="str">
            <v>USD</v>
          </cell>
          <cell r="Q174">
            <v>14421000</v>
          </cell>
          <cell r="R174" t="str">
            <v>loan</v>
          </cell>
          <cell r="V174">
            <v>4601620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14421000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14421000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4601620</v>
          </cell>
          <cell r="BU174">
            <v>0</v>
          </cell>
          <cell r="BV174">
            <v>0.154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</row>
        <row r="175">
          <cell r="A175" t="str">
            <v>LPL</v>
          </cell>
          <cell r="B175">
            <v>41</v>
          </cell>
          <cell r="E175" t="str">
            <v>ЛИГ</v>
          </cell>
          <cell r="F175">
            <v>37851</v>
          </cell>
          <cell r="G175" t="str">
            <v>in currency units</v>
          </cell>
          <cell r="H175" t="str">
            <v>Oth</v>
          </cell>
          <cell r="I175" t="str">
            <v>b</v>
          </cell>
          <cell r="J175" t="str">
            <v>BNP Parisbas</v>
          </cell>
          <cell r="L175">
            <v>37824</v>
          </cell>
          <cell r="M175">
            <v>37841</v>
          </cell>
          <cell r="P175" t="str">
            <v>USD</v>
          </cell>
          <cell r="Q175">
            <v>15811000</v>
          </cell>
          <cell r="R175" t="str">
            <v>loan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15811000</v>
          </cell>
          <cell r="AW175">
            <v>1.8700000000000001E-2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15811000</v>
          </cell>
          <cell r="BC175">
            <v>1.8700000000000001E-2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1.8700000000000002E-8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0.2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</row>
        <row r="176">
          <cell r="A176" t="str">
            <v>LPL</v>
          </cell>
          <cell r="B176">
            <v>41</v>
          </cell>
          <cell r="E176" t="str">
            <v>ЛИГ</v>
          </cell>
          <cell r="F176">
            <v>37633</v>
          </cell>
          <cell r="G176" t="str">
            <v>in currency units</v>
          </cell>
          <cell r="H176" t="str">
            <v>Oth</v>
          </cell>
          <cell r="I176" t="str">
            <v>b</v>
          </cell>
          <cell r="J176" t="str">
            <v>NATEXIS</v>
          </cell>
          <cell r="L176">
            <v>37620</v>
          </cell>
          <cell r="M176">
            <v>37651</v>
          </cell>
          <cell r="P176" t="str">
            <v>USD</v>
          </cell>
          <cell r="Q176">
            <v>15897409</v>
          </cell>
          <cell r="R176" t="str">
            <v>overdraft</v>
          </cell>
          <cell r="V176">
            <v>65518923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49621514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65518923</v>
          </cell>
          <cell r="AS176">
            <v>2.1499999999999998E-2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65518923</v>
          </cell>
          <cell r="AY176">
            <v>2.1499999999999998E-2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15897409</v>
          </cell>
          <cell r="BU176">
            <v>0</v>
          </cell>
          <cell r="BV176">
            <v>0.36399999999999999</v>
          </cell>
          <cell r="BW176">
            <v>2.1499999999999997E-8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</row>
        <row r="177">
          <cell r="A177" t="str">
            <v>LPL</v>
          </cell>
          <cell r="B177">
            <v>41</v>
          </cell>
          <cell r="E177" t="str">
            <v>ЛИГ</v>
          </cell>
          <cell r="F177">
            <v>37851</v>
          </cell>
          <cell r="G177" t="str">
            <v>in currency units</v>
          </cell>
          <cell r="H177" t="str">
            <v>Oth</v>
          </cell>
          <cell r="I177" t="str">
            <v>b</v>
          </cell>
          <cell r="J177" t="str">
            <v>Societe Generale</v>
          </cell>
          <cell r="L177">
            <v>37831</v>
          </cell>
          <cell r="M177">
            <v>37855</v>
          </cell>
          <cell r="P177" t="str">
            <v>USD</v>
          </cell>
          <cell r="Q177">
            <v>18000000</v>
          </cell>
          <cell r="R177" t="str">
            <v>loan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18000000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18000000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0.749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</row>
        <row r="178">
          <cell r="A178" t="str">
            <v>LPL</v>
          </cell>
          <cell r="B178">
            <v>41</v>
          </cell>
          <cell r="E178" t="str">
            <v>ЛИГ</v>
          </cell>
          <cell r="F178">
            <v>37873</v>
          </cell>
          <cell r="G178" t="str">
            <v>in currency units</v>
          </cell>
          <cell r="H178" t="str">
            <v>Oth</v>
          </cell>
          <cell r="I178" t="str">
            <v>b</v>
          </cell>
          <cell r="J178" t="str">
            <v>Fortis</v>
          </cell>
          <cell r="L178">
            <v>37848</v>
          </cell>
          <cell r="M178">
            <v>37874</v>
          </cell>
          <cell r="P178" t="str">
            <v>USD</v>
          </cell>
          <cell r="Q178">
            <v>24844000</v>
          </cell>
          <cell r="R178" t="str">
            <v>loan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24844000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24844000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0.83250000000000002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</row>
        <row r="179">
          <cell r="A179" t="str">
            <v>LPL</v>
          </cell>
          <cell r="B179">
            <v>41</v>
          </cell>
          <cell r="E179" t="str">
            <v>ЛИГ</v>
          </cell>
          <cell r="F179">
            <v>37843</v>
          </cell>
          <cell r="G179" t="str">
            <v>in currency units</v>
          </cell>
          <cell r="H179" t="str">
            <v>Oth</v>
          </cell>
          <cell r="I179" t="str">
            <v>b</v>
          </cell>
          <cell r="J179" t="str">
            <v>Credit Suisse</v>
          </cell>
          <cell r="L179">
            <v>37802</v>
          </cell>
          <cell r="M179">
            <v>37832</v>
          </cell>
          <cell r="P179" t="str">
            <v>USD</v>
          </cell>
          <cell r="Q179">
            <v>28911432</v>
          </cell>
          <cell r="R179" t="str">
            <v>overdraft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28911432</v>
          </cell>
          <cell r="AS179">
            <v>2.1499999999999998E-2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28911432</v>
          </cell>
          <cell r="AY179">
            <v>2.1499999999999998E-2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2.1499999999999997E-8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1.5920000000000001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</row>
        <row r="180">
          <cell r="A180" t="str">
            <v>LPL</v>
          </cell>
          <cell r="B180">
            <v>41</v>
          </cell>
          <cell r="E180" t="str">
            <v>ЛИГ</v>
          </cell>
          <cell r="F180">
            <v>37755</v>
          </cell>
          <cell r="G180" t="str">
            <v>in currency units</v>
          </cell>
          <cell r="H180" t="str">
            <v>Oth</v>
          </cell>
          <cell r="I180" t="str">
            <v>b</v>
          </cell>
          <cell r="J180" t="str">
            <v>Fortis</v>
          </cell>
          <cell r="L180">
            <v>37771</v>
          </cell>
          <cell r="M180">
            <v>37802</v>
          </cell>
          <cell r="P180" t="str">
            <v>USD</v>
          </cell>
          <cell r="Q180">
            <v>50000000</v>
          </cell>
          <cell r="R180" t="str">
            <v>currant account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12271515.539999999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12271515.539999999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2.04</v>
          </cell>
          <cell r="CH180">
            <v>0</v>
          </cell>
          <cell r="CI180">
            <v>0</v>
          </cell>
        </row>
        <row r="181">
          <cell r="A181" t="str">
            <v>LPL</v>
          </cell>
          <cell r="B181">
            <v>41</v>
          </cell>
          <cell r="E181" t="str">
            <v>ЛИГ</v>
          </cell>
          <cell r="F181">
            <v>37848</v>
          </cell>
          <cell r="G181" t="str">
            <v>in currency units</v>
          </cell>
          <cell r="H181" t="str">
            <v>Oth</v>
          </cell>
          <cell r="I181" t="str">
            <v>b</v>
          </cell>
          <cell r="J181" t="str">
            <v>Fortis</v>
          </cell>
          <cell r="L181">
            <v>37832</v>
          </cell>
          <cell r="M181">
            <v>37863</v>
          </cell>
          <cell r="P181" t="str">
            <v>USD</v>
          </cell>
          <cell r="Q181">
            <v>50000000</v>
          </cell>
          <cell r="R181" t="str">
            <v>currant account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6261505.1900000004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6261505.1900000004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2.04</v>
          </cell>
          <cell r="CI181">
            <v>0</v>
          </cell>
        </row>
        <row r="182">
          <cell r="A182" t="str">
            <v>LPL</v>
          </cell>
          <cell r="B182">
            <v>41</v>
          </cell>
          <cell r="E182" t="str">
            <v>ЛИГ</v>
          </cell>
          <cell r="F182">
            <v>37848</v>
          </cell>
          <cell r="G182" t="str">
            <v>in currency units</v>
          </cell>
          <cell r="H182" t="str">
            <v>Oth</v>
          </cell>
          <cell r="I182" t="str">
            <v>b</v>
          </cell>
          <cell r="J182" t="str">
            <v>Fortis</v>
          </cell>
          <cell r="L182">
            <v>37863</v>
          </cell>
          <cell r="M182">
            <v>37894</v>
          </cell>
          <cell r="P182" t="str">
            <v>USD</v>
          </cell>
          <cell r="Q182">
            <v>50000000</v>
          </cell>
          <cell r="R182" t="str">
            <v>currant account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15399416.77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15399416.77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2.11</v>
          </cell>
          <cell r="CI182">
            <v>0</v>
          </cell>
        </row>
        <row r="183">
          <cell r="A183" t="str">
            <v>LUCOIL NEFTOCHIM BOURGAS</v>
          </cell>
          <cell r="B183">
            <v>359</v>
          </cell>
          <cell r="C183">
            <v>1021010347</v>
          </cell>
          <cell r="E183" t="str">
            <v>ЛИГ</v>
          </cell>
          <cell r="F183" t="str">
            <v>08.09.2003</v>
          </cell>
          <cell r="G183" t="str">
            <v>in currency units</v>
          </cell>
          <cell r="H183" t="str">
            <v>К2</v>
          </cell>
          <cell r="I183" t="str">
            <v>B</v>
          </cell>
          <cell r="J183" t="str">
            <v>Raiffeisen BANK</v>
          </cell>
          <cell r="K183" t="str">
            <v>359+1223045029</v>
          </cell>
          <cell r="L183" t="str">
            <v>25.09.2002</v>
          </cell>
          <cell r="M183" t="str">
            <v>25.09.2004</v>
          </cell>
          <cell r="N183" t="str">
            <v>no number</v>
          </cell>
          <cell r="O183" t="str">
            <v>25.09.2002</v>
          </cell>
          <cell r="P183" t="str">
            <v>EUR</v>
          </cell>
          <cell r="Q183">
            <v>162000</v>
          </cell>
          <cell r="R183" t="str">
            <v>loan</v>
          </cell>
          <cell r="S183" t="str">
            <v>overdraft</v>
          </cell>
          <cell r="T183" t="str">
            <v>VIZA CARD</v>
          </cell>
          <cell r="V183">
            <v>16940.939999999999</v>
          </cell>
          <cell r="W183">
            <v>0</v>
          </cell>
          <cell r="X183">
            <v>14080.36</v>
          </cell>
          <cell r="Y183">
            <v>0</v>
          </cell>
          <cell r="Z183">
            <v>16940.939999999999</v>
          </cell>
          <cell r="AA183">
            <v>0</v>
          </cell>
          <cell r="AB183">
            <v>8866.4</v>
          </cell>
          <cell r="AC183">
            <v>0</v>
          </cell>
          <cell r="AD183">
            <v>14080.36</v>
          </cell>
          <cell r="AE183">
            <v>0</v>
          </cell>
          <cell r="AF183">
            <v>23557.97</v>
          </cell>
          <cell r="AG183">
            <v>0</v>
          </cell>
          <cell r="AH183">
            <v>8866.4</v>
          </cell>
          <cell r="AI183">
            <v>0</v>
          </cell>
          <cell r="AJ183">
            <v>7342.28</v>
          </cell>
          <cell r="AK183">
            <v>0</v>
          </cell>
          <cell r="AL183">
            <v>23557.97</v>
          </cell>
          <cell r="AM183">
            <v>0</v>
          </cell>
          <cell r="AN183">
            <v>9248.91</v>
          </cell>
          <cell r="AO183">
            <v>0</v>
          </cell>
          <cell r="AP183">
            <v>7342.28</v>
          </cell>
          <cell r="AQ183">
            <v>0</v>
          </cell>
          <cell r="AR183">
            <v>11018.68</v>
          </cell>
          <cell r="AS183">
            <v>0</v>
          </cell>
          <cell r="AT183">
            <v>9248.91</v>
          </cell>
          <cell r="AU183">
            <v>0</v>
          </cell>
          <cell r="AV183">
            <v>7089.11</v>
          </cell>
          <cell r="AW183">
            <v>0</v>
          </cell>
          <cell r="AX183">
            <v>11018.68</v>
          </cell>
          <cell r="AY183">
            <v>0</v>
          </cell>
          <cell r="AZ183">
            <v>15664.72</v>
          </cell>
          <cell r="BA183">
            <v>0</v>
          </cell>
          <cell r="BB183">
            <v>7089.11</v>
          </cell>
          <cell r="BC183">
            <v>0</v>
          </cell>
          <cell r="BD183">
            <v>0</v>
          </cell>
          <cell r="BE183">
            <v>0</v>
          </cell>
          <cell r="BF183">
            <v>15664.72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2.3119999999999998</v>
          </cell>
          <cell r="CI183">
            <v>2.3119999999999998</v>
          </cell>
        </row>
        <row r="184">
          <cell r="A184" t="str">
            <v>LUCOIL NEFTOCHIM BOURGAS</v>
          </cell>
          <cell r="B184">
            <v>359</v>
          </cell>
          <cell r="C184">
            <v>1021010347</v>
          </cell>
          <cell r="E184" t="str">
            <v>ЛИГ</v>
          </cell>
          <cell r="F184" t="str">
            <v>08.09.2003</v>
          </cell>
          <cell r="G184" t="str">
            <v>in currency units</v>
          </cell>
          <cell r="H184" t="str">
            <v>К2</v>
          </cell>
          <cell r="I184" t="str">
            <v>C</v>
          </cell>
          <cell r="J184" t="str">
            <v>Ministry of environment and water</v>
          </cell>
          <cell r="K184" t="str">
            <v>359+1220008564</v>
          </cell>
          <cell r="L184" t="str">
            <v>18.11.1999</v>
          </cell>
          <cell r="M184" t="str">
            <v>15.12.2010</v>
          </cell>
          <cell r="N184" t="str">
            <v>434У-915-2363</v>
          </cell>
          <cell r="O184" t="str">
            <v>18.11.1999</v>
          </cell>
          <cell r="P184" t="str">
            <v>BGN</v>
          </cell>
          <cell r="Q184">
            <v>28000000</v>
          </cell>
          <cell r="R184" t="str">
            <v>loan</v>
          </cell>
          <cell r="S184" t="str">
            <v>single credit</v>
          </cell>
          <cell r="T184" t="str">
            <v xml:space="preserve">reconstruktion </v>
          </cell>
          <cell r="V184">
            <v>28000000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1750000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1750000</v>
          </cell>
          <cell r="BS184">
            <v>0</v>
          </cell>
          <cell r="BT184">
            <v>24500000</v>
          </cell>
          <cell r="BU184">
            <v>0</v>
          </cell>
          <cell r="BV184">
            <v>2.6240000000000001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</row>
        <row r="185">
          <cell r="A185" t="str">
            <v>LUCOIL NEFTOCHIM BOURGAS</v>
          </cell>
          <cell r="B185">
            <v>359</v>
          </cell>
          <cell r="C185">
            <v>1021010347</v>
          </cell>
          <cell r="E185" t="str">
            <v>ЛИГ</v>
          </cell>
          <cell r="F185" t="str">
            <v>08.09.2003</v>
          </cell>
          <cell r="G185" t="str">
            <v>in currency units</v>
          </cell>
          <cell r="H185" t="str">
            <v>K1</v>
          </cell>
          <cell r="I185" t="str">
            <v>C</v>
          </cell>
          <cell r="J185" t="str">
            <v>DFRR-Ministry of finance</v>
          </cell>
          <cell r="K185" t="str">
            <v>359+1220036126</v>
          </cell>
          <cell r="L185" t="str">
            <v>01.11.1999</v>
          </cell>
          <cell r="M185" t="str">
            <v>31.12.2014</v>
          </cell>
          <cell r="N185" t="str">
            <v>no number</v>
          </cell>
          <cell r="O185" t="str">
            <v>01.11.1999</v>
          </cell>
          <cell r="P185" t="str">
            <v>USD</v>
          </cell>
          <cell r="Q185">
            <v>28411884.989999998</v>
          </cell>
          <cell r="R185">
            <v>8.23</v>
          </cell>
          <cell r="S185" t="str">
            <v>single credit</v>
          </cell>
          <cell r="T185" t="str">
            <v xml:space="preserve">reconstruktion </v>
          </cell>
          <cell r="V185">
            <v>28411884.989999998</v>
          </cell>
          <cell r="W185">
            <v>2719399.66</v>
          </cell>
          <cell r="X185">
            <v>0</v>
          </cell>
          <cell r="Y185">
            <v>194858.1</v>
          </cell>
          <cell r="Z185">
            <v>0</v>
          </cell>
          <cell r="AA185">
            <v>194858.1</v>
          </cell>
          <cell r="AB185">
            <v>0</v>
          </cell>
          <cell r="AC185">
            <v>194858.1</v>
          </cell>
          <cell r="AD185">
            <v>0</v>
          </cell>
          <cell r="AE185">
            <v>389716.2</v>
          </cell>
          <cell r="AF185">
            <v>0</v>
          </cell>
          <cell r="AG185">
            <v>194858.1</v>
          </cell>
          <cell r="AH185">
            <v>0</v>
          </cell>
          <cell r="AI185">
            <v>194858.1</v>
          </cell>
          <cell r="AJ185">
            <v>0</v>
          </cell>
          <cell r="AK185">
            <v>194858.1</v>
          </cell>
          <cell r="AL185">
            <v>0</v>
          </cell>
          <cell r="AM185">
            <v>194858.1</v>
          </cell>
          <cell r="AN185">
            <v>0</v>
          </cell>
          <cell r="AO185">
            <v>194858.1</v>
          </cell>
          <cell r="AP185">
            <v>0</v>
          </cell>
          <cell r="AQ185">
            <v>194858.1</v>
          </cell>
          <cell r="AR185">
            <v>0</v>
          </cell>
          <cell r="AS185">
            <v>194858.1</v>
          </cell>
          <cell r="AT185">
            <v>0</v>
          </cell>
          <cell r="AU185">
            <v>389716.2</v>
          </cell>
          <cell r="AV185">
            <v>0</v>
          </cell>
          <cell r="AW185">
            <v>194858.1</v>
          </cell>
          <cell r="AX185">
            <v>0</v>
          </cell>
          <cell r="AY185">
            <v>194858.1</v>
          </cell>
          <cell r="AZ185">
            <v>0</v>
          </cell>
          <cell r="BA185">
            <v>194858.1</v>
          </cell>
          <cell r="BB185">
            <v>0</v>
          </cell>
          <cell r="BC185">
            <v>194858.1</v>
          </cell>
          <cell r="BD185">
            <v>0</v>
          </cell>
          <cell r="BE185">
            <v>194858.1</v>
          </cell>
          <cell r="BF185">
            <v>0</v>
          </cell>
          <cell r="BG185">
            <v>194858.1</v>
          </cell>
          <cell r="BH185">
            <v>0</v>
          </cell>
          <cell r="BI185">
            <v>194858.1</v>
          </cell>
          <cell r="BJ185">
            <v>0</v>
          </cell>
          <cell r="BK185">
            <v>194858.1</v>
          </cell>
          <cell r="BL185">
            <v>0</v>
          </cell>
          <cell r="BM185">
            <v>194858.1</v>
          </cell>
          <cell r="BN185">
            <v>0</v>
          </cell>
          <cell r="BO185">
            <v>194858.1</v>
          </cell>
          <cell r="BP185">
            <v>0</v>
          </cell>
          <cell r="BQ185">
            <v>194858.1</v>
          </cell>
          <cell r="BR185">
            <v>0</v>
          </cell>
          <cell r="BS185">
            <v>194858.1</v>
          </cell>
          <cell r="BT185">
            <v>28411884.989999998</v>
          </cell>
          <cell r="BU185">
            <v>2329683.4600000009</v>
          </cell>
          <cell r="BV185">
            <v>0</v>
          </cell>
          <cell r="BW185">
            <v>2.7280134000000005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4.1040000000000001</v>
          </cell>
          <cell r="CI185">
            <v>0</v>
          </cell>
        </row>
        <row r="186">
          <cell r="A186" t="str">
            <v xml:space="preserve">Lukinter Finance BV </v>
          </cell>
          <cell r="B186">
            <v>31</v>
          </cell>
          <cell r="C186">
            <v>572.87900000000002</v>
          </cell>
          <cell r="D186" t="str">
            <v xml:space="preserve"> n/a </v>
          </cell>
          <cell r="E186" t="str">
            <v>ЛИГ</v>
          </cell>
          <cell r="F186" t="str">
            <v>05/09/03</v>
          </cell>
          <cell r="G186" t="str">
            <v>in currency units</v>
          </cell>
          <cell r="H186" t="str">
            <v>S-1-2</v>
          </cell>
          <cell r="I186" t="str">
            <v>K</v>
          </cell>
          <cell r="J186" t="str">
            <v>PUBLIC</v>
          </cell>
          <cell r="K186" t="str">
            <v>N/A</v>
          </cell>
          <cell r="L186">
            <v>35556</v>
          </cell>
          <cell r="M186">
            <v>37382</v>
          </cell>
          <cell r="N186" t="str">
            <v>N/A</v>
          </cell>
          <cell r="O186">
            <v>35556</v>
          </cell>
          <cell r="P186" t="str">
            <v>USD</v>
          </cell>
          <cell r="Q186">
            <v>230000000</v>
          </cell>
          <cell r="R186" t="str">
            <v>Convertible Bonds</v>
          </cell>
          <cell r="S186" t="str">
            <v>General</v>
          </cell>
          <cell r="T186" t="str">
            <v>OAO LUKoil Shares &amp; Guarantee</v>
          </cell>
          <cell r="U186" t="str">
            <v>Yes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4.2249999999999996</v>
          </cell>
          <cell r="CE186">
            <v>4.2249999999999996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</row>
        <row r="187">
          <cell r="A187" t="str">
            <v xml:space="preserve">Lukinter Finance BV </v>
          </cell>
          <cell r="B187">
            <v>31</v>
          </cell>
          <cell r="C187">
            <v>572.87900000000002</v>
          </cell>
          <cell r="D187" t="str">
            <v xml:space="preserve"> n/a </v>
          </cell>
          <cell r="E187" t="str">
            <v>ЛИГ</v>
          </cell>
          <cell r="F187" t="str">
            <v>05/09/03</v>
          </cell>
          <cell r="G187" t="str">
            <v>in currency units</v>
          </cell>
          <cell r="H187" t="str">
            <v>S-1-2</v>
          </cell>
          <cell r="I187" t="str">
            <v>K</v>
          </cell>
          <cell r="J187" t="str">
            <v>PUBLIC</v>
          </cell>
          <cell r="K187" t="str">
            <v>N/A</v>
          </cell>
          <cell r="L187">
            <v>35737</v>
          </cell>
          <cell r="M187">
            <v>37928</v>
          </cell>
          <cell r="N187" t="str">
            <v>N/A</v>
          </cell>
          <cell r="O187">
            <v>35737</v>
          </cell>
          <cell r="P187" t="str">
            <v>USD</v>
          </cell>
          <cell r="Q187">
            <v>350000000</v>
          </cell>
          <cell r="R187" t="str">
            <v>Convertible Bonds</v>
          </cell>
          <cell r="S187" t="str">
            <v>General</v>
          </cell>
          <cell r="T187" t="str">
            <v>OAO LUKoil Shares &amp; Guarantee</v>
          </cell>
          <cell r="U187" t="str">
            <v>Yes</v>
          </cell>
          <cell r="V187">
            <v>313642000</v>
          </cell>
          <cell r="W187">
            <v>514551</v>
          </cell>
          <cell r="X187">
            <v>0</v>
          </cell>
          <cell r="Y187">
            <v>268000</v>
          </cell>
          <cell r="Z187">
            <v>0</v>
          </cell>
          <cell r="AA187">
            <v>0</v>
          </cell>
          <cell r="AB187">
            <v>0</v>
          </cell>
          <cell r="AC187">
            <v>268000</v>
          </cell>
          <cell r="AD187">
            <v>0</v>
          </cell>
          <cell r="AE187">
            <v>0</v>
          </cell>
          <cell r="AF187">
            <v>0</v>
          </cell>
          <cell r="AG187">
            <v>268000</v>
          </cell>
          <cell r="AH187">
            <v>0</v>
          </cell>
          <cell r="AI187">
            <v>0</v>
          </cell>
          <cell r="AJ187">
            <v>0</v>
          </cell>
          <cell r="AK187">
            <v>268000</v>
          </cell>
          <cell r="AL187">
            <v>25104000</v>
          </cell>
          <cell r="AM187">
            <v>0</v>
          </cell>
          <cell r="AN187">
            <v>0</v>
          </cell>
          <cell r="AO187">
            <v>268000</v>
          </cell>
          <cell r="AP187">
            <v>0</v>
          </cell>
          <cell r="AQ187">
            <v>1611000</v>
          </cell>
          <cell r="AR187">
            <v>0</v>
          </cell>
          <cell r="AS187">
            <v>268000</v>
          </cell>
          <cell r="AT187">
            <v>0</v>
          </cell>
          <cell r="AU187">
            <v>0</v>
          </cell>
          <cell r="AV187">
            <v>0</v>
          </cell>
          <cell r="AW187">
            <v>268000</v>
          </cell>
          <cell r="AX187">
            <v>0</v>
          </cell>
          <cell r="AY187">
            <v>0</v>
          </cell>
          <cell r="AZ187">
            <v>0</v>
          </cell>
          <cell r="BA187">
            <v>268000</v>
          </cell>
          <cell r="BB187">
            <v>0</v>
          </cell>
          <cell r="BC187">
            <v>0</v>
          </cell>
          <cell r="BD187">
            <v>0</v>
          </cell>
          <cell r="BE187">
            <v>268000</v>
          </cell>
          <cell r="BF187">
            <v>0</v>
          </cell>
          <cell r="BG187">
            <v>0</v>
          </cell>
          <cell r="BH187">
            <v>0</v>
          </cell>
          <cell r="BI187">
            <v>268000</v>
          </cell>
          <cell r="BJ187">
            <v>0</v>
          </cell>
          <cell r="BK187">
            <v>0</v>
          </cell>
          <cell r="BL187">
            <v>0</v>
          </cell>
          <cell r="BM187">
            <v>25000</v>
          </cell>
          <cell r="BN187">
            <v>288538000</v>
          </cell>
          <cell r="BO187">
            <v>1586000</v>
          </cell>
          <cell r="BP187">
            <v>0</v>
          </cell>
          <cell r="BQ187">
            <v>0</v>
          </cell>
          <cell r="BR187">
            <v>0</v>
          </cell>
          <cell r="BS187">
            <v>22551</v>
          </cell>
          <cell r="BT187">
            <v>0</v>
          </cell>
          <cell r="BU187">
            <v>0</v>
          </cell>
          <cell r="BV187">
            <v>0</v>
          </cell>
          <cell r="BW187">
            <v>3.2195510000000001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4.4950000000000001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</row>
        <row r="188">
          <cell r="A188" t="str">
            <v xml:space="preserve">Lukinter Finance BV </v>
          </cell>
          <cell r="B188">
            <v>31</v>
          </cell>
          <cell r="C188">
            <v>572.87900000000002</v>
          </cell>
          <cell r="D188" t="str">
            <v xml:space="preserve"> n/a </v>
          </cell>
          <cell r="E188" t="str">
            <v>ЛИГ</v>
          </cell>
          <cell r="F188" t="str">
            <v>05/09/03</v>
          </cell>
          <cell r="G188" t="str">
            <v>in currency units</v>
          </cell>
          <cell r="H188" t="str">
            <v>S-1-2</v>
          </cell>
          <cell r="I188" t="str">
            <v>K</v>
          </cell>
          <cell r="J188" t="str">
            <v>PUBLIC</v>
          </cell>
          <cell r="K188" t="str">
            <v>N/A</v>
          </cell>
          <cell r="L188">
            <v>37589</v>
          </cell>
          <cell r="M188">
            <v>39415</v>
          </cell>
          <cell r="N188" t="str">
            <v>N/A</v>
          </cell>
          <cell r="O188">
            <v>37589</v>
          </cell>
          <cell r="P188" t="str">
            <v>USD</v>
          </cell>
          <cell r="Q188">
            <v>350000000</v>
          </cell>
          <cell r="R188" t="str">
            <v>Convertible Bonds</v>
          </cell>
          <cell r="S188" t="str">
            <v>General</v>
          </cell>
          <cell r="T188" t="str">
            <v>OAO LUKoil Shares &amp; Guarantee</v>
          </cell>
          <cell r="U188" t="str">
            <v>Yes</v>
          </cell>
          <cell r="V188">
            <v>350000000</v>
          </cell>
          <cell r="W188">
            <v>1073973</v>
          </cell>
          <cell r="X188">
            <v>0</v>
          </cell>
          <cell r="Y188">
            <v>1020833</v>
          </cell>
          <cell r="Z188">
            <v>0</v>
          </cell>
          <cell r="AA188">
            <v>0</v>
          </cell>
          <cell r="AB188">
            <v>0</v>
          </cell>
          <cell r="AC188">
            <v>1020833</v>
          </cell>
          <cell r="AD188">
            <v>0</v>
          </cell>
          <cell r="AE188">
            <v>0</v>
          </cell>
          <cell r="AF188">
            <v>0</v>
          </cell>
          <cell r="AG188">
            <v>1020833</v>
          </cell>
          <cell r="AH188">
            <v>0</v>
          </cell>
          <cell r="AI188">
            <v>0</v>
          </cell>
          <cell r="AJ188">
            <v>0</v>
          </cell>
          <cell r="AK188">
            <v>1020833</v>
          </cell>
          <cell r="AL188">
            <v>0</v>
          </cell>
          <cell r="AM188">
            <v>0</v>
          </cell>
          <cell r="AN188">
            <v>0</v>
          </cell>
          <cell r="AO188">
            <v>1020833</v>
          </cell>
          <cell r="AP188">
            <v>0</v>
          </cell>
          <cell r="AQ188">
            <v>6125000</v>
          </cell>
          <cell r="AR188">
            <v>0</v>
          </cell>
          <cell r="AS188">
            <v>1020833</v>
          </cell>
          <cell r="AT188">
            <v>0</v>
          </cell>
          <cell r="AU188">
            <v>0</v>
          </cell>
          <cell r="AV188">
            <v>0</v>
          </cell>
          <cell r="AW188">
            <v>1020833</v>
          </cell>
          <cell r="AX188">
            <v>0</v>
          </cell>
          <cell r="AY188">
            <v>0</v>
          </cell>
          <cell r="AZ188">
            <v>0</v>
          </cell>
          <cell r="BA188">
            <v>1020833</v>
          </cell>
          <cell r="BB188">
            <v>0</v>
          </cell>
          <cell r="BC188">
            <v>0</v>
          </cell>
          <cell r="BD188">
            <v>0</v>
          </cell>
          <cell r="BE188">
            <v>1020833</v>
          </cell>
          <cell r="BF188">
            <v>0</v>
          </cell>
          <cell r="BG188">
            <v>0</v>
          </cell>
          <cell r="BH188">
            <v>0</v>
          </cell>
          <cell r="BI188">
            <v>1020833</v>
          </cell>
          <cell r="BJ188">
            <v>0</v>
          </cell>
          <cell r="BK188">
            <v>0</v>
          </cell>
          <cell r="BL188">
            <v>0</v>
          </cell>
          <cell r="BM188">
            <v>1020833</v>
          </cell>
          <cell r="BN188">
            <v>0</v>
          </cell>
          <cell r="BO188">
            <v>6125000</v>
          </cell>
          <cell r="BP188">
            <v>0</v>
          </cell>
          <cell r="BQ188">
            <v>1020833</v>
          </cell>
          <cell r="BR188">
            <v>0</v>
          </cell>
          <cell r="BS188">
            <v>0</v>
          </cell>
          <cell r="BT188">
            <v>350000000</v>
          </cell>
          <cell r="BU188">
            <v>1073969</v>
          </cell>
          <cell r="BV188">
            <v>0</v>
          </cell>
          <cell r="BW188">
            <v>12.25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5.7839999999999998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</row>
        <row r="189">
          <cell r="A189" t="str">
            <v>Lukoil Asia Pacific</v>
          </cell>
          <cell r="B189">
            <v>65</v>
          </cell>
          <cell r="C189" t="str">
            <v>199803255H</v>
          </cell>
          <cell r="D189" t="str">
            <v>d</v>
          </cell>
          <cell r="E189" t="str">
            <v>ЛИГ</v>
          </cell>
          <cell r="F189">
            <v>37755</v>
          </cell>
          <cell r="G189" t="str">
            <v>USD</v>
          </cell>
          <cell r="H189" t="str">
            <v>K2</v>
          </cell>
          <cell r="I189" t="str">
            <v>B</v>
          </cell>
          <cell r="J189" t="str">
            <v>ING Bank</v>
          </cell>
          <cell r="L189">
            <v>37607</v>
          </cell>
          <cell r="M189">
            <v>37642</v>
          </cell>
          <cell r="O189">
            <v>37607</v>
          </cell>
          <cell r="P189" t="str">
            <v>USD</v>
          </cell>
          <cell r="Q189">
            <v>490000</v>
          </cell>
          <cell r="R189" t="str">
            <v>loan</v>
          </cell>
          <cell r="S189" t="str">
            <v>Trust Receipt</v>
          </cell>
          <cell r="T189" t="str">
            <v>nil</v>
          </cell>
          <cell r="U189" t="str">
            <v>no</v>
          </cell>
          <cell r="V189">
            <v>490000</v>
          </cell>
          <cell r="W189">
            <v>2.4375000000000001E-2</v>
          </cell>
          <cell r="X189">
            <v>0</v>
          </cell>
          <cell r="Y189">
            <v>0</v>
          </cell>
          <cell r="Z189">
            <v>490000</v>
          </cell>
          <cell r="AA189">
            <v>2.4375000000000001E-2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2.4375000000000002E-8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6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</row>
        <row r="190">
          <cell r="A190" t="str">
            <v>Lukoil Asia Pacific</v>
          </cell>
          <cell r="B190">
            <v>65</v>
          </cell>
          <cell r="C190" t="str">
            <v>199803255H</v>
          </cell>
          <cell r="D190" t="str">
            <v>d</v>
          </cell>
          <cell r="E190" t="str">
            <v>ЛИГ</v>
          </cell>
          <cell r="F190">
            <v>37755</v>
          </cell>
          <cell r="G190" t="str">
            <v>USD</v>
          </cell>
          <cell r="H190" t="str">
            <v>K2</v>
          </cell>
          <cell r="I190" t="str">
            <v>B</v>
          </cell>
          <cell r="J190" t="str">
            <v>ING Bank</v>
          </cell>
          <cell r="L190">
            <v>37610</v>
          </cell>
          <cell r="M190">
            <v>37642</v>
          </cell>
          <cell r="O190">
            <v>37610</v>
          </cell>
          <cell r="P190" t="str">
            <v>USD</v>
          </cell>
          <cell r="Q190">
            <v>4600000</v>
          </cell>
          <cell r="R190" t="str">
            <v>loan</v>
          </cell>
          <cell r="S190" t="str">
            <v>Trust Receipt</v>
          </cell>
          <cell r="T190" t="str">
            <v>nil</v>
          </cell>
          <cell r="U190" t="str">
            <v>no</v>
          </cell>
          <cell r="V190">
            <v>4600000</v>
          </cell>
          <cell r="W190">
            <v>2.4375000000000001E-2</v>
          </cell>
          <cell r="X190">
            <v>0</v>
          </cell>
          <cell r="Y190">
            <v>0</v>
          </cell>
          <cell r="Z190">
            <v>4600000</v>
          </cell>
          <cell r="AA190">
            <v>2.4375000000000001E-2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2.4375000000000002E-8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6</v>
          </cell>
          <cell r="CG190">
            <v>0</v>
          </cell>
          <cell r="CH190">
            <v>0</v>
          </cell>
          <cell r="CI190">
            <v>0</v>
          </cell>
        </row>
        <row r="191">
          <cell r="A191" t="str">
            <v>Lukoil Asia Pacific</v>
          </cell>
          <cell r="B191">
            <v>65</v>
          </cell>
          <cell r="C191" t="str">
            <v>199803255H</v>
          </cell>
          <cell r="D191" t="str">
            <v>d</v>
          </cell>
          <cell r="E191" t="str">
            <v>ЛИГ</v>
          </cell>
          <cell r="F191">
            <v>37755</v>
          </cell>
          <cell r="G191" t="str">
            <v>USD</v>
          </cell>
          <cell r="H191" t="str">
            <v>K2</v>
          </cell>
          <cell r="I191" t="str">
            <v>B</v>
          </cell>
          <cell r="J191" t="str">
            <v>ING Bank</v>
          </cell>
          <cell r="L191">
            <v>37613</v>
          </cell>
          <cell r="M191">
            <v>37642</v>
          </cell>
          <cell r="O191">
            <v>37613</v>
          </cell>
          <cell r="P191" t="str">
            <v>USD</v>
          </cell>
          <cell r="Q191">
            <v>1320000</v>
          </cell>
          <cell r="R191" t="str">
            <v>loan</v>
          </cell>
          <cell r="S191" t="str">
            <v>Trust Receipt</v>
          </cell>
          <cell r="T191" t="str">
            <v>nil</v>
          </cell>
          <cell r="U191" t="str">
            <v>no</v>
          </cell>
          <cell r="V191">
            <v>1320000</v>
          </cell>
          <cell r="W191">
            <v>2.4375000000000001E-2</v>
          </cell>
          <cell r="X191">
            <v>0</v>
          </cell>
          <cell r="Y191">
            <v>0</v>
          </cell>
          <cell r="Z191">
            <v>1320000</v>
          </cell>
          <cell r="AA191">
            <v>2.4375000000000001E-2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2.4375000000000002E-8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6.5229999999999997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</row>
        <row r="192">
          <cell r="A192" t="str">
            <v>Lukoil Asia Pacific</v>
          </cell>
          <cell r="B192">
            <v>65</v>
          </cell>
          <cell r="C192" t="str">
            <v>199803255H</v>
          </cell>
          <cell r="D192" t="str">
            <v>d</v>
          </cell>
          <cell r="E192" t="str">
            <v>ЛИГ</v>
          </cell>
          <cell r="F192">
            <v>37755</v>
          </cell>
          <cell r="G192" t="str">
            <v>USD</v>
          </cell>
          <cell r="H192" t="str">
            <v>K2</v>
          </cell>
          <cell r="I192" t="str">
            <v>B</v>
          </cell>
          <cell r="J192" t="str">
            <v>Natexis Banques</v>
          </cell>
          <cell r="L192">
            <v>37645</v>
          </cell>
          <cell r="M192">
            <v>37683</v>
          </cell>
          <cell r="O192">
            <v>37645</v>
          </cell>
          <cell r="P192" t="str">
            <v>USD</v>
          </cell>
          <cell r="Q192">
            <v>600000</v>
          </cell>
          <cell r="R192" t="str">
            <v>loan</v>
          </cell>
          <cell r="S192" t="str">
            <v>Trust Receipt</v>
          </cell>
          <cell r="T192" t="str">
            <v>nil</v>
          </cell>
          <cell r="U192" t="str">
            <v>no</v>
          </cell>
          <cell r="V192">
            <v>0</v>
          </cell>
          <cell r="W192">
            <v>0</v>
          </cell>
          <cell r="X192">
            <v>600000</v>
          </cell>
          <cell r="Y192">
            <v>2.0899999999999998E-2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600000</v>
          </cell>
          <cell r="AI192">
            <v>2.0899999999999998E-2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2.0899999999999999E-8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7.5780000000000003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</row>
        <row r="193">
          <cell r="A193" t="str">
            <v>Lukoil Asia Pacific</v>
          </cell>
          <cell r="B193">
            <v>65</v>
          </cell>
          <cell r="C193" t="str">
            <v>199803255H</v>
          </cell>
          <cell r="D193" t="str">
            <v>d</v>
          </cell>
          <cell r="E193" t="str">
            <v>ЛИГ</v>
          </cell>
          <cell r="F193">
            <v>37755</v>
          </cell>
          <cell r="G193" t="str">
            <v>USD</v>
          </cell>
          <cell r="H193" t="str">
            <v>K2</v>
          </cell>
          <cell r="I193" t="str">
            <v>B</v>
          </cell>
          <cell r="J193" t="str">
            <v>Natexis Banques</v>
          </cell>
          <cell r="L193">
            <v>37652</v>
          </cell>
          <cell r="M193">
            <v>37683</v>
          </cell>
          <cell r="O193">
            <v>37652</v>
          </cell>
          <cell r="P193" t="str">
            <v>USD</v>
          </cell>
          <cell r="Q193">
            <v>6950000</v>
          </cell>
          <cell r="R193" t="str">
            <v>loan</v>
          </cell>
          <cell r="S193" t="str">
            <v>Trust Receipt</v>
          </cell>
          <cell r="T193" t="str">
            <v>nil</v>
          </cell>
          <cell r="U193" t="str">
            <v>no</v>
          </cell>
          <cell r="V193">
            <v>0</v>
          </cell>
          <cell r="W193">
            <v>0</v>
          </cell>
          <cell r="X193">
            <v>6950000</v>
          </cell>
          <cell r="Y193">
            <v>2.1000000000000001E-2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6950000</v>
          </cell>
          <cell r="AI193">
            <v>2.1000000000000001E-2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7.6429999999999998</v>
          </cell>
          <cell r="BW193">
            <v>2.1000000000000003E-8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</row>
        <row r="194">
          <cell r="A194" t="str">
            <v>Lukoil Asia Pacific</v>
          </cell>
          <cell r="B194">
            <v>65</v>
          </cell>
          <cell r="C194" t="str">
            <v>199803255H</v>
          </cell>
          <cell r="D194" t="str">
            <v>d</v>
          </cell>
          <cell r="E194" t="str">
            <v>ЛИГ</v>
          </cell>
          <cell r="F194">
            <v>37755</v>
          </cell>
          <cell r="G194" t="str">
            <v>USD</v>
          </cell>
          <cell r="H194" t="str">
            <v>K2</v>
          </cell>
          <cell r="I194" t="str">
            <v>B</v>
          </cell>
          <cell r="J194" t="str">
            <v>ING Bank</v>
          </cell>
          <cell r="L194">
            <v>37685</v>
          </cell>
          <cell r="M194">
            <v>37725</v>
          </cell>
          <cell r="O194">
            <v>37685</v>
          </cell>
          <cell r="P194" t="str">
            <v>USD</v>
          </cell>
          <cell r="Q194">
            <v>690241.5</v>
          </cell>
          <cell r="R194" t="str">
            <v>loan</v>
          </cell>
          <cell r="S194" t="str">
            <v>Trust Receipt</v>
          </cell>
          <cell r="T194" t="str">
            <v>nil</v>
          </cell>
          <cell r="U194" t="str">
            <v>no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690241.5</v>
          </cell>
          <cell r="AG194">
            <v>2.375E-2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690241.5</v>
          </cell>
          <cell r="AM194">
            <v>2.375E-2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2.3750000000000001E-8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8.5079999999999991</v>
          </cell>
          <cell r="CI194">
            <v>0</v>
          </cell>
        </row>
        <row r="195">
          <cell r="A195" t="str">
            <v>Lukoil Asia Pacific</v>
          </cell>
          <cell r="B195">
            <v>65</v>
          </cell>
          <cell r="C195" t="str">
            <v>199803255H</v>
          </cell>
          <cell r="D195" t="str">
            <v>d</v>
          </cell>
          <cell r="E195" t="str">
            <v>ЛИГ</v>
          </cell>
          <cell r="F195">
            <v>37755</v>
          </cell>
          <cell r="G195" t="str">
            <v>USD</v>
          </cell>
          <cell r="H195" t="str">
            <v>K2</v>
          </cell>
          <cell r="I195" t="str">
            <v>B</v>
          </cell>
          <cell r="J195" t="str">
            <v>ING Bank</v>
          </cell>
          <cell r="L195">
            <v>37694</v>
          </cell>
          <cell r="M195">
            <v>37725</v>
          </cell>
          <cell r="O195">
            <v>37694</v>
          </cell>
          <cell r="P195" t="str">
            <v>USD</v>
          </cell>
          <cell r="Q195">
            <v>8860000</v>
          </cell>
          <cell r="R195" t="str">
            <v>loan</v>
          </cell>
          <cell r="S195" t="str">
            <v>Trust Receipt</v>
          </cell>
          <cell r="T195" t="str">
            <v>nil</v>
          </cell>
          <cell r="U195" t="str">
            <v>no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8860000</v>
          </cell>
          <cell r="AG195">
            <v>2.3125E-2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8860000</v>
          </cell>
          <cell r="AM195">
            <v>2.3125E-2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2.3125E-8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11.728</v>
          </cell>
          <cell r="CG195">
            <v>0</v>
          </cell>
          <cell r="CH195">
            <v>0</v>
          </cell>
          <cell r="CI195">
            <v>0</v>
          </cell>
        </row>
        <row r="196">
          <cell r="A196" t="str">
            <v>Lukoil Asia Pacific</v>
          </cell>
          <cell r="B196">
            <v>65</v>
          </cell>
          <cell r="C196" t="str">
            <v>199803255H</v>
          </cell>
          <cell r="D196" t="str">
            <v>d</v>
          </cell>
          <cell r="E196" t="str">
            <v>ЛИГ</v>
          </cell>
          <cell r="F196">
            <v>37755</v>
          </cell>
          <cell r="G196" t="str">
            <v>USD</v>
          </cell>
          <cell r="H196" t="str">
            <v>K2</v>
          </cell>
          <cell r="I196" t="str">
            <v>B</v>
          </cell>
          <cell r="J196" t="str">
            <v>Natexis Banques</v>
          </cell>
          <cell r="L196">
            <v>37704</v>
          </cell>
          <cell r="M196">
            <v>37719</v>
          </cell>
          <cell r="O196">
            <v>37704</v>
          </cell>
          <cell r="P196" t="str">
            <v>USD</v>
          </cell>
          <cell r="Q196">
            <v>1040000</v>
          </cell>
          <cell r="R196" t="str">
            <v>loan</v>
          </cell>
          <cell r="S196" t="str">
            <v>Trust Receipt</v>
          </cell>
          <cell r="T196" t="str">
            <v>nil</v>
          </cell>
          <cell r="U196" t="str">
            <v>no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1040000</v>
          </cell>
          <cell r="AG196">
            <v>2.1100000000000001E-2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1040000</v>
          </cell>
          <cell r="AM196">
            <v>2.1100000000000001E-2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2.11E-8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12.319000000000001</v>
          </cell>
          <cell r="CH196">
            <v>0</v>
          </cell>
          <cell r="CI196">
            <v>0</v>
          </cell>
        </row>
        <row r="197">
          <cell r="A197" t="str">
            <v>Lukoil Asia Pacific</v>
          </cell>
          <cell r="B197">
            <v>65</v>
          </cell>
          <cell r="C197" t="str">
            <v>199803255H</v>
          </cell>
          <cell r="D197" t="str">
            <v>d</v>
          </cell>
          <cell r="E197" t="str">
            <v>ЛИГ</v>
          </cell>
          <cell r="F197">
            <v>37755</v>
          </cell>
          <cell r="G197" t="str">
            <v>USD</v>
          </cell>
          <cell r="H197" t="str">
            <v>K2</v>
          </cell>
          <cell r="I197" t="str">
            <v>B</v>
          </cell>
          <cell r="J197" t="str">
            <v>Natexis Banques</v>
          </cell>
          <cell r="L197">
            <v>37711</v>
          </cell>
          <cell r="M197">
            <v>37725</v>
          </cell>
          <cell r="O197">
            <v>37711</v>
          </cell>
          <cell r="P197" t="str">
            <v>USD</v>
          </cell>
          <cell r="Q197">
            <v>950000</v>
          </cell>
          <cell r="R197" t="str">
            <v>loan</v>
          </cell>
          <cell r="S197" t="str">
            <v>Trust Receipt</v>
          </cell>
          <cell r="T197" t="str">
            <v>nil</v>
          </cell>
          <cell r="U197" t="str">
            <v>no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950000</v>
          </cell>
          <cell r="AG197">
            <v>2.1100000000000001E-2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950000</v>
          </cell>
          <cell r="AM197">
            <v>2.1100000000000001E-2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2.11E-8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12.567679999999999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</row>
        <row r="198">
          <cell r="A198" t="str">
            <v>Lukoil Asia Pacific</v>
          </cell>
          <cell r="B198">
            <v>65</v>
          </cell>
          <cell r="C198" t="str">
            <v>199803255H</v>
          </cell>
          <cell r="D198" t="str">
            <v>d</v>
          </cell>
          <cell r="E198" t="str">
            <v>ЛИГ</v>
          </cell>
          <cell r="F198">
            <v>37755</v>
          </cell>
          <cell r="G198" t="str">
            <v>USD</v>
          </cell>
          <cell r="H198" t="str">
            <v>K2</v>
          </cell>
          <cell r="I198" t="str">
            <v>B</v>
          </cell>
          <cell r="J198" t="str">
            <v>Natexis Banques</v>
          </cell>
          <cell r="L198">
            <v>37718</v>
          </cell>
          <cell r="M198">
            <v>37732</v>
          </cell>
          <cell r="O198">
            <v>37806</v>
          </cell>
          <cell r="P198" t="str">
            <v>USD</v>
          </cell>
          <cell r="Q198">
            <v>950000</v>
          </cell>
          <cell r="R198" t="str">
            <v>loan</v>
          </cell>
          <cell r="S198" t="str">
            <v>Trust Receipt</v>
          </cell>
          <cell r="T198" t="str">
            <v>nil</v>
          </cell>
          <cell r="U198" t="str">
            <v>no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950000</v>
          </cell>
          <cell r="AK198">
            <v>2.1399999999999999E-2</v>
          </cell>
          <cell r="AL198">
            <v>950000</v>
          </cell>
          <cell r="AM198">
            <v>2.1399999999999999E-2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2.14E-8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15.247999999999999</v>
          </cell>
          <cell r="CH198">
            <v>0</v>
          </cell>
          <cell r="CI198">
            <v>0</v>
          </cell>
        </row>
        <row r="199">
          <cell r="A199" t="str">
            <v>Lukoil Asia Pacific</v>
          </cell>
          <cell r="B199">
            <v>65</v>
          </cell>
          <cell r="C199" t="str">
            <v>199803255H</v>
          </cell>
          <cell r="D199" t="str">
            <v>d</v>
          </cell>
          <cell r="E199" t="str">
            <v>ЛИГ</v>
          </cell>
          <cell r="F199">
            <v>37788</v>
          </cell>
          <cell r="G199" t="str">
            <v>EUR</v>
          </cell>
          <cell r="H199" t="str">
            <v>K2</v>
          </cell>
          <cell r="I199" t="str">
            <v>B</v>
          </cell>
          <cell r="J199" t="str">
            <v>Natexis Banques</v>
          </cell>
          <cell r="L199">
            <v>37750</v>
          </cell>
          <cell r="M199">
            <v>37833</v>
          </cell>
          <cell r="O199">
            <v>37750</v>
          </cell>
          <cell r="P199" t="str">
            <v>EUR</v>
          </cell>
          <cell r="Q199">
            <v>482684.89</v>
          </cell>
          <cell r="R199" t="str">
            <v>overdraft</v>
          </cell>
          <cell r="S199" t="str">
            <v>Trust Receipt</v>
          </cell>
          <cell r="T199" t="str">
            <v>nil</v>
          </cell>
          <cell r="U199" t="str">
            <v>no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482684.89</v>
          </cell>
          <cell r="AO199">
            <v>3.32E-2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482684.89</v>
          </cell>
          <cell r="AY199">
            <v>3.32E-2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3.6035247850861305E-8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2.8287589999999998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</row>
        <row r="200">
          <cell r="A200" t="str">
            <v>Lukoil Asia Pacific</v>
          </cell>
          <cell r="B200">
            <v>65</v>
          </cell>
          <cell r="C200" t="str">
            <v>199803255H</v>
          </cell>
          <cell r="D200" t="str">
            <v>d</v>
          </cell>
          <cell r="E200" t="str">
            <v>ЛИГ</v>
          </cell>
          <cell r="F200">
            <v>37788</v>
          </cell>
          <cell r="G200" t="str">
            <v>USD</v>
          </cell>
          <cell r="H200" t="str">
            <v>K2</v>
          </cell>
          <cell r="I200" t="str">
            <v>B</v>
          </cell>
          <cell r="J200" t="str">
            <v>Natexis Banques</v>
          </cell>
          <cell r="L200">
            <v>37753</v>
          </cell>
          <cell r="M200">
            <v>37768</v>
          </cell>
          <cell r="O200">
            <v>37753</v>
          </cell>
          <cell r="P200" t="str">
            <v>USD</v>
          </cell>
          <cell r="Q200">
            <v>750000</v>
          </cell>
          <cell r="R200" t="str">
            <v>loan</v>
          </cell>
          <cell r="S200" t="str">
            <v>Trust Receipt</v>
          </cell>
          <cell r="T200" t="str">
            <v>nil</v>
          </cell>
          <cell r="U200" t="str">
            <v>no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750000</v>
          </cell>
          <cell r="AO200">
            <v>2.0899999999999998E-2</v>
          </cell>
          <cell r="AP200">
            <v>750000</v>
          </cell>
          <cell r="AQ200">
            <v>2.0899999999999998E-2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2.0899999999999999E-8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15.099</v>
          </cell>
        </row>
        <row r="201">
          <cell r="A201" t="str">
            <v>Lukoil Asia Pacific</v>
          </cell>
          <cell r="B201">
            <v>65</v>
          </cell>
          <cell r="C201" t="str">
            <v>199803255H</v>
          </cell>
          <cell r="D201" t="str">
            <v>d</v>
          </cell>
          <cell r="E201" t="str">
            <v>ЛИГ</v>
          </cell>
          <cell r="F201">
            <v>37788</v>
          </cell>
          <cell r="G201" t="str">
            <v>USD</v>
          </cell>
          <cell r="H201" t="str">
            <v>K2</v>
          </cell>
          <cell r="I201" t="str">
            <v>B</v>
          </cell>
          <cell r="J201" t="str">
            <v>Natexis Banques</v>
          </cell>
          <cell r="L201">
            <v>37768</v>
          </cell>
          <cell r="M201">
            <v>37781</v>
          </cell>
          <cell r="O201">
            <v>37768</v>
          </cell>
          <cell r="P201" t="str">
            <v>USD</v>
          </cell>
          <cell r="Q201">
            <v>800000</v>
          </cell>
          <cell r="R201" t="str">
            <v>currant account</v>
          </cell>
          <cell r="S201" t="str">
            <v>Trust Receipt</v>
          </cell>
          <cell r="T201" t="str">
            <v>nil</v>
          </cell>
          <cell r="U201" t="str">
            <v>no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800000</v>
          </cell>
          <cell r="AO201">
            <v>2.0899999999999998E-2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800000</v>
          </cell>
          <cell r="AU201">
            <v>2.0899999999999998E-2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2.0899999999999999E-8</v>
          </cell>
          <cell r="BX201">
            <v>0</v>
          </cell>
          <cell r="BY201">
            <v>0</v>
          </cell>
          <cell r="BZ201">
            <v>1.58</v>
          </cell>
          <cell r="CA201">
            <v>0.97955400000000004</v>
          </cell>
          <cell r="CB201">
            <v>0</v>
          </cell>
          <cell r="CC201">
            <v>8.2144685500000012</v>
          </cell>
          <cell r="CD201">
            <v>5.3939140000000005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</row>
        <row r="202">
          <cell r="A202" t="str">
            <v>Lukoil Asia Pacific</v>
          </cell>
          <cell r="B202">
            <v>65</v>
          </cell>
          <cell r="C202" t="str">
            <v>199803255H</v>
          </cell>
          <cell r="D202" t="str">
            <v>d</v>
          </cell>
          <cell r="E202" t="str">
            <v>ЛИГ</v>
          </cell>
          <cell r="F202">
            <v>37788</v>
          </cell>
          <cell r="G202" t="str">
            <v>USD</v>
          </cell>
          <cell r="H202" t="str">
            <v>K2</v>
          </cell>
          <cell r="I202" t="str">
            <v>B</v>
          </cell>
          <cell r="J202" t="str">
            <v>Natexis Banques</v>
          </cell>
          <cell r="L202">
            <v>37755</v>
          </cell>
          <cell r="M202">
            <v>37795</v>
          </cell>
          <cell r="O202">
            <v>37755</v>
          </cell>
          <cell r="P202" t="str">
            <v>USD</v>
          </cell>
          <cell r="Q202">
            <v>18000000</v>
          </cell>
          <cell r="R202" t="str">
            <v>currant account</v>
          </cell>
          <cell r="S202" t="str">
            <v>Trust Receipt</v>
          </cell>
          <cell r="T202" t="str">
            <v>nil</v>
          </cell>
          <cell r="U202" t="str">
            <v>no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18000000</v>
          </cell>
          <cell r="AO202">
            <v>2.1000000000000001E-2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18000000</v>
          </cell>
          <cell r="AU202">
            <v>2.1000000000000001E-2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2.1000000000000003E-8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4.5686264100000002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</row>
        <row r="203">
          <cell r="A203" t="str">
            <v>Lukoil Asia Pacific</v>
          </cell>
          <cell r="B203">
            <v>65</v>
          </cell>
          <cell r="C203" t="str">
            <v>199803255H</v>
          </cell>
          <cell r="D203" t="str">
            <v>d</v>
          </cell>
          <cell r="E203" t="str">
            <v>ЛИГ</v>
          </cell>
          <cell r="F203">
            <v>37817</v>
          </cell>
          <cell r="G203" t="str">
            <v>USD</v>
          </cell>
          <cell r="H203" t="str">
            <v>K2</v>
          </cell>
          <cell r="I203" t="str">
            <v>B</v>
          </cell>
          <cell r="J203" t="str">
            <v>Natexis Banques</v>
          </cell>
          <cell r="L203">
            <v>37783</v>
          </cell>
          <cell r="M203">
            <v>37792</v>
          </cell>
          <cell r="O203">
            <v>37783</v>
          </cell>
          <cell r="P203" t="str">
            <v>USD</v>
          </cell>
          <cell r="Q203">
            <v>5129000</v>
          </cell>
          <cell r="R203" t="str">
            <v>currant account</v>
          </cell>
          <cell r="S203" t="str">
            <v>Trust Receipt</v>
          </cell>
          <cell r="T203" t="str">
            <v>nil</v>
          </cell>
          <cell r="U203" t="str">
            <v>no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5129000</v>
          </cell>
          <cell r="AS203">
            <v>1.41E-2</v>
          </cell>
          <cell r="AT203">
            <v>5129000</v>
          </cell>
          <cell r="AU203">
            <v>1.41E-2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1.4099999999999999E-8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57.93459008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</row>
        <row r="204">
          <cell r="A204" t="str">
            <v>Lukoil Asia Pacific</v>
          </cell>
          <cell r="B204">
            <v>65</v>
          </cell>
          <cell r="C204" t="str">
            <v>199803255H</v>
          </cell>
          <cell r="D204" t="str">
            <v>d</v>
          </cell>
          <cell r="E204" t="str">
            <v>ЛИГ</v>
          </cell>
          <cell r="F204">
            <v>37817</v>
          </cell>
          <cell r="G204" t="str">
            <v>USD</v>
          </cell>
          <cell r="H204" t="str">
            <v>K2</v>
          </cell>
          <cell r="I204" t="str">
            <v>B</v>
          </cell>
          <cell r="J204" t="str">
            <v>Natexis Banques</v>
          </cell>
          <cell r="L204">
            <v>37788</v>
          </cell>
          <cell r="M204">
            <v>37802</v>
          </cell>
          <cell r="O204">
            <v>37788</v>
          </cell>
          <cell r="P204" t="str">
            <v>USD</v>
          </cell>
          <cell r="Q204">
            <v>700000</v>
          </cell>
          <cell r="R204" t="str">
            <v>currant account</v>
          </cell>
          <cell r="S204" t="str">
            <v>Trust Receipt</v>
          </cell>
          <cell r="T204" t="str">
            <v>nil</v>
          </cell>
          <cell r="U204" t="str">
            <v>no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700000</v>
          </cell>
          <cell r="AS204">
            <v>2.0299999999999999E-2</v>
          </cell>
          <cell r="AT204">
            <v>700000</v>
          </cell>
          <cell r="AU204">
            <v>2.0299999999999999E-2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2.03E-8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53.366608119999995</v>
          </cell>
          <cell r="CG204">
            <v>0</v>
          </cell>
          <cell r="CH204">
            <v>0</v>
          </cell>
          <cell r="CI204">
            <v>0</v>
          </cell>
        </row>
        <row r="205">
          <cell r="A205" t="str">
            <v>Lukoil Asia Pacific</v>
          </cell>
          <cell r="B205">
            <v>65</v>
          </cell>
          <cell r="C205" t="str">
            <v>199803255H</v>
          </cell>
          <cell r="D205" t="str">
            <v>d</v>
          </cell>
          <cell r="E205" t="str">
            <v>ЛИГ</v>
          </cell>
          <cell r="F205">
            <v>37817</v>
          </cell>
          <cell r="G205" t="str">
            <v>USD</v>
          </cell>
          <cell r="H205" t="str">
            <v>K2</v>
          </cell>
          <cell r="I205" t="str">
            <v>B</v>
          </cell>
          <cell r="J205" t="str">
            <v>Natexis Banques</v>
          </cell>
          <cell r="L205">
            <v>37790</v>
          </cell>
          <cell r="M205">
            <v>37792</v>
          </cell>
          <cell r="O205">
            <v>37790</v>
          </cell>
          <cell r="P205" t="str">
            <v>USD</v>
          </cell>
          <cell r="Q205">
            <v>2900000</v>
          </cell>
          <cell r="R205" t="str">
            <v>currant account</v>
          </cell>
          <cell r="S205" t="str">
            <v>Trust Receipt</v>
          </cell>
          <cell r="T205" t="str">
            <v>nil</v>
          </cell>
          <cell r="U205" t="str">
            <v>no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2900000</v>
          </cell>
          <cell r="AS205">
            <v>2.0500000000000001E-2</v>
          </cell>
          <cell r="AT205">
            <v>2900000</v>
          </cell>
          <cell r="AU205">
            <v>2.0500000000000001E-2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2.0500000000000002E-8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6.4977717500000001</v>
          </cell>
          <cell r="CH205">
            <v>0</v>
          </cell>
          <cell r="CI205">
            <v>0</v>
          </cell>
        </row>
        <row r="206">
          <cell r="A206" t="str">
            <v>Lukoil Asia Pacific</v>
          </cell>
          <cell r="B206">
            <v>65</v>
          </cell>
          <cell r="C206" t="str">
            <v>199803255H</v>
          </cell>
          <cell r="D206" t="str">
            <v>d</v>
          </cell>
          <cell r="E206" t="str">
            <v>ЛИГ</v>
          </cell>
          <cell r="F206">
            <v>37847</v>
          </cell>
          <cell r="G206" t="str">
            <v>EUR</v>
          </cell>
          <cell r="H206" t="str">
            <v>K2</v>
          </cell>
          <cell r="I206" t="str">
            <v>B</v>
          </cell>
          <cell r="J206" t="str">
            <v>Natexis Banques</v>
          </cell>
          <cell r="L206">
            <v>37819</v>
          </cell>
          <cell r="M206">
            <v>37865</v>
          </cell>
          <cell r="O206">
            <v>37819</v>
          </cell>
          <cell r="P206" t="str">
            <v>EUR</v>
          </cell>
          <cell r="Q206">
            <v>148867.04</v>
          </cell>
          <cell r="R206" t="str">
            <v>currant account</v>
          </cell>
          <cell r="S206" t="str">
            <v>Trust Receipt</v>
          </cell>
          <cell r="T206" t="str">
            <v>nil</v>
          </cell>
          <cell r="U206" t="str">
            <v>no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130805</v>
          </cell>
          <cell r="AW206">
            <v>2.93E-2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130805</v>
          </cell>
          <cell r="BU206">
            <v>2.93E-2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16.586759430000001</v>
          </cell>
        </row>
        <row r="207">
          <cell r="A207" t="str">
            <v>Lukoil Asia Pacific</v>
          </cell>
          <cell r="B207">
            <v>65</v>
          </cell>
          <cell r="C207" t="str">
            <v>199803255H</v>
          </cell>
          <cell r="D207" t="str">
            <v>d</v>
          </cell>
          <cell r="E207" t="str">
            <v>ЛИГ</v>
          </cell>
          <cell r="F207">
            <v>37847</v>
          </cell>
          <cell r="G207" t="str">
            <v>USD</v>
          </cell>
          <cell r="H207" t="str">
            <v>K2</v>
          </cell>
          <cell r="I207" t="str">
            <v>B</v>
          </cell>
          <cell r="J207" t="str">
            <v>Natexis Banques</v>
          </cell>
          <cell r="L207">
            <v>37824</v>
          </cell>
          <cell r="M207">
            <v>37837</v>
          </cell>
          <cell r="O207">
            <v>37824</v>
          </cell>
          <cell r="P207" t="str">
            <v>USD</v>
          </cell>
          <cell r="Q207">
            <v>800000</v>
          </cell>
          <cell r="R207" t="str">
            <v>overdraft</v>
          </cell>
          <cell r="S207" t="str">
            <v>Trust Receipt</v>
          </cell>
          <cell r="T207" t="str">
            <v>nil</v>
          </cell>
          <cell r="U207" t="str">
            <v>no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800000</v>
          </cell>
          <cell r="AW207">
            <v>1.8800000000000001E-2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800000</v>
          </cell>
          <cell r="BC207">
            <v>1.8800000000000001E-2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1.88E-8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1.2808875100000001</v>
          </cell>
        </row>
        <row r="208">
          <cell r="A208" t="str">
            <v>Lukoil Asia Pacific</v>
          </cell>
          <cell r="B208">
            <v>65</v>
          </cell>
          <cell r="C208" t="str">
            <v>199803255H</v>
          </cell>
          <cell r="D208" t="str">
            <v>d</v>
          </cell>
          <cell r="E208" t="str">
            <v>ЛИГ</v>
          </cell>
          <cell r="F208">
            <v>37847</v>
          </cell>
          <cell r="G208" t="str">
            <v>USD</v>
          </cell>
          <cell r="H208" t="str">
            <v>K2</v>
          </cell>
          <cell r="I208" t="str">
            <v>B</v>
          </cell>
          <cell r="J208" t="str">
            <v>Natexis Banques</v>
          </cell>
          <cell r="L208">
            <v>37830</v>
          </cell>
          <cell r="M208">
            <v>37844</v>
          </cell>
          <cell r="O208">
            <v>37830</v>
          </cell>
          <cell r="P208" t="str">
            <v>USD</v>
          </cell>
          <cell r="Q208">
            <v>800000</v>
          </cell>
          <cell r="R208" t="str">
            <v>loan</v>
          </cell>
          <cell r="S208" t="str">
            <v>Trust Receipt</v>
          </cell>
          <cell r="T208" t="str">
            <v>nil</v>
          </cell>
          <cell r="U208" t="str">
            <v>no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800000</v>
          </cell>
          <cell r="AW208">
            <v>1.8950000000000002E-2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800000</v>
          </cell>
          <cell r="BC208">
            <v>1.8950000000000002E-2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1.2808875100000001</v>
          </cell>
          <cell r="BW208">
            <v>1.8950000000000001E-8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</row>
        <row r="209">
          <cell r="A209" t="str">
            <v>Lukoil Asia Pacific</v>
          </cell>
          <cell r="B209">
            <v>65</v>
          </cell>
          <cell r="C209" t="str">
            <v>199803255H</v>
          </cell>
          <cell r="D209" t="str">
            <v>d</v>
          </cell>
          <cell r="E209" t="str">
            <v>ЛИГ</v>
          </cell>
          <cell r="F209">
            <v>37847</v>
          </cell>
          <cell r="G209" t="str">
            <v>USD</v>
          </cell>
          <cell r="H209" t="str">
            <v>K2</v>
          </cell>
          <cell r="I209" t="str">
            <v>B</v>
          </cell>
          <cell r="J209" t="str">
            <v>Natexis Banques</v>
          </cell>
          <cell r="L209">
            <v>37833</v>
          </cell>
          <cell r="M209">
            <v>37844</v>
          </cell>
          <cell r="O209">
            <v>37833</v>
          </cell>
          <cell r="P209" t="str">
            <v>USD</v>
          </cell>
          <cell r="Q209">
            <v>1185303.2</v>
          </cell>
          <cell r="R209" t="str">
            <v>overdraft</v>
          </cell>
          <cell r="S209" t="str">
            <v>Trust Receipt</v>
          </cell>
          <cell r="T209" t="str">
            <v>nil</v>
          </cell>
          <cell r="U209" t="str">
            <v>no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1185303.2</v>
          </cell>
          <cell r="AW209">
            <v>1.89E-2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1185303.2</v>
          </cell>
          <cell r="BC209">
            <v>1.89E-2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1.89E-8</v>
          </cell>
          <cell r="BX209">
            <v>0</v>
          </cell>
          <cell r="BY209">
            <v>0</v>
          </cell>
          <cell r="BZ209">
            <v>0</v>
          </cell>
          <cell r="CA209">
            <v>13.737019999999999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</row>
        <row r="210">
          <cell r="A210" t="str">
            <v>Lukoil Asia Pacific</v>
          </cell>
          <cell r="B210">
            <v>65</v>
          </cell>
          <cell r="C210" t="str">
            <v>199803255H</v>
          </cell>
          <cell r="D210" t="str">
            <v>d</v>
          </cell>
          <cell r="E210" t="str">
            <v>ЛИГ</v>
          </cell>
          <cell r="F210">
            <v>37847</v>
          </cell>
          <cell r="G210" t="str">
            <v>USD</v>
          </cell>
          <cell r="H210" t="str">
            <v>K2</v>
          </cell>
          <cell r="I210" t="str">
            <v>B</v>
          </cell>
          <cell r="J210" t="str">
            <v>Natexis Banques</v>
          </cell>
          <cell r="L210">
            <v>37833</v>
          </cell>
          <cell r="M210">
            <v>37834</v>
          </cell>
          <cell r="O210">
            <v>37833</v>
          </cell>
          <cell r="P210" t="str">
            <v>EUR</v>
          </cell>
          <cell r="Q210">
            <v>130904.99</v>
          </cell>
          <cell r="R210" t="str">
            <v>loan</v>
          </cell>
          <cell r="S210" t="str">
            <v>Trust Receipt</v>
          </cell>
          <cell r="T210" t="str">
            <v>nil</v>
          </cell>
          <cell r="U210" t="str">
            <v>no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130904.99</v>
          </cell>
          <cell r="AW210">
            <v>2.9499999999999998E-2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130904.99</v>
          </cell>
          <cell r="BC210">
            <v>2.9499999999999998E-2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3.2019271433747243E-8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0.9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</row>
        <row r="211">
          <cell r="A211" t="str">
            <v>Lukoil Asia Pacific</v>
          </cell>
          <cell r="B211">
            <v>65</v>
          </cell>
          <cell r="C211" t="str">
            <v>199803255H</v>
          </cell>
          <cell r="D211" t="str">
            <v>d</v>
          </cell>
          <cell r="E211" t="str">
            <v>ЛИГ</v>
          </cell>
          <cell r="F211">
            <v>37879</v>
          </cell>
          <cell r="G211" t="str">
            <v>USD</v>
          </cell>
          <cell r="H211" t="str">
            <v>K2</v>
          </cell>
          <cell r="I211" t="str">
            <v>B</v>
          </cell>
          <cell r="J211" t="str">
            <v>Natexis Banques</v>
          </cell>
          <cell r="L211">
            <v>37834</v>
          </cell>
          <cell r="M211">
            <v>37844</v>
          </cell>
          <cell r="O211">
            <v>37834</v>
          </cell>
          <cell r="P211" t="str">
            <v>USD</v>
          </cell>
          <cell r="Q211">
            <v>5506797.7000000002</v>
          </cell>
          <cell r="R211" t="str">
            <v>loan</v>
          </cell>
          <cell r="S211" t="str">
            <v>Trust Receipt</v>
          </cell>
          <cell r="T211" t="str">
            <v>nil</v>
          </cell>
          <cell r="U211" t="str">
            <v>no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5506797.7000000002</v>
          </cell>
          <cell r="BA211">
            <v>1.8800000000000001E-2</v>
          </cell>
          <cell r="BB211">
            <v>5506797.7000000002</v>
          </cell>
          <cell r="BC211">
            <v>1.8800000000000001E-2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1.88E-8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1.422393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</row>
        <row r="212">
          <cell r="A212" t="str">
            <v>Lukoil Asia Pacific</v>
          </cell>
          <cell r="B212">
            <v>65</v>
          </cell>
          <cell r="C212" t="str">
            <v>199803255H</v>
          </cell>
          <cell r="D212" t="str">
            <v>d</v>
          </cell>
          <cell r="E212" t="str">
            <v>ЛИГ</v>
          </cell>
          <cell r="F212">
            <v>37879</v>
          </cell>
          <cell r="G212" t="str">
            <v>USD</v>
          </cell>
          <cell r="H212" t="str">
            <v>K2</v>
          </cell>
          <cell r="I212" t="str">
            <v>B</v>
          </cell>
          <cell r="J212" t="str">
            <v>Natexis Banques</v>
          </cell>
          <cell r="L212">
            <v>37840</v>
          </cell>
          <cell r="M212">
            <v>37895</v>
          </cell>
          <cell r="O212">
            <v>37840</v>
          </cell>
          <cell r="P212" t="str">
            <v>EUR</v>
          </cell>
          <cell r="Q212">
            <v>180500</v>
          </cell>
          <cell r="R212" t="str">
            <v>loan</v>
          </cell>
          <cell r="S212" t="str">
            <v>Trust Receipt</v>
          </cell>
          <cell r="T212" t="str">
            <v>nil</v>
          </cell>
          <cell r="U212" t="str">
            <v>no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180500</v>
          </cell>
          <cell r="BA212">
            <v>2.9499999999999998E-2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180500</v>
          </cell>
          <cell r="BU212">
            <v>2.9499999999999998E-2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2.0209999999999999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</row>
        <row r="213">
          <cell r="A213" t="str">
            <v>Lukoil Asia Pacific</v>
          </cell>
          <cell r="B213">
            <v>65</v>
          </cell>
          <cell r="C213" t="str">
            <v>199803255H</v>
          </cell>
          <cell r="D213" t="str">
            <v>d</v>
          </cell>
          <cell r="E213" t="str">
            <v>ЛИГ</v>
          </cell>
          <cell r="F213">
            <v>37879</v>
          </cell>
          <cell r="G213" t="str">
            <v>USD</v>
          </cell>
          <cell r="H213" t="str">
            <v>K2</v>
          </cell>
          <cell r="I213" t="str">
            <v>B</v>
          </cell>
          <cell r="J213" t="str">
            <v>Natexis Banques</v>
          </cell>
          <cell r="K213" t="str">
            <v>359+1223045029</v>
          </cell>
          <cell r="L213">
            <v>37844</v>
          </cell>
          <cell r="M213">
            <v>37858</v>
          </cell>
          <cell r="N213" t="str">
            <v>no number</v>
          </cell>
          <cell r="O213">
            <v>37844</v>
          </cell>
          <cell r="P213" t="str">
            <v>USD</v>
          </cell>
          <cell r="Q213">
            <v>800000</v>
          </cell>
          <cell r="R213" t="str">
            <v>loan</v>
          </cell>
          <cell r="S213" t="str">
            <v>Trust Receipt</v>
          </cell>
          <cell r="T213" t="str">
            <v>nil</v>
          </cell>
          <cell r="U213" t="str">
            <v>no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800000</v>
          </cell>
          <cell r="BA213">
            <v>1.9E-2</v>
          </cell>
          <cell r="BB213">
            <v>800000</v>
          </cell>
          <cell r="BC213">
            <v>1.9E-2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1.8999999999999998E-8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2.3239999999999998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</row>
        <row r="214">
          <cell r="A214" t="str">
            <v>Lukoil Asia Pacific</v>
          </cell>
          <cell r="B214">
            <v>65</v>
          </cell>
          <cell r="C214" t="str">
            <v>199803255H</v>
          </cell>
          <cell r="D214" t="str">
            <v>d</v>
          </cell>
          <cell r="E214" t="str">
            <v>ЛИГ</v>
          </cell>
          <cell r="F214">
            <v>37879</v>
          </cell>
          <cell r="G214" t="str">
            <v>USD</v>
          </cell>
          <cell r="H214" t="str">
            <v>K2</v>
          </cell>
          <cell r="I214" t="str">
            <v>B</v>
          </cell>
          <cell r="J214" t="str">
            <v>Natexis Banques</v>
          </cell>
          <cell r="K214" t="str">
            <v>359+1220036126</v>
          </cell>
          <cell r="L214">
            <v>37858</v>
          </cell>
          <cell r="M214">
            <v>37872</v>
          </cell>
          <cell r="N214" t="str">
            <v>no number</v>
          </cell>
          <cell r="O214">
            <v>37858</v>
          </cell>
          <cell r="P214" t="str">
            <v>USD</v>
          </cell>
          <cell r="Q214">
            <v>1000000</v>
          </cell>
          <cell r="R214" t="str">
            <v>loan</v>
          </cell>
          <cell r="S214" t="str">
            <v>Trust Receipt</v>
          </cell>
          <cell r="T214" t="str">
            <v>nil</v>
          </cell>
          <cell r="U214" t="str">
            <v>no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1000000</v>
          </cell>
          <cell r="BA214">
            <v>1.8800000000000001E-2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1000000</v>
          </cell>
          <cell r="BU214">
            <v>1.8800000000000001E-2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2.871</v>
          </cell>
          <cell r="CG214">
            <v>0</v>
          </cell>
          <cell r="CH214">
            <v>0</v>
          </cell>
          <cell r="CI214">
            <v>0</v>
          </cell>
        </row>
        <row r="215">
          <cell r="A215" t="str">
            <v>LUKoil Baltija R</v>
          </cell>
          <cell r="B215" t="str">
            <v>+371</v>
          </cell>
          <cell r="C215">
            <v>313477</v>
          </cell>
          <cell r="E215" t="str">
            <v>ЛИГ</v>
          </cell>
          <cell r="F215" t="str">
            <v>10 04 2003</v>
          </cell>
          <cell r="G215" t="str">
            <v>LVL</v>
          </cell>
          <cell r="H215" t="str">
            <v>К2</v>
          </cell>
          <cell r="I215" t="str">
            <v>Б</v>
          </cell>
          <cell r="J215" t="str">
            <v>Latvijas Unibanka</v>
          </cell>
          <cell r="K215" t="str">
            <v>371+000315174</v>
          </cell>
          <cell r="L215">
            <v>37390</v>
          </cell>
          <cell r="M215">
            <v>38120</v>
          </cell>
          <cell r="N215" t="str">
            <v>AG01182</v>
          </cell>
          <cell r="O215">
            <v>37390</v>
          </cell>
          <cell r="P215" t="str">
            <v>LVL</v>
          </cell>
          <cell r="Q215">
            <v>626000</v>
          </cell>
          <cell r="R215" t="str">
            <v>кредитная линия</v>
          </cell>
          <cell r="S215" t="str">
            <v>увеличение оборотных средств</v>
          </cell>
          <cell r="T215" t="str">
            <v>основные средства</v>
          </cell>
          <cell r="V215">
            <v>626000</v>
          </cell>
          <cell r="W215">
            <v>0</v>
          </cell>
          <cell r="X215">
            <v>0</v>
          </cell>
          <cell r="Y215">
            <v>2519.8200000000002</v>
          </cell>
          <cell r="Z215">
            <v>0</v>
          </cell>
          <cell r="AA215">
            <v>2519.8200000000002</v>
          </cell>
          <cell r="AB215">
            <v>0</v>
          </cell>
          <cell r="AC215">
            <v>2724.35</v>
          </cell>
          <cell r="AD215">
            <v>0</v>
          </cell>
          <cell r="AE215">
            <v>2724.35</v>
          </cell>
          <cell r="AF215">
            <v>0</v>
          </cell>
          <cell r="AG215">
            <v>2357.19</v>
          </cell>
          <cell r="AH215">
            <v>0</v>
          </cell>
          <cell r="AI215">
            <v>2357.19</v>
          </cell>
          <cell r="AJ215">
            <v>0</v>
          </cell>
          <cell r="AK215">
            <v>2666.17</v>
          </cell>
          <cell r="AL215">
            <v>0</v>
          </cell>
          <cell r="AM215">
            <v>2666.17</v>
          </cell>
          <cell r="AN215">
            <v>0</v>
          </cell>
          <cell r="AO215">
            <v>2718.95</v>
          </cell>
          <cell r="AP215">
            <v>0</v>
          </cell>
          <cell r="AQ215">
            <v>2718.95</v>
          </cell>
          <cell r="AR215">
            <v>0</v>
          </cell>
          <cell r="AS215">
            <v>1602.08</v>
          </cell>
          <cell r="AT215">
            <v>0</v>
          </cell>
          <cell r="AU215">
            <v>1602.08</v>
          </cell>
          <cell r="AV215">
            <v>0</v>
          </cell>
          <cell r="AW215">
            <v>863.48</v>
          </cell>
          <cell r="AX215">
            <v>0</v>
          </cell>
          <cell r="AY215">
            <v>863.48</v>
          </cell>
          <cell r="AZ215">
            <v>0</v>
          </cell>
          <cell r="BA215">
            <v>278.52</v>
          </cell>
          <cell r="BB215">
            <v>0</v>
          </cell>
          <cell r="BC215">
            <v>278.52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626000</v>
          </cell>
          <cell r="BU215">
            <v>0</v>
          </cell>
          <cell r="BV215">
            <v>0</v>
          </cell>
          <cell r="BW215">
            <v>2.7543945802048678E-2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3.0619999999999998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</row>
        <row r="216">
          <cell r="A216" t="str">
            <v>LUKoil Baltija R</v>
          </cell>
          <cell r="B216" t="str">
            <v>+371</v>
          </cell>
          <cell r="C216">
            <v>313477</v>
          </cell>
          <cell r="D216" t="str">
            <v xml:space="preserve"> n/a </v>
          </cell>
          <cell r="E216" t="str">
            <v>ЛИГ</v>
          </cell>
          <cell r="F216" t="str">
            <v>10 04 2003</v>
          </cell>
          <cell r="G216" t="str">
            <v>USD</v>
          </cell>
          <cell r="H216" t="str">
            <v>К2</v>
          </cell>
          <cell r="I216" t="str">
            <v>Б</v>
          </cell>
          <cell r="J216" t="str">
            <v>Nordea banka</v>
          </cell>
          <cell r="K216" t="str">
            <v>371+000348676</v>
          </cell>
          <cell r="L216">
            <v>37293</v>
          </cell>
          <cell r="M216">
            <v>37986</v>
          </cell>
          <cell r="N216" t="str">
            <v>2001/295/OD</v>
          </cell>
          <cell r="O216">
            <v>37237</v>
          </cell>
          <cell r="P216" t="str">
            <v>USD</v>
          </cell>
          <cell r="Q216">
            <v>2000000</v>
          </cell>
          <cell r="R216" t="str">
            <v>овердрафт</v>
          </cell>
          <cell r="S216" t="str">
            <v>увеличение оборотных средств</v>
          </cell>
          <cell r="T216" t="str">
            <v>основные средства</v>
          </cell>
          <cell r="U216" t="str">
            <v>Yes</v>
          </cell>
          <cell r="V216">
            <v>1998192</v>
          </cell>
          <cell r="W216">
            <v>0</v>
          </cell>
          <cell r="X216">
            <v>0</v>
          </cell>
          <cell r="Y216">
            <v>5278.53</v>
          </cell>
          <cell r="Z216">
            <v>0</v>
          </cell>
          <cell r="AA216">
            <v>5278.53</v>
          </cell>
          <cell r="AB216">
            <v>0</v>
          </cell>
          <cell r="AC216">
            <v>4692.1899999999996</v>
          </cell>
          <cell r="AD216">
            <v>0</v>
          </cell>
          <cell r="AE216">
            <v>4692.1899999999996</v>
          </cell>
          <cell r="AF216">
            <v>0</v>
          </cell>
          <cell r="AG216">
            <v>5208.3999999999996</v>
          </cell>
          <cell r="AH216">
            <v>0</v>
          </cell>
          <cell r="AI216">
            <v>5208.3999999999996</v>
          </cell>
          <cell r="AJ216">
            <v>0</v>
          </cell>
          <cell r="AK216">
            <v>4938.6899999999996</v>
          </cell>
          <cell r="AL216">
            <v>0</v>
          </cell>
          <cell r="AM216">
            <v>4938.6899999999996</v>
          </cell>
          <cell r="AN216">
            <v>0</v>
          </cell>
          <cell r="AO216">
            <v>4076.41</v>
          </cell>
          <cell r="AP216">
            <v>0</v>
          </cell>
          <cell r="AQ216">
            <v>4076.41</v>
          </cell>
          <cell r="AR216">
            <v>0</v>
          </cell>
          <cell r="AS216">
            <v>4269.24</v>
          </cell>
          <cell r="AT216">
            <v>0</v>
          </cell>
          <cell r="AU216">
            <v>4269.24</v>
          </cell>
          <cell r="AV216">
            <v>0</v>
          </cell>
          <cell r="AW216">
            <v>4824</v>
          </cell>
          <cell r="AX216">
            <v>0</v>
          </cell>
          <cell r="AY216">
            <v>4824</v>
          </cell>
          <cell r="AZ216">
            <v>0</v>
          </cell>
          <cell r="BA216">
            <v>4726.66</v>
          </cell>
          <cell r="BB216">
            <v>0</v>
          </cell>
          <cell r="BC216">
            <v>4726.66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1998192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3.8014119999999998E-2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6.13</v>
          </cell>
          <cell r="CG216">
            <v>0</v>
          </cell>
          <cell r="CH216">
            <v>0</v>
          </cell>
          <cell r="CI216">
            <v>0</v>
          </cell>
        </row>
        <row r="217">
          <cell r="A217" t="str">
            <v>LUKoil Baltija R</v>
          </cell>
          <cell r="B217" t="str">
            <v>+371</v>
          </cell>
          <cell r="C217">
            <v>313477</v>
          </cell>
          <cell r="D217" t="str">
            <v xml:space="preserve"> n/a </v>
          </cell>
          <cell r="E217" t="str">
            <v>ЛИГ</v>
          </cell>
          <cell r="F217" t="str">
            <v>10 04 2003</v>
          </cell>
          <cell r="G217" t="str">
            <v>EUR</v>
          </cell>
          <cell r="H217" t="str">
            <v>К2</v>
          </cell>
          <cell r="I217" t="str">
            <v>Б</v>
          </cell>
          <cell r="J217" t="str">
            <v>Hansabanka</v>
          </cell>
          <cell r="K217" t="str">
            <v>371+000307476</v>
          </cell>
          <cell r="L217">
            <v>36657</v>
          </cell>
          <cell r="M217">
            <v>38467</v>
          </cell>
          <cell r="N217" t="str">
            <v>316CF00-484E/CP</v>
          </cell>
          <cell r="O217">
            <v>36641</v>
          </cell>
          <cell r="P217" t="str">
            <v>EUR</v>
          </cell>
          <cell r="Q217">
            <v>2100000</v>
          </cell>
          <cell r="R217" t="str">
            <v>разовый кредит</v>
          </cell>
          <cell r="S217" t="str">
            <v>стр-во 3-х АЗС в Екабпилсе,</v>
          </cell>
          <cell r="T217" t="str">
            <v>Выручка LUKoil Baltija R и основные средства</v>
          </cell>
          <cell r="U217" t="str">
            <v/>
          </cell>
          <cell r="V217">
            <v>1165499</v>
          </cell>
          <cell r="W217">
            <v>0</v>
          </cell>
          <cell r="X217">
            <v>0</v>
          </cell>
          <cell r="Y217">
            <v>5382.22</v>
          </cell>
          <cell r="Z217">
            <v>42000</v>
          </cell>
          <cell r="AA217">
            <v>5382.22</v>
          </cell>
          <cell r="AB217">
            <v>0</v>
          </cell>
          <cell r="AC217">
            <v>5188.16</v>
          </cell>
          <cell r="AD217">
            <v>42000</v>
          </cell>
          <cell r="AE217">
            <v>5188.16</v>
          </cell>
          <cell r="AF217">
            <v>0</v>
          </cell>
          <cell r="AG217">
            <v>4511.08</v>
          </cell>
          <cell r="AH217">
            <v>42000</v>
          </cell>
          <cell r="AI217">
            <v>4511.08</v>
          </cell>
          <cell r="AJ217">
            <v>0</v>
          </cell>
          <cell r="AK217">
            <v>4800.3500000000004</v>
          </cell>
          <cell r="AL217">
            <v>42000</v>
          </cell>
          <cell r="AM217">
            <v>4800.3500000000004</v>
          </cell>
          <cell r="AN217">
            <v>0</v>
          </cell>
          <cell r="AO217">
            <v>3903.8</v>
          </cell>
          <cell r="AP217">
            <v>42000</v>
          </cell>
          <cell r="AQ217">
            <v>3903.8</v>
          </cell>
          <cell r="AR217">
            <v>0</v>
          </cell>
          <cell r="AS217">
            <v>3557.56</v>
          </cell>
          <cell r="AT217">
            <v>42000</v>
          </cell>
          <cell r="AU217">
            <v>3557.56</v>
          </cell>
          <cell r="AV217">
            <v>0</v>
          </cell>
          <cell r="AW217">
            <v>3291.6</v>
          </cell>
          <cell r="AX217">
            <v>42000</v>
          </cell>
          <cell r="AY217">
            <v>3291.6</v>
          </cell>
          <cell r="AZ217">
            <v>0</v>
          </cell>
          <cell r="BA217">
            <v>3244.77</v>
          </cell>
          <cell r="BB217">
            <v>42000</v>
          </cell>
          <cell r="BC217">
            <v>3244.77</v>
          </cell>
          <cell r="BD217">
            <v>0</v>
          </cell>
          <cell r="BE217">
            <v>0</v>
          </cell>
          <cell r="BF217">
            <v>42000</v>
          </cell>
          <cell r="BG217">
            <v>0</v>
          </cell>
          <cell r="BH217">
            <v>0</v>
          </cell>
          <cell r="BI217">
            <v>0</v>
          </cell>
          <cell r="BJ217">
            <v>42000</v>
          </cell>
          <cell r="BK217">
            <v>0</v>
          </cell>
          <cell r="BL217">
            <v>0</v>
          </cell>
          <cell r="BM217">
            <v>0</v>
          </cell>
          <cell r="BN217">
            <v>42000</v>
          </cell>
          <cell r="BO217">
            <v>0</v>
          </cell>
          <cell r="BP217">
            <v>0</v>
          </cell>
          <cell r="BQ217">
            <v>0</v>
          </cell>
          <cell r="BR217">
            <v>42000</v>
          </cell>
          <cell r="BS217">
            <v>0</v>
          </cell>
          <cell r="BT217">
            <v>661499</v>
          </cell>
          <cell r="BU217">
            <v>0</v>
          </cell>
          <cell r="BV217">
            <v>0</v>
          </cell>
          <cell r="BW217">
            <v>3.6772819908830412E-2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8.2290310899999994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</row>
        <row r="218">
          <cell r="A218" t="str">
            <v>LUKoil Baltija R</v>
          </cell>
          <cell r="B218" t="str">
            <v>+371</v>
          </cell>
          <cell r="C218">
            <v>313477</v>
          </cell>
          <cell r="D218" t="str">
            <v xml:space="preserve"> n/a </v>
          </cell>
          <cell r="E218" t="str">
            <v>ЛИГ</v>
          </cell>
          <cell r="F218" t="str">
            <v>10 04 2003</v>
          </cell>
          <cell r="G218" t="str">
            <v>USD</v>
          </cell>
          <cell r="H218" t="str">
            <v>К2</v>
          </cell>
          <cell r="I218" t="str">
            <v>Б</v>
          </cell>
          <cell r="J218" t="str">
            <v>Latvijas Unibanka</v>
          </cell>
          <cell r="K218" t="str">
            <v>371+000315174</v>
          </cell>
          <cell r="L218">
            <v>37106</v>
          </cell>
          <cell r="M218">
            <v>38854</v>
          </cell>
          <cell r="N218" t="str">
            <v>AG01181</v>
          </cell>
          <cell r="O218">
            <v>37028</v>
          </cell>
          <cell r="P218" t="str">
            <v>USD</v>
          </cell>
          <cell r="Q218">
            <v>2900000</v>
          </cell>
          <cell r="R218" t="str">
            <v>разовый кредит</v>
          </cell>
          <cell r="S218" t="str">
            <v>реализация инвестиционного пректа</v>
          </cell>
          <cell r="T218" t="str">
            <v>основные средства</v>
          </cell>
          <cell r="U218" t="str">
            <v>Yes</v>
          </cell>
          <cell r="V218">
            <v>2477083</v>
          </cell>
          <cell r="W218">
            <v>0</v>
          </cell>
          <cell r="X218">
            <v>0</v>
          </cell>
          <cell r="Y218">
            <v>8361.6299999999992</v>
          </cell>
          <cell r="Z218">
            <v>60416.66</v>
          </cell>
          <cell r="AA218">
            <v>8361.6299999999992</v>
          </cell>
          <cell r="AB218">
            <v>0</v>
          </cell>
          <cell r="AC218">
            <v>8157.65</v>
          </cell>
          <cell r="AD218">
            <v>60416.66</v>
          </cell>
          <cell r="AE218">
            <v>8157.65</v>
          </cell>
          <cell r="AF218">
            <v>0</v>
          </cell>
          <cell r="AG218">
            <v>7037.24</v>
          </cell>
          <cell r="AH218">
            <v>60416.66</v>
          </cell>
          <cell r="AI218">
            <v>7037.24</v>
          </cell>
          <cell r="AJ218">
            <v>0</v>
          </cell>
          <cell r="AK218">
            <v>7591.59</v>
          </cell>
          <cell r="AL218">
            <v>60416.66</v>
          </cell>
          <cell r="AM218">
            <v>7591.59</v>
          </cell>
          <cell r="AN218">
            <v>0</v>
          </cell>
          <cell r="AO218">
            <v>7630.08</v>
          </cell>
          <cell r="AP218">
            <v>60416.66</v>
          </cell>
          <cell r="AQ218">
            <v>7630.08</v>
          </cell>
          <cell r="AR218">
            <v>0</v>
          </cell>
          <cell r="AS218">
            <v>6640.42</v>
          </cell>
          <cell r="AT218">
            <v>60416.66</v>
          </cell>
          <cell r="AU218">
            <v>6640.42</v>
          </cell>
          <cell r="AV218">
            <v>0</v>
          </cell>
          <cell r="AW218">
            <v>6678.6</v>
          </cell>
          <cell r="AX218">
            <v>60416.66</v>
          </cell>
          <cell r="AY218">
            <v>6678.6</v>
          </cell>
          <cell r="AZ218">
            <v>0</v>
          </cell>
          <cell r="BA218">
            <v>6920.32</v>
          </cell>
          <cell r="BB218">
            <v>60416.66</v>
          </cell>
          <cell r="BC218">
            <v>6920.32</v>
          </cell>
          <cell r="BD218">
            <v>0</v>
          </cell>
          <cell r="BE218">
            <v>0</v>
          </cell>
          <cell r="BF218">
            <v>60416.66</v>
          </cell>
          <cell r="BG218">
            <v>0</v>
          </cell>
          <cell r="BH218">
            <v>0</v>
          </cell>
          <cell r="BI218">
            <v>0</v>
          </cell>
          <cell r="BJ218">
            <v>60416.66</v>
          </cell>
          <cell r="BK218">
            <v>0</v>
          </cell>
          <cell r="BL218">
            <v>0</v>
          </cell>
          <cell r="BM218">
            <v>0</v>
          </cell>
          <cell r="BN218">
            <v>60416.66</v>
          </cell>
          <cell r="BO218">
            <v>0</v>
          </cell>
          <cell r="BP218">
            <v>0</v>
          </cell>
          <cell r="BQ218">
            <v>0</v>
          </cell>
          <cell r="BR218">
            <v>60416.66</v>
          </cell>
          <cell r="BS218">
            <v>0</v>
          </cell>
          <cell r="BT218">
            <v>1752083.0799999996</v>
          </cell>
          <cell r="BU218">
            <v>0</v>
          </cell>
          <cell r="BV218">
            <v>0</v>
          </cell>
          <cell r="BW218">
            <v>5.9017529999999992E-2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9.2240000000000002</v>
          </cell>
        </row>
        <row r="219">
          <cell r="A219" t="str">
            <v>LUKoil Baltija R</v>
          </cell>
          <cell r="B219" t="str">
            <v>+371</v>
          </cell>
          <cell r="C219">
            <v>313477</v>
          </cell>
          <cell r="D219" t="str">
            <v>d</v>
          </cell>
          <cell r="E219" t="str">
            <v>ЛИГ</v>
          </cell>
          <cell r="F219" t="str">
            <v>10 04 2003</v>
          </cell>
          <cell r="G219" t="str">
            <v>USD</v>
          </cell>
          <cell r="H219" t="str">
            <v>K2</v>
          </cell>
          <cell r="I219" t="str">
            <v>Б</v>
          </cell>
          <cell r="J219" t="str">
            <v>Hansabanka</v>
          </cell>
          <cell r="K219" t="str">
            <v>371+000307476</v>
          </cell>
          <cell r="L219">
            <v>37719</v>
          </cell>
          <cell r="M219">
            <v>38077</v>
          </cell>
          <cell r="N219" t="str">
            <v>03-011720-KR</v>
          </cell>
          <cell r="O219">
            <v>37711</v>
          </cell>
          <cell r="P219" t="str">
            <v>USD</v>
          </cell>
          <cell r="Q219">
            <v>4000000</v>
          </cell>
          <cell r="R219" t="str">
            <v xml:space="preserve">кредитная линия </v>
          </cell>
          <cell r="S219" t="str">
            <v>увеличение оборотных средств</v>
          </cell>
          <cell r="T219" t="str">
            <v>основные средства</v>
          </cell>
          <cell r="U219" t="str">
            <v>no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4000000</v>
          </cell>
          <cell r="AK219">
            <v>7358.68</v>
          </cell>
          <cell r="AL219">
            <v>0</v>
          </cell>
          <cell r="AM219">
            <v>7358.68</v>
          </cell>
          <cell r="AN219">
            <v>0</v>
          </cell>
          <cell r="AO219">
            <v>7358.68</v>
          </cell>
          <cell r="AP219">
            <v>0</v>
          </cell>
          <cell r="AQ219">
            <v>7358.68</v>
          </cell>
          <cell r="AR219">
            <v>0</v>
          </cell>
          <cell r="AS219">
            <v>10621.57</v>
          </cell>
          <cell r="AT219">
            <v>0</v>
          </cell>
          <cell r="AU219">
            <v>10621.57</v>
          </cell>
          <cell r="AV219">
            <v>0</v>
          </cell>
          <cell r="AW219">
            <v>10006.459999999999</v>
          </cell>
          <cell r="AX219">
            <v>0</v>
          </cell>
          <cell r="AY219">
            <v>10006.459999999999</v>
          </cell>
          <cell r="AZ219">
            <v>0</v>
          </cell>
          <cell r="BA219">
            <v>9995.25</v>
          </cell>
          <cell r="BB219">
            <v>0</v>
          </cell>
          <cell r="BC219">
            <v>9995.25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4000000</v>
          </cell>
          <cell r="BU219">
            <v>0</v>
          </cell>
          <cell r="BV219">
            <v>0</v>
          </cell>
          <cell r="BW219">
            <v>4.5340640000000001E-2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10.79</v>
          </cell>
          <cell r="CI219">
            <v>0</v>
          </cell>
        </row>
        <row r="220">
          <cell r="A220" t="str">
            <v>LUKoil Baltija R</v>
          </cell>
          <cell r="B220" t="str">
            <v>+371</v>
          </cell>
          <cell r="C220">
            <v>313477</v>
          </cell>
          <cell r="D220" t="str">
            <v>d</v>
          </cell>
          <cell r="E220" t="str">
            <v>ЛИГ</v>
          </cell>
          <cell r="F220" t="str">
            <v>10 04 2003</v>
          </cell>
          <cell r="G220" t="str">
            <v>USD</v>
          </cell>
          <cell r="H220" t="str">
            <v>K2</v>
          </cell>
          <cell r="I220" t="str">
            <v>Б</v>
          </cell>
          <cell r="J220" t="str">
            <v>Hansabanka</v>
          </cell>
          <cell r="K220" t="str">
            <v>371+000307476</v>
          </cell>
          <cell r="L220">
            <v>37720</v>
          </cell>
          <cell r="M220">
            <v>39569</v>
          </cell>
          <cell r="N220" t="str">
            <v>03-011722-IN</v>
          </cell>
          <cell r="O220">
            <v>37711</v>
          </cell>
          <cell r="P220" t="str">
            <v>USD</v>
          </cell>
          <cell r="Q220">
            <v>4000000</v>
          </cell>
          <cell r="R220" t="str">
            <v>разовый кредит</v>
          </cell>
          <cell r="S220" t="str">
            <v>увеличение оборотных средств</v>
          </cell>
          <cell r="T220" t="str">
            <v>основные средства</v>
          </cell>
          <cell r="U220" t="str">
            <v>no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4000000</v>
          </cell>
          <cell r="AK220">
            <v>8457.68</v>
          </cell>
          <cell r="AL220">
            <v>0</v>
          </cell>
          <cell r="AM220">
            <v>8457.68</v>
          </cell>
          <cell r="AN220">
            <v>0</v>
          </cell>
          <cell r="AO220">
            <v>8457.68</v>
          </cell>
          <cell r="AP220">
            <v>66666</v>
          </cell>
          <cell r="AQ220">
            <v>8457.68</v>
          </cell>
          <cell r="AR220">
            <v>0</v>
          </cell>
          <cell r="AS220">
            <v>11375.08</v>
          </cell>
          <cell r="AT220">
            <v>66666</v>
          </cell>
          <cell r="AU220">
            <v>11375.08</v>
          </cell>
          <cell r="AV220">
            <v>0</v>
          </cell>
          <cell r="AW220">
            <v>10021.200000000001</v>
          </cell>
          <cell r="AX220">
            <v>66666</v>
          </cell>
          <cell r="AY220">
            <v>10021.200000000001</v>
          </cell>
          <cell r="AZ220">
            <v>0</v>
          </cell>
          <cell r="BA220">
            <v>10176.68</v>
          </cell>
          <cell r="BB220">
            <v>66666</v>
          </cell>
          <cell r="BC220">
            <v>10176.68</v>
          </cell>
          <cell r="BD220">
            <v>0</v>
          </cell>
          <cell r="BE220">
            <v>0</v>
          </cell>
          <cell r="BF220">
            <v>66666</v>
          </cell>
          <cell r="BG220">
            <v>0</v>
          </cell>
          <cell r="BH220">
            <v>0</v>
          </cell>
          <cell r="BI220">
            <v>0</v>
          </cell>
          <cell r="BJ220">
            <v>66666</v>
          </cell>
          <cell r="BK220">
            <v>0</v>
          </cell>
          <cell r="BL220">
            <v>0</v>
          </cell>
          <cell r="BM220">
            <v>0</v>
          </cell>
          <cell r="BN220">
            <v>66666</v>
          </cell>
          <cell r="BO220">
            <v>0</v>
          </cell>
          <cell r="BP220">
            <v>0</v>
          </cell>
          <cell r="BQ220">
            <v>0</v>
          </cell>
          <cell r="BR220">
            <v>66666</v>
          </cell>
          <cell r="BS220">
            <v>0</v>
          </cell>
          <cell r="BT220">
            <v>3466672</v>
          </cell>
          <cell r="BU220">
            <v>0</v>
          </cell>
          <cell r="BV220">
            <v>0</v>
          </cell>
          <cell r="BW220">
            <v>4.8488320000000001E-2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10.85</v>
          </cell>
          <cell r="CD220">
            <v>10.85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</row>
        <row r="221">
          <cell r="A221" t="str">
            <v>Lukoil Belgrade</v>
          </cell>
          <cell r="B221" t="str">
            <v>+381-11</v>
          </cell>
          <cell r="C221">
            <v>100002014</v>
          </cell>
          <cell r="D221" t="str">
            <v>d</v>
          </cell>
          <cell r="E221" t="str">
            <v>ЛИГ</v>
          </cell>
          <cell r="F221">
            <v>37580</v>
          </cell>
          <cell r="G221" t="str">
            <v>in currency units</v>
          </cell>
          <cell r="H221" t="str">
            <v>K2</v>
          </cell>
          <cell r="I221" t="str">
            <v>B</v>
          </cell>
          <cell r="J221" t="str">
            <v>Vojvodjanska banka</v>
          </cell>
          <cell r="L221">
            <v>37580</v>
          </cell>
          <cell r="M221">
            <v>37711</v>
          </cell>
          <cell r="N221">
            <v>499</v>
          </cell>
          <cell r="O221">
            <v>37580</v>
          </cell>
          <cell r="P221" t="str">
            <v>YUM</v>
          </cell>
          <cell r="Q221">
            <v>400000000</v>
          </cell>
          <cell r="R221" t="str">
            <v>revolving line</v>
          </cell>
          <cell r="S221" t="str">
            <v>turnover capital</v>
          </cell>
          <cell r="T221" t="str">
            <v>stock-crude oil</v>
          </cell>
          <cell r="U221" t="str">
            <v>no</v>
          </cell>
          <cell r="V221">
            <v>221000000</v>
          </cell>
          <cell r="W221">
            <v>3096347.66</v>
          </cell>
          <cell r="X221">
            <v>0</v>
          </cell>
          <cell r="Y221">
            <v>1824823.9</v>
          </cell>
          <cell r="Z221">
            <v>121400000</v>
          </cell>
          <cell r="AA221">
            <v>3096347.66</v>
          </cell>
          <cell r="AB221">
            <v>0</v>
          </cell>
          <cell r="AC221">
            <v>577987.53</v>
          </cell>
          <cell r="AD221">
            <v>70000000</v>
          </cell>
          <cell r="AE221">
            <v>1824823.9</v>
          </cell>
          <cell r="AF221">
            <v>0</v>
          </cell>
          <cell r="AG221">
            <v>243908.8</v>
          </cell>
          <cell r="AH221">
            <v>29600000</v>
          </cell>
          <cell r="AI221">
            <v>577987.53</v>
          </cell>
          <cell r="AJ221">
            <v>0</v>
          </cell>
          <cell r="AK221">
            <v>0</v>
          </cell>
          <cell r="AL221">
            <v>0</v>
          </cell>
          <cell r="AM221">
            <v>243908.8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9.8864905799547459E-2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15.475</v>
          </cell>
          <cell r="CH221">
            <v>0</v>
          </cell>
          <cell r="CI221">
            <v>0</v>
          </cell>
        </row>
        <row r="222">
          <cell r="A222" t="str">
            <v>LUKOIL BENELUX</v>
          </cell>
          <cell r="B222">
            <v>31</v>
          </cell>
          <cell r="C222">
            <v>1227082522</v>
          </cell>
          <cell r="D222" t="str">
            <v>d</v>
          </cell>
          <cell r="E222" t="str">
            <v>ЛИГ</v>
          </cell>
          <cell r="F222">
            <v>37755</v>
          </cell>
          <cell r="G222" t="str">
            <v>in currency units</v>
          </cell>
          <cell r="H222" t="str">
            <v>Oth</v>
          </cell>
          <cell r="I222" t="str">
            <v>b</v>
          </cell>
          <cell r="J222" t="str">
            <v>Artesia</v>
          </cell>
          <cell r="K222">
            <v>359</v>
          </cell>
          <cell r="L222">
            <v>37771</v>
          </cell>
          <cell r="M222">
            <v>37802</v>
          </cell>
          <cell r="N222" t="str">
            <v>73/02</v>
          </cell>
          <cell r="O222">
            <v>37601</v>
          </cell>
          <cell r="P222" t="str">
            <v>USD</v>
          </cell>
          <cell r="Q222">
            <v>7000000</v>
          </cell>
          <cell r="R222" t="str">
            <v>currant account</v>
          </cell>
          <cell r="S222" t="str">
            <v xml:space="preserve">for working capital </v>
          </cell>
          <cell r="T222" t="str">
            <v>Letter of Comfort,issued by Lukoil Russia</v>
          </cell>
          <cell r="U222" t="str">
            <v>no</v>
          </cell>
          <cell r="V222">
            <v>3006098.78</v>
          </cell>
          <cell r="W222">
            <v>0</v>
          </cell>
          <cell r="X222">
            <v>1646820.53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797097.31</v>
          </cell>
          <cell r="AE222">
            <v>0</v>
          </cell>
          <cell r="AF222">
            <v>2168783.15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3214431.15</v>
          </cell>
          <cell r="AM222">
            <v>0</v>
          </cell>
          <cell r="AN222">
            <v>0</v>
          </cell>
          <cell r="AO222">
            <v>0</v>
          </cell>
          <cell r="AP222">
            <v>1011677.43</v>
          </cell>
          <cell r="AQ222">
            <v>0</v>
          </cell>
          <cell r="AR222">
            <v>0</v>
          </cell>
          <cell r="AS222">
            <v>0</v>
          </cell>
          <cell r="AT222">
            <v>1798496.57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23.969277780000002</v>
          </cell>
          <cell r="BY222">
            <v>17.233000000000001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</row>
        <row r="223">
          <cell r="A223" t="str">
            <v>LUKOIL BENELUX</v>
          </cell>
          <cell r="B223">
            <v>31</v>
          </cell>
          <cell r="C223">
            <v>1227082522</v>
          </cell>
          <cell r="D223" t="str">
            <v>d</v>
          </cell>
          <cell r="E223" t="str">
            <v>ЛИГ</v>
          </cell>
          <cell r="F223">
            <v>37809</v>
          </cell>
          <cell r="G223" t="str">
            <v>in currency units</v>
          </cell>
          <cell r="H223" t="str">
            <v>Oth</v>
          </cell>
          <cell r="I223" t="str">
            <v>b</v>
          </cell>
          <cell r="J223" t="str">
            <v>Artesia</v>
          </cell>
          <cell r="K223">
            <v>359</v>
          </cell>
          <cell r="L223">
            <v>37802</v>
          </cell>
          <cell r="M223">
            <v>37832</v>
          </cell>
          <cell r="N223" t="str">
            <v>73/02</v>
          </cell>
          <cell r="O223">
            <v>37601</v>
          </cell>
          <cell r="P223" t="str">
            <v>USD</v>
          </cell>
          <cell r="Q223">
            <v>7000000</v>
          </cell>
          <cell r="R223" t="str">
            <v>currant account</v>
          </cell>
          <cell r="S223" t="str">
            <v xml:space="preserve">for working capital </v>
          </cell>
          <cell r="T223" t="str">
            <v>Letter of Comfort,issued by Lukoil Russia</v>
          </cell>
          <cell r="U223" t="str">
            <v>no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1984689.59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1984689.59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-7.4505805969238278E-15</v>
          </cell>
          <cell r="BW223">
            <v>0</v>
          </cell>
          <cell r="BX223">
            <v>5</v>
          </cell>
          <cell r="BY223">
            <v>4.6529057900000002</v>
          </cell>
          <cell r="BZ223">
            <v>4.9829257899999995</v>
          </cell>
          <cell r="CA223">
            <v>4.9845563299999984</v>
          </cell>
          <cell r="CB223">
            <v>3.8123808900000005</v>
          </cell>
          <cell r="CC223">
            <v>4.3948173099999952</v>
          </cell>
          <cell r="CD223">
            <v>4.5768108599999922</v>
          </cell>
          <cell r="CE223">
            <v>2.5120295699999931</v>
          </cell>
          <cell r="CF223">
            <v>-7.4505805969238278E-15</v>
          </cell>
          <cell r="CG223">
            <v>-7.4505805969238278E-15</v>
          </cell>
          <cell r="CH223">
            <v>4.6713501399999933</v>
          </cell>
          <cell r="CI223">
            <v>4.9019051399999931</v>
          </cell>
        </row>
        <row r="224">
          <cell r="A224" t="str">
            <v>LUKOIL BENELUX</v>
          </cell>
          <cell r="B224">
            <v>31</v>
          </cell>
          <cell r="C224">
            <v>1227082522</v>
          </cell>
          <cell r="D224" t="str">
            <v>d</v>
          </cell>
          <cell r="E224" t="str">
            <v>ЛИГ</v>
          </cell>
          <cell r="F224">
            <v>37851</v>
          </cell>
          <cell r="G224" t="str">
            <v>in currency units</v>
          </cell>
          <cell r="H224" t="str">
            <v>Oth</v>
          </cell>
          <cell r="I224" t="str">
            <v>b</v>
          </cell>
          <cell r="J224" t="str">
            <v>Artesia</v>
          </cell>
          <cell r="K224">
            <v>359</v>
          </cell>
          <cell r="L224">
            <v>37832</v>
          </cell>
          <cell r="M224">
            <v>37863</v>
          </cell>
          <cell r="N224" t="str">
            <v>Annex/73/02</v>
          </cell>
          <cell r="O224">
            <v>37942</v>
          </cell>
          <cell r="P224" t="str">
            <v>USD</v>
          </cell>
          <cell r="Q224">
            <v>7000000</v>
          </cell>
          <cell r="R224" t="str">
            <v>currant account</v>
          </cell>
          <cell r="S224" t="str">
            <v xml:space="preserve">for working capital </v>
          </cell>
          <cell r="T224" t="str">
            <v>Letter of Comfort,issued by Lukoil Russia</v>
          </cell>
          <cell r="U224" t="str">
            <v>no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4726013.83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4726013.83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2.7543925673475824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</row>
        <row r="225">
          <cell r="A225" t="str">
            <v>LUKOIL BENELUX</v>
          </cell>
          <cell r="B225">
            <v>31</v>
          </cell>
          <cell r="C225">
            <v>1227082522</v>
          </cell>
          <cell r="D225" t="str">
            <v>d</v>
          </cell>
          <cell r="E225" t="str">
            <v>ЛИГ</v>
          </cell>
          <cell r="F225">
            <v>37873</v>
          </cell>
          <cell r="G225" t="str">
            <v>in currency units</v>
          </cell>
          <cell r="H225" t="str">
            <v>Oth</v>
          </cell>
          <cell r="I225" t="str">
            <v>b</v>
          </cell>
          <cell r="J225" t="str">
            <v>Artesia</v>
          </cell>
          <cell r="K225">
            <v>359</v>
          </cell>
          <cell r="L225">
            <v>37863</v>
          </cell>
          <cell r="M225">
            <v>37894</v>
          </cell>
          <cell r="N225" t="str">
            <v>no number</v>
          </cell>
          <cell r="O225">
            <v>37667</v>
          </cell>
          <cell r="P225" t="str">
            <v>USD</v>
          </cell>
          <cell r="Q225">
            <v>7000000</v>
          </cell>
          <cell r="R225" t="str">
            <v>currant account</v>
          </cell>
          <cell r="S225" t="str">
            <v>payments of crude oil</v>
          </cell>
          <cell r="T225" t="str">
            <v>pledge of row materials and goods amount to USD 15,000,000.00</v>
          </cell>
          <cell r="U225" t="str">
            <v>no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3855921.17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3855921.17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3.9115000000000002</v>
          </cell>
          <cell r="BW225">
            <v>0</v>
          </cell>
          <cell r="BX225">
            <v>0</v>
          </cell>
          <cell r="BY225">
            <v>0</v>
          </cell>
          <cell r="BZ225">
            <v>14.673</v>
          </cell>
          <cell r="CA225">
            <v>4.5814000000000004</v>
          </cell>
          <cell r="CB225">
            <v>0</v>
          </cell>
          <cell r="CC225">
            <v>5.8536223100000022</v>
          </cell>
          <cell r="CD225">
            <v>14.8979</v>
          </cell>
          <cell r="CE225">
            <v>0</v>
          </cell>
          <cell r="CF225">
            <v>0</v>
          </cell>
          <cell r="CG225">
            <v>0</v>
          </cell>
          <cell r="CH225">
            <v>11.738</v>
          </cell>
          <cell r="CI225">
            <v>0.94159999999999999</v>
          </cell>
        </row>
        <row r="226">
          <cell r="A226" t="str">
            <v>LUKOIL BENELUX</v>
          </cell>
          <cell r="B226">
            <v>31</v>
          </cell>
          <cell r="C226">
            <v>1227082522</v>
          </cell>
          <cell r="D226" t="str">
            <v>d</v>
          </cell>
          <cell r="E226" t="str">
            <v>ЛИГ</v>
          </cell>
          <cell r="F226">
            <v>37755</v>
          </cell>
          <cell r="G226" t="str">
            <v>in currency units</v>
          </cell>
          <cell r="H226" t="str">
            <v>Oth</v>
          </cell>
          <cell r="I226" t="str">
            <v>b</v>
          </cell>
          <cell r="J226" t="str">
            <v>ABN AMRO</v>
          </cell>
          <cell r="K226">
            <v>359</v>
          </cell>
          <cell r="L226">
            <v>37771</v>
          </cell>
          <cell r="M226">
            <v>37802</v>
          </cell>
          <cell r="N226" t="str">
            <v>574/12.03</v>
          </cell>
          <cell r="O226">
            <v>37971</v>
          </cell>
          <cell r="P226" t="str">
            <v>USD</v>
          </cell>
          <cell r="Q226">
            <v>10000000</v>
          </cell>
          <cell r="R226" t="str">
            <v>currant account</v>
          </cell>
          <cell r="S226" t="str">
            <v>payments of crude oil</v>
          </cell>
          <cell r="T226" t="str">
            <v>pledge of row materials and goods amount to EUR 28571450</v>
          </cell>
          <cell r="U226" t="str">
            <v>no</v>
          </cell>
          <cell r="V226">
            <v>2319147.41</v>
          </cell>
          <cell r="W226">
            <v>0</v>
          </cell>
          <cell r="X226">
            <v>2684383.62</v>
          </cell>
          <cell r="Y226">
            <v>0</v>
          </cell>
          <cell r="Z226">
            <v>0</v>
          </cell>
          <cell r="AA226">
            <v>0</v>
          </cell>
          <cell r="AB226">
            <v>1541502.97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1762501.89</v>
          </cell>
          <cell r="AI226">
            <v>0</v>
          </cell>
          <cell r="AJ226">
            <v>0</v>
          </cell>
          <cell r="AK226">
            <v>0</v>
          </cell>
          <cell r="AL226">
            <v>1976896.11</v>
          </cell>
          <cell r="AM226">
            <v>0</v>
          </cell>
          <cell r="AN226">
            <v>0</v>
          </cell>
          <cell r="AO226">
            <v>0</v>
          </cell>
          <cell r="AP226">
            <v>220533.89999999944</v>
          </cell>
          <cell r="AQ226">
            <v>0</v>
          </cell>
          <cell r="AR226">
            <v>0</v>
          </cell>
          <cell r="AS226">
            <v>0</v>
          </cell>
          <cell r="AT226">
            <v>2585102.1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29.23705821999997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8.4150589</v>
          </cell>
          <cell r="CD226">
            <v>9.170019899999998</v>
          </cell>
          <cell r="CE226">
            <v>2.1473695199999958</v>
          </cell>
          <cell r="CF226">
            <v>1.204654219999969</v>
          </cell>
          <cell r="CG226">
            <v>-2.9802322387695311E-14</v>
          </cell>
          <cell r="CH226">
            <v>23.484554569999993</v>
          </cell>
          <cell r="CI226">
            <v>29.970360369999973</v>
          </cell>
        </row>
        <row r="227">
          <cell r="A227" t="str">
            <v>LUKOIL BENELUX</v>
          </cell>
          <cell r="B227">
            <v>31</v>
          </cell>
          <cell r="C227">
            <v>1227082522</v>
          </cell>
          <cell r="D227" t="str">
            <v>d</v>
          </cell>
          <cell r="E227" t="str">
            <v>ЛИГ</v>
          </cell>
          <cell r="F227">
            <v>37809</v>
          </cell>
          <cell r="G227" t="str">
            <v>in currency units</v>
          </cell>
          <cell r="H227" t="str">
            <v>Oth</v>
          </cell>
          <cell r="I227" t="str">
            <v>b</v>
          </cell>
          <cell r="J227" t="str">
            <v>ABN AMRO</v>
          </cell>
          <cell r="K227">
            <v>359</v>
          </cell>
          <cell r="L227">
            <v>37802</v>
          </cell>
          <cell r="M227">
            <v>37832</v>
          </cell>
          <cell r="N227" t="str">
            <v>no number</v>
          </cell>
          <cell r="O227">
            <v>37278</v>
          </cell>
          <cell r="P227" t="str">
            <v>USD</v>
          </cell>
          <cell r="Q227">
            <v>10000000</v>
          </cell>
          <cell r="R227" t="str">
            <v>currant account</v>
          </cell>
          <cell r="S227" t="str">
            <v>payments of crude oil</v>
          </cell>
          <cell r="T227" t="str">
            <v>pledge of row materials and goods amount to USD 26,000,000.00</v>
          </cell>
          <cell r="U227" t="str">
            <v>no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2582987.14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2582987.14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9.1244489600000005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</row>
        <row r="228">
          <cell r="A228" t="str">
            <v>LUKOIL BENELUX</v>
          </cell>
          <cell r="B228">
            <v>31</v>
          </cell>
          <cell r="C228">
            <v>1227082522</v>
          </cell>
          <cell r="D228" t="str">
            <v>d</v>
          </cell>
          <cell r="E228" t="str">
            <v>ЛИГ</v>
          </cell>
          <cell r="F228">
            <v>37851</v>
          </cell>
          <cell r="G228" t="str">
            <v>in currency units</v>
          </cell>
          <cell r="H228" t="str">
            <v>Oth</v>
          </cell>
          <cell r="I228" t="str">
            <v>b</v>
          </cell>
          <cell r="J228" t="str">
            <v>ABN AMRO</v>
          </cell>
          <cell r="K228">
            <v>359</v>
          </cell>
          <cell r="L228">
            <v>37832</v>
          </cell>
          <cell r="M228">
            <v>37863</v>
          </cell>
          <cell r="N228" t="str">
            <v>094/07.04.2003</v>
          </cell>
          <cell r="O228">
            <v>37718</v>
          </cell>
          <cell r="P228" t="str">
            <v>USD</v>
          </cell>
          <cell r="Q228">
            <v>10000000</v>
          </cell>
          <cell r="R228" t="str">
            <v>currant account</v>
          </cell>
          <cell r="S228" t="str">
            <v>payments of crude oil</v>
          </cell>
          <cell r="T228" t="str">
            <v>pledge of row materials and goods amount to USD 30,000,000.00</v>
          </cell>
          <cell r="U228" t="str">
            <v>no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2580300.7400000002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2580300.7400000002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24.18602202245771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</row>
        <row r="229">
          <cell r="A229" t="str">
            <v>LUKOIL BENELUX</v>
          </cell>
          <cell r="B229">
            <v>31</v>
          </cell>
          <cell r="C229" t="str">
            <v>199803255H</v>
          </cell>
          <cell r="D229" t="str">
            <v>d</v>
          </cell>
          <cell r="E229" t="str">
            <v>ЛИГ</v>
          </cell>
          <cell r="F229">
            <v>37873</v>
          </cell>
          <cell r="G229" t="str">
            <v>in currency units</v>
          </cell>
          <cell r="H229" t="str">
            <v>Oth</v>
          </cell>
          <cell r="I229" t="str">
            <v>b</v>
          </cell>
          <cell r="J229" t="str">
            <v>ABN AMRO</v>
          </cell>
          <cell r="L229">
            <v>37863</v>
          </cell>
          <cell r="M229">
            <v>37894</v>
          </cell>
          <cell r="O229">
            <v>37750</v>
          </cell>
          <cell r="P229" t="str">
            <v>USD</v>
          </cell>
          <cell r="Q229">
            <v>10000000</v>
          </cell>
          <cell r="R229" t="str">
            <v>currant account</v>
          </cell>
          <cell r="S229" t="str">
            <v>Trust Receipt</v>
          </cell>
          <cell r="T229" t="str">
            <v>nil</v>
          </cell>
          <cell r="U229" t="str">
            <v>no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5455105.2000000002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5455105.2000000002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</row>
        <row r="230">
          <cell r="A230" t="str">
            <v>LUKOIL BENELUX</v>
          </cell>
          <cell r="B230">
            <v>31</v>
          </cell>
          <cell r="C230" t="str">
            <v>199803255H</v>
          </cell>
          <cell r="D230" t="str">
            <v>d</v>
          </cell>
          <cell r="E230" t="str">
            <v>ЛИГ</v>
          </cell>
          <cell r="F230">
            <v>37755</v>
          </cell>
          <cell r="G230" t="str">
            <v>in currency units</v>
          </cell>
          <cell r="H230" t="str">
            <v>Oth</v>
          </cell>
          <cell r="I230" t="str">
            <v>b</v>
          </cell>
          <cell r="J230" t="str">
            <v>Fortis</v>
          </cell>
          <cell r="L230">
            <v>37771</v>
          </cell>
          <cell r="M230">
            <v>37802</v>
          </cell>
          <cell r="O230">
            <v>37753</v>
          </cell>
          <cell r="P230" t="str">
            <v>USD</v>
          </cell>
          <cell r="Q230">
            <v>10000000</v>
          </cell>
          <cell r="R230" t="str">
            <v>currant account</v>
          </cell>
          <cell r="S230" t="str">
            <v>Trust Receipt</v>
          </cell>
          <cell r="T230" t="str">
            <v>nil</v>
          </cell>
          <cell r="U230" t="str">
            <v>no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62712</v>
          </cell>
          <cell r="AK230">
            <v>0</v>
          </cell>
          <cell r="AL230">
            <v>0</v>
          </cell>
          <cell r="AM230">
            <v>0</v>
          </cell>
          <cell r="AN230">
            <v>1879041.01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1941753.01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</row>
        <row r="231">
          <cell r="A231" t="str">
            <v>LUKOIL BENELUX</v>
          </cell>
          <cell r="B231">
            <v>31</v>
          </cell>
          <cell r="C231" t="str">
            <v>199803255H</v>
          </cell>
          <cell r="D231" t="str">
            <v>d</v>
          </cell>
          <cell r="E231" t="str">
            <v>ЛИГ</v>
          </cell>
          <cell r="F231">
            <v>37809</v>
          </cell>
          <cell r="G231" t="str">
            <v>in currency units</v>
          </cell>
          <cell r="H231" t="str">
            <v>Oth</v>
          </cell>
          <cell r="I231" t="str">
            <v>b</v>
          </cell>
          <cell r="J231" t="str">
            <v>Fortis</v>
          </cell>
          <cell r="L231">
            <v>37802</v>
          </cell>
          <cell r="M231">
            <v>37832</v>
          </cell>
          <cell r="O231">
            <v>37768</v>
          </cell>
          <cell r="P231" t="str">
            <v>USD</v>
          </cell>
          <cell r="Q231">
            <v>10000000</v>
          </cell>
          <cell r="R231" t="str">
            <v>currant account</v>
          </cell>
          <cell r="S231" t="str">
            <v>Trust Receipt</v>
          </cell>
          <cell r="T231" t="str">
            <v>nil</v>
          </cell>
          <cell r="U231" t="str">
            <v>no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912771.22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912771.22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5.1322E-2</v>
          </cell>
          <cell r="BY231">
            <v>5.1322E-2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</row>
        <row r="232">
          <cell r="A232" t="str">
            <v>LUKOIL BENELUX</v>
          </cell>
          <cell r="B232">
            <v>31</v>
          </cell>
          <cell r="C232" t="str">
            <v>199803255H</v>
          </cell>
          <cell r="D232" t="str">
            <v>d</v>
          </cell>
          <cell r="E232" t="str">
            <v>ЛИГ</v>
          </cell>
          <cell r="F232">
            <v>37851</v>
          </cell>
          <cell r="G232" t="str">
            <v>in currency units</v>
          </cell>
          <cell r="H232" t="str">
            <v>Oth</v>
          </cell>
          <cell r="I232" t="str">
            <v>b</v>
          </cell>
          <cell r="J232" t="str">
            <v>Fortis</v>
          </cell>
          <cell r="L232">
            <v>37832</v>
          </cell>
          <cell r="M232">
            <v>37863</v>
          </cell>
          <cell r="O232">
            <v>37755</v>
          </cell>
          <cell r="P232" t="str">
            <v>USD</v>
          </cell>
          <cell r="Q232">
            <v>10000000</v>
          </cell>
          <cell r="R232" t="str">
            <v>currant account</v>
          </cell>
          <cell r="S232" t="str">
            <v>Trust Receipt</v>
          </cell>
          <cell r="T232" t="str">
            <v>nil</v>
          </cell>
          <cell r="U232" t="str">
            <v>no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1258885.67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1258885.67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0.249693</v>
          </cell>
          <cell r="BY232">
            <v>0.249693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4.1269999999999998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</row>
        <row r="233">
          <cell r="A233" t="str">
            <v>LUKOIL BENELUX</v>
          </cell>
          <cell r="B233">
            <v>31</v>
          </cell>
          <cell r="C233" t="str">
            <v>199803255H</v>
          </cell>
          <cell r="D233" t="str">
            <v>d</v>
          </cell>
          <cell r="E233" t="str">
            <v>ЛИГ</v>
          </cell>
          <cell r="F233">
            <v>37873</v>
          </cell>
          <cell r="G233" t="str">
            <v>in currency units</v>
          </cell>
          <cell r="H233" t="str">
            <v>Oth</v>
          </cell>
          <cell r="I233" t="str">
            <v>b</v>
          </cell>
          <cell r="J233" t="str">
            <v>Fortis</v>
          </cell>
          <cell r="L233">
            <v>37863</v>
          </cell>
          <cell r="M233">
            <v>37894</v>
          </cell>
          <cell r="O233">
            <v>37783</v>
          </cell>
          <cell r="P233" t="str">
            <v>USD</v>
          </cell>
          <cell r="Q233">
            <v>10000000</v>
          </cell>
          <cell r="R233" t="str">
            <v>currant account</v>
          </cell>
          <cell r="S233" t="str">
            <v>Trust Receipt</v>
          </cell>
          <cell r="T233" t="str">
            <v>nil</v>
          </cell>
          <cell r="U233" t="str">
            <v>no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1252370.79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1252370.79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4.1269999999999998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</row>
        <row r="234">
          <cell r="A234" t="str">
            <v>LUKOIL BLACK SEA ROMANIA</v>
          </cell>
          <cell r="B234">
            <v>40</v>
          </cell>
          <cell r="C234" t="str">
            <v>AR10392645</v>
          </cell>
          <cell r="D234" t="str">
            <v>d</v>
          </cell>
          <cell r="E234" t="str">
            <v>ЛИГ</v>
          </cell>
          <cell r="F234">
            <v>37756</v>
          </cell>
          <cell r="G234" t="str">
            <v>in currency units</v>
          </cell>
          <cell r="H234" t="str">
            <v>Oth</v>
          </cell>
          <cell r="I234" t="str">
            <v>C</v>
          </cell>
          <cell r="J234" t="str">
            <v xml:space="preserve">Romanian Ministry of Finance </v>
          </cell>
          <cell r="K234" t="str">
            <v>40_xxx</v>
          </cell>
          <cell r="L234">
            <v>37504</v>
          </cell>
          <cell r="M234">
            <v>39330</v>
          </cell>
          <cell r="O234">
            <v>37504</v>
          </cell>
          <cell r="P234" t="str">
            <v>ROL</v>
          </cell>
          <cell r="Q234">
            <v>515521794337</v>
          </cell>
          <cell r="R234" t="str">
            <v>loan</v>
          </cell>
          <cell r="S234" t="str">
            <v>Reschedule tax</v>
          </cell>
          <cell r="T234" t="str">
            <v>nil</v>
          </cell>
          <cell r="U234" t="str">
            <v>no</v>
          </cell>
          <cell r="V234">
            <v>515521794337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515521794337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4.048</v>
          </cell>
          <cell r="CH234">
            <v>0</v>
          </cell>
          <cell r="CI234">
            <v>0</v>
          </cell>
        </row>
        <row r="235">
          <cell r="A235" t="str">
            <v>LUKOIL Bulgaria EOOD</v>
          </cell>
          <cell r="B235">
            <v>359</v>
          </cell>
          <cell r="C235">
            <v>1223087155</v>
          </cell>
          <cell r="D235" t="str">
            <v>d</v>
          </cell>
          <cell r="E235" t="str">
            <v>ЛИГ</v>
          </cell>
          <cell r="F235" t="str">
            <v>02.09.2003</v>
          </cell>
          <cell r="G235" t="str">
            <v>in currency units</v>
          </cell>
          <cell r="H235" t="str">
            <v>K2</v>
          </cell>
          <cell r="I235" t="str">
            <v>B</v>
          </cell>
          <cell r="J235" t="str">
            <v>UBB</v>
          </cell>
          <cell r="K235" t="str">
            <v>359+1224009980</v>
          </cell>
          <cell r="L235" t="str">
            <v>09.01.2003</v>
          </cell>
          <cell r="M235" t="str">
            <v>20.12.2003</v>
          </cell>
          <cell r="N235">
            <v>85</v>
          </cell>
          <cell r="O235" t="str">
            <v>20.12.2002</v>
          </cell>
          <cell r="P235" t="str">
            <v>USD</v>
          </cell>
          <cell r="Q235">
            <v>10000000</v>
          </cell>
          <cell r="R235" t="str">
            <v>overdraft</v>
          </cell>
          <cell r="S235" t="str">
            <v>working capital
financing</v>
          </cell>
          <cell r="T235" t="str">
            <v>others: guaranteed by trade 
receivables - amount based on 143% of the principal</v>
          </cell>
          <cell r="U235" t="str">
            <v>no</v>
          </cell>
          <cell r="V235">
            <v>0</v>
          </cell>
          <cell r="W235">
            <v>0</v>
          </cell>
          <cell r="X235">
            <v>13400000</v>
          </cell>
          <cell r="Y235">
            <v>28373.31</v>
          </cell>
          <cell r="Z235">
            <v>3400000</v>
          </cell>
          <cell r="AA235">
            <v>28373.31</v>
          </cell>
          <cell r="AB235">
            <v>303000</v>
          </cell>
          <cell r="AC235">
            <v>25934.82</v>
          </cell>
          <cell r="AD235">
            <v>303000</v>
          </cell>
          <cell r="AE235">
            <v>25934.82</v>
          </cell>
          <cell r="AF235">
            <v>0</v>
          </cell>
          <cell r="AG235">
            <v>26145.83</v>
          </cell>
          <cell r="AH235">
            <v>0</v>
          </cell>
          <cell r="AI235">
            <v>26145.83</v>
          </cell>
          <cell r="AJ235">
            <v>0</v>
          </cell>
          <cell r="AK235">
            <v>25257.59</v>
          </cell>
          <cell r="AL235">
            <v>0</v>
          </cell>
          <cell r="AM235">
            <v>25257.59</v>
          </cell>
          <cell r="AN235">
            <v>0</v>
          </cell>
          <cell r="AO235">
            <v>25958.33</v>
          </cell>
          <cell r="AP235">
            <v>0</v>
          </cell>
          <cell r="AQ235">
            <v>25958.33</v>
          </cell>
          <cell r="AR235">
            <v>0</v>
          </cell>
          <cell r="AS235">
            <v>26000</v>
          </cell>
          <cell r="AT235">
            <v>0</v>
          </cell>
          <cell r="AU235">
            <v>26000</v>
          </cell>
          <cell r="AV235">
            <v>0</v>
          </cell>
          <cell r="AW235">
            <v>24333.33</v>
          </cell>
          <cell r="AX235">
            <v>4000000</v>
          </cell>
          <cell r="AY235">
            <v>24333.33</v>
          </cell>
          <cell r="AZ235">
            <v>0</v>
          </cell>
          <cell r="BA235">
            <v>2095</v>
          </cell>
          <cell r="BB235">
            <v>6000000</v>
          </cell>
          <cell r="BC235">
            <v>2095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0.18409821000000001</v>
          </cell>
          <cell r="BX235">
            <v>46.01</v>
          </cell>
          <cell r="BY235">
            <v>0</v>
          </cell>
          <cell r="BZ235">
            <v>0</v>
          </cell>
          <cell r="CA235">
            <v>23.744824999999999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</row>
        <row r="236">
          <cell r="A236" t="str">
            <v>LUKOIL Bulgaria EOOD</v>
          </cell>
          <cell r="B236">
            <v>359</v>
          </cell>
          <cell r="C236">
            <v>1223087155</v>
          </cell>
          <cell r="D236" t="str">
            <v>d</v>
          </cell>
          <cell r="E236" t="str">
            <v>ЛИГ</v>
          </cell>
          <cell r="F236" t="str">
            <v>02.09.2003</v>
          </cell>
          <cell r="G236" t="str">
            <v>in currency units</v>
          </cell>
          <cell r="H236" t="str">
            <v>K2</v>
          </cell>
          <cell r="I236" t="str">
            <v>B</v>
          </cell>
          <cell r="J236" t="str">
            <v>UBB</v>
          </cell>
          <cell r="K236" t="str">
            <v>359+1224009980</v>
          </cell>
          <cell r="L236" t="str">
            <v>03.12.2001</v>
          </cell>
          <cell r="M236" t="str">
            <v>25.04.2007</v>
          </cell>
          <cell r="N236">
            <v>15</v>
          </cell>
          <cell r="O236" t="str">
            <v>23.10.2001</v>
          </cell>
          <cell r="P236" t="str">
            <v>EUR</v>
          </cell>
          <cell r="Q236">
            <v>18000000</v>
          </cell>
          <cell r="R236" t="str">
            <v>credit line</v>
          </cell>
          <cell r="S236" t="str">
            <v>investment purposes: construction of fuel stations</v>
          </cell>
          <cell r="T236" t="str">
            <v>assets: pledge of fixed assets - amount based on 143% of the principal</v>
          </cell>
          <cell r="U236" t="str">
            <v>no</v>
          </cell>
          <cell r="V236">
            <v>12373919</v>
          </cell>
          <cell r="W236">
            <v>0</v>
          </cell>
          <cell r="X236">
            <v>0</v>
          </cell>
          <cell r="Y236">
            <v>0</v>
          </cell>
          <cell r="Z236">
            <v>600000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206639.65</v>
          </cell>
          <cell r="AH236">
            <v>0</v>
          </cell>
          <cell r="AI236">
            <v>206639.65</v>
          </cell>
          <cell r="AJ236">
            <v>1343629</v>
          </cell>
          <cell r="AK236">
            <v>0</v>
          </cell>
          <cell r="AL236">
            <v>950000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196831.15</v>
          </cell>
          <cell r="AT236">
            <v>0</v>
          </cell>
          <cell r="AU236">
            <v>196831.15</v>
          </cell>
          <cell r="AV236">
            <v>0</v>
          </cell>
          <cell r="AW236">
            <v>0</v>
          </cell>
          <cell r="AX236">
            <v>950000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3082452</v>
          </cell>
          <cell r="BE236">
            <v>273007</v>
          </cell>
          <cell r="BF236">
            <v>0</v>
          </cell>
          <cell r="BG236">
            <v>273007</v>
          </cell>
          <cell r="BH236">
            <v>0</v>
          </cell>
          <cell r="BI236">
            <v>0</v>
          </cell>
          <cell r="BJ236">
            <v>950000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255192</v>
          </cell>
          <cell r="BR236">
            <v>0</v>
          </cell>
          <cell r="BS236">
            <v>255192</v>
          </cell>
          <cell r="BT236">
            <v>13350000</v>
          </cell>
          <cell r="BU236">
            <v>0</v>
          </cell>
          <cell r="BV236">
            <v>0</v>
          </cell>
          <cell r="BW236">
            <v>1.0112334987398308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12.035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</row>
        <row r="237">
          <cell r="A237" t="str">
            <v>LUKoil Chemical BV</v>
          </cell>
          <cell r="B237">
            <v>31</v>
          </cell>
          <cell r="C237">
            <v>34155911</v>
          </cell>
          <cell r="D237" t="str">
            <v xml:space="preserve">  n/a   </v>
          </cell>
          <cell r="E237" t="str">
            <v>ЛИГ</v>
          </cell>
          <cell r="F237" t="str">
            <v>05/09/03</v>
          </cell>
          <cell r="G237" t="str">
            <v>in currency units</v>
          </cell>
          <cell r="H237" t="str">
            <v>K2</v>
          </cell>
          <cell r="I237" t="str">
            <v>B</v>
          </cell>
          <cell r="J237" t="str">
            <v>Parex Bank</v>
          </cell>
          <cell r="L237">
            <v>37287</v>
          </cell>
          <cell r="M237">
            <v>37988</v>
          </cell>
          <cell r="N237" t="str">
            <v>NK85/2001</v>
          </cell>
          <cell r="O237" t="str">
            <v>18/12/2001</v>
          </cell>
          <cell r="P237" t="str">
            <v>USD</v>
          </cell>
          <cell r="Q237">
            <v>2000000</v>
          </cell>
          <cell r="R237" t="str">
            <v>Loan</v>
          </cell>
          <cell r="S237" t="str">
            <v>Trust Receipt</v>
          </cell>
          <cell r="T237" t="str">
            <v>nil</v>
          </cell>
          <cell r="U237" t="str">
            <v>NA</v>
          </cell>
          <cell r="V237">
            <v>2000000</v>
          </cell>
          <cell r="W237">
            <v>0</v>
          </cell>
          <cell r="X237">
            <v>0</v>
          </cell>
          <cell r="Y237">
            <v>444</v>
          </cell>
          <cell r="Z237">
            <v>2000000</v>
          </cell>
          <cell r="AA237">
            <v>444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4.44E-4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14.420999999999999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</row>
        <row r="238">
          <cell r="A238" t="str">
            <v>LUKoil Chemical BV</v>
          </cell>
          <cell r="B238">
            <v>31</v>
          </cell>
          <cell r="C238">
            <v>34155911</v>
          </cell>
          <cell r="D238" t="str">
            <v xml:space="preserve">  n/a   </v>
          </cell>
          <cell r="E238" t="str">
            <v>ЛИГ</v>
          </cell>
          <cell r="F238" t="str">
            <v>05/09/03</v>
          </cell>
          <cell r="G238" t="str">
            <v>in currency units</v>
          </cell>
          <cell r="H238" t="str">
            <v>K2</v>
          </cell>
          <cell r="I238" t="str">
            <v>B</v>
          </cell>
          <cell r="J238" t="str">
            <v>Parex Bank</v>
          </cell>
          <cell r="K238" t="str">
            <v>359+1223045029</v>
          </cell>
          <cell r="L238">
            <v>37499</v>
          </cell>
          <cell r="M238">
            <v>37988</v>
          </cell>
          <cell r="N238" t="str">
            <v>NK85/2001</v>
          </cell>
          <cell r="O238" t="str">
            <v>18/12/2001</v>
          </cell>
          <cell r="P238" t="str">
            <v>EUR</v>
          </cell>
          <cell r="Q238">
            <v>1000000</v>
          </cell>
          <cell r="R238" t="str">
            <v>Loan</v>
          </cell>
          <cell r="S238" t="str">
            <v>overdraft</v>
          </cell>
          <cell r="T238" t="str">
            <v>VIZA CARD</v>
          </cell>
          <cell r="U238" t="str">
            <v>NA</v>
          </cell>
          <cell r="V238">
            <v>607220</v>
          </cell>
          <cell r="W238">
            <v>0</v>
          </cell>
          <cell r="X238">
            <v>0</v>
          </cell>
          <cell r="Y238">
            <v>135</v>
          </cell>
          <cell r="Z238">
            <v>607220</v>
          </cell>
          <cell r="AA238">
            <v>135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1.4652886927308059E-4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15.811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</row>
        <row r="239">
          <cell r="A239" t="str">
            <v>Lukoil Downstream Romania</v>
          </cell>
          <cell r="B239">
            <v>40</v>
          </cell>
          <cell r="C239" t="str">
            <v>AR10547022</v>
          </cell>
          <cell r="D239" t="str">
            <v>d</v>
          </cell>
          <cell r="E239" t="str">
            <v>ЛИГ</v>
          </cell>
          <cell r="F239">
            <v>37809</v>
          </cell>
          <cell r="G239" t="str">
            <v>in currency units</v>
          </cell>
          <cell r="H239" t="str">
            <v>K2</v>
          </cell>
          <cell r="I239" t="str">
            <v>B</v>
          </cell>
          <cell r="J239" t="str">
            <v>ING Bank Bucharest</v>
          </cell>
          <cell r="K239" t="str">
            <v>40+71268Bucharest</v>
          </cell>
          <cell r="L239">
            <v>37642</v>
          </cell>
          <cell r="M239">
            <v>37986</v>
          </cell>
          <cell r="N239" t="str">
            <v>434У-915-2363</v>
          </cell>
          <cell r="O239">
            <v>37417</v>
          </cell>
          <cell r="P239" t="str">
            <v>USD</v>
          </cell>
          <cell r="Q239">
            <v>14000000</v>
          </cell>
          <cell r="R239" t="str">
            <v>credit line</v>
          </cell>
          <cell r="S239" t="str">
            <v>working capital</v>
          </cell>
          <cell r="T239" t="str">
            <v xml:space="preserve">reconstruktion </v>
          </cell>
          <cell r="U239" t="str">
            <v>no</v>
          </cell>
          <cell r="V239">
            <v>10000000</v>
          </cell>
          <cell r="W239">
            <v>17099</v>
          </cell>
          <cell r="X239">
            <v>14000000</v>
          </cell>
          <cell r="Y239">
            <v>11548</v>
          </cell>
          <cell r="Z239">
            <v>10000000</v>
          </cell>
          <cell r="AA239">
            <v>17099</v>
          </cell>
          <cell r="AB239">
            <v>0</v>
          </cell>
          <cell r="AC239">
            <v>32333</v>
          </cell>
          <cell r="AD239">
            <v>0</v>
          </cell>
          <cell r="AE239">
            <v>0</v>
          </cell>
          <cell r="AF239">
            <v>0</v>
          </cell>
          <cell r="AG239">
            <v>35798</v>
          </cell>
          <cell r="AH239">
            <v>0</v>
          </cell>
          <cell r="AI239">
            <v>0</v>
          </cell>
          <cell r="AJ239">
            <v>0</v>
          </cell>
          <cell r="AK239">
            <v>34643</v>
          </cell>
          <cell r="AL239">
            <v>0</v>
          </cell>
          <cell r="AM239">
            <v>0</v>
          </cell>
          <cell r="AN239">
            <v>0</v>
          </cell>
          <cell r="AO239">
            <v>35798</v>
          </cell>
          <cell r="AP239">
            <v>0</v>
          </cell>
          <cell r="AQ239">
            <v>0</v>
          </cell>
          <cell r="AR239">
            <v>0</v>
          </cell>
          <cell r="AS239">
            <v>34643</v>
          </cell>
          <cell r="AT239">
            <v>0</v>
          </cell>
          <cell r="AU239">
            <v>0</v>
          </cell>
          <cell r="AV239">
            <v>0</v>
          </cell>
          <cell r="AW239">
            <v>35798</v>
          </cell>
          <cell r="AX239">
            <v>0</v>
          </cell>
          <cell r="AY239">
            <v>0</v>
          </cell>
          <cell r="AZ239">
            <v>0</v>
          </cell>
          <cell r="BA239">
            <v>35798</v>
          </cell>
          <cell r="BB239">
            <v>0</v>
          </cell>
          <cell r="BC239">
            <v>0</v>
          </cell>
          <cell r="BD239">
            <v>0</v>
          </cell>
          <cell r="BE239">
            <v>34643</v>
          </cell>
          <cell r="BF239">
            <v>0</v>
          </cell>
          <cell r="BG239">
            <v>0</v>
          </cell>
          <cell r="BH239">
            <v>0</v>
          </cell>
          <cell r="BI239">
            <v>35798</v>
          </cell>
          <cell r="BJ239">
            <v>0</v>
          </cell>
          <cell r="BK239">
            <v>0</v>
          </cell>
          <cell r="BL239">
            <v>0</v>
          </cell>
          <cell r="BM239">
            <v>34643</v>
          </cell>
          <cell r="BN239">
            <v>0</v>
          </cell>
          <cell r="BO239">
            <v>0</v>
          </cell>
          <cell r="BP239">
            <v>0</v>
          </cell>
          <cell r="BQ239">
            <v>35798</v>
          </cell>
          <cell r="BR239">
            <v>14000000</v>
          </cell>
          <cell r="BS239">
            <v>397241</v>
          </cell>
          <cell r="BT239">
            <v>0</v>
          </cell>
          <cell r="BU239">
            <v>0</v>
          </cell>
          <cell r="BV239">
            <v>0</v>
          </cell>
          <cell r="BW239">
            <v>0.41433999999999999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9.7739999999999991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</row>
        <row r="240">
          <cell r="A240" t="str">
            <v>Lukoil Downstream Romania</v>
          </cell>
          <cell r="B240">
            <v>40</v>
          </cell>
          <cell r="C240" t="str">
            <v>AR10547022</v>
          </cell>
          <cell r="D240" t="str">
            <v>d</v>
          </cell>
          <cell r="E240" t="str">
            <v>ЛИГ</v>
          </cell>
          <cell r="F240">
            <v>37809</v>
          </cell>
          <cell r="G240" t="str">
            <v>in currency units</v>
          </cell>
          <cell r="H240" t="str">
            <v>K2</v>
          </cell>
          <cell r="I240" t="str">
            <v>C</v>
          </cell>
          <cell r="J240" t="str">
            <v>Confides Holding B.V.</v>
          </cell>
          <cell r="K240" t="str">
            <v>31+Strawinskylaan 1431;1077XX Amsterdam (Holand)</v>
          </cell>
          <cell r="L240">
            <v>37316</v>
          </cell>
          <cell r="M240">
            <v>37785</v>
          </cell>
          <cell r="N240" t="str">
            <v>no number</v>
          </cell>
          <cell r="O240">
            <v>37316</v>
          </cell>
          <cell r="P240" t="str">
            <v>USD</v>
          </cell>
          <cell r="Q240">
            <v>2147460</v>
          </cell>
          <cell r="R240" t="str">
            <v>credit line</v>
          </cell>
          <cell r="S240" t="str">
            <v xml:space="preserve">facilitate to purchase of seven plots of land which on the existing gas station </v>
          </cell>
          <cell r="T240" t="str">
            <v>nil</v>
          </cell>
          <cell r="U240" t="str">
            <v>no</v>
          </cell>
          <cell r="V240">
            <v>2147460</v>
          </cell>
          <cell r="W240">
            <v>170008.2</v>
          </cell>
          <cell r="X240">
            <v>0</v>
          </cell>
          <cell r="Y240">
            <v>18492.12</v>
          </cell>
          <cell r="Z240">
            <v>0</v>
          </cell>
          <cell r="AA240">
            <v>0</v>
          </cell>
          <cell r="AB240">
            <v>0</v>
          </cell>
          <cell r="AC240">
            <v>16702.560000000001</v>
          </cell>
          <cell r="AD240">
            <v>0</v>
          </cell>
          <cell r="AE240">
            <v>0</v>
          </cell>
          <cell r="AF240">
            <v>0</v>
          </cell>
          <cell r="AG240">
            <v>18492.12</v>
          </cell>
          <cell r="AH240">
            <v>0</v>
          </cell>
          <cell r="AI240">
            <v>170008.2</v>
          </cell>
          <cell r="AJ240">
            <v>0</v>
          </cell>
          <cell r="AK240">
            <v>18492</v>
          </cell>
          <cell r="AL240">
            <v>0</v>
          </cell>
          <cell r="AM240">
            <v>0</v>
          </cell>
          <cell r="AN240">
            <v>0</v>
          </cell>
          <cell r="AO240">
            <v>18492</v>
          </cell>
          <cell r="AP240">
            <v>0</v>
          </cell>
          <cell r="AQ240">
            <v>0</v>
          </cell>
          <cell r="AR240">
            <v>0</v>
          </cell>
          <cell r="AS240">
            <v>18492</v>
          </cell>
          <cell r="AT240">
            <v>2147460</v>
          </cell>
          <cell r="AU240">
            <v>109163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-0.20000000001164153</v>
          </cell>
          <cell r="BV240">
            <v>0</v>
          </cell>
          <cell r="BW240">
            <v>0.27917120000000001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13.973000000000001</v>
          </cell>
          <cell r="CG240">
            <v>0</v>
          </cell>
          <cell r="CH240">
            <v>0</v>
          </cell>
          <cell r="CI240">
            <v>0</v>
          </cell>
        </row>
        <row r="241">
          <cell r="A241" t="str">
            <v>Lukoil Downstream Romania</v>
          </cell>
          <cell r="B241">
            <v>40</v>
          </cell>
          <cell r="C241" t="str">
            <v>AR10547022</v>
          </cell>
          <cell r="D241" t="str">
            <v xml:space="preserve"> n/a </v>
          </cell>
          <cell r="E241" t="str">
            <v>ЛИГ</v>
          </cell>
          <cell r="F241">
            <v>37809</v>
          </cell>
          <cell r="G241" t="str">
            <v>in currency units</v>
          </cell>
          <cell r="H241" t="str">
            <v>K2</v>
          </cell>
          <cell r="I241" t="str">
            <v>B</v>
          </cell>
          <cell r="J241" t="str">
            <v>ING Bank Bucharest</v>
          </cell>
          <cell r="K241" t="str">
            <v>40+71268Bucharest</v>
          </cell>
          <cell r="L241">
            <v>37797</v>
          </cell>
          <cell r="M241">
            <v>37888</v>
          </cell>
          <cell r="N241" t="str">
            <v>N/A</v>
          </cell>
          <cell r="O241">
            <v>37796</v>
          </cell>
          <cell r="P241" t="str">
            <v>USD</v>
          </cell>
          <cell r="Q241">
            <v>5000000</v>
          </cell>
          <cell r="R241" t="str">
            <v>credit line</v>
          </cell>
          <cell r="S241" t="str">
            <v>working capital</v>
          </cell>
          <cell r="T241" t="str">
            <v>nil</v>
          </cell>
          <cell r="U241" t="str">
            <v>no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5000000</v>
          </cell>
          <cell r="AS241">
            <v>2096.88</v>
          </cell>
          <cell r="AT241">
            <v>0</v>
          </cell>
          <cell r="AU241">
            <v>0</v>
          </cell>
          <cell r="AV241">
            <v>0</v>
          </cell>
          <cell r="AW241">
            <v>10833.85</v>
          </cell>
          <cell r="AX241">
            <v>0</v>
          </cell>
          <cell r="AY241">
            <v>0</v>
          </cell>
          <cell r="AZ241">
            <v>0</v>
          </cell>
          <cell r="BA241">
            <v>10833.85</v>
          </cell>
          <cell r="BB241">
            <v>0</v>
          </cell>
          <cell r="BC241">
            <v>0</v>
          </cell>
          <cell r="BD241">
            <v>0</v>
          </cell>
          <cell r="BE241">
            <v>8387.5</v>
          </cell>
          <cell r="BF241">
            <v>5000000</v>
          </cell>
          <cell r="BG241">
            <v>32152.080000000002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3.215208E-2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6.149</v>
          </cell>
          <cell r="CG241">
            <v>0</v>
          </cell>
          <cell r="CH241">
            <v>0</v>
          </cell>
          <cell r="CI241">
            <v>0</v>
          </cell>
        </row>
        <row r="242">
          <cell r="A242" t="str">
            <v>LUKOIL POLSKA Sp. z o.o.</v>
          </cell>
          <cell r="B242" t="str">
            <v>(+48022) 6195252</v>
          </cell>
          <cell r="C242" t="str">
            <v>NIP 527-17-11-106</v>
          </cell>
          <cell r="D242" t="str">
            <v xml:space="preserve"> n/a </v>
          </cell>
          <cell r="E242" t="str">
            <v>ЛИГ</v>
          </cell>
          <cell r="F242" t="str">
            <v>01.11.2002</v>
          </cell>
          <cell r="G242" t="str">
            <v>1 USD</v>
          </cell>
          <cell r="H242" t="str">
            <v>K2</v>
          </cell>
          <cell r="I242" t="str">
            <v>B</v>
          </cell>
          <cell r="J242" t="str">
            <v>RAIFFEISEN BANK POLSKA S.A.</v>
          </cell>
          <cell r="K242" t="str">
            <v>(+48022) 5852000 NIP 526-02-05-871</v>
          </cell>
          <cell r="L242" t="str">
            <v>25.05.2001</v>
          </cell>
          <cell r="M242">
            <v>38321</v>
          </cell>
          <cell r="N242" t="str">
            <v>CRD/6168/01</v>
          </cell>
          <cell r="O242" t="str">
            <v>25.05.2001</v>
          </cell>
          <cell r="P242" t="str">
            <v>USD</v>
          </cell>
          <cell r="Q242">
            <v>1000000</v>
          </cell>
          <cell r="R242" t="str">
            <v>revolving line</v>
          </cell>
          <cell r="S242" t="str">
            <v>OPERATING</v>
          </cell>
          <cell r="T242" t="str">
            <v>promissory in blanco note; mortgage of Bydgoszcz`s property; lien of company cars and technological production line; cession from insurance policy; letters of attorney for creditor`s Bank</v>
          </cell>
          <cell r="U242" t="str">
            <v>YES</v>
          </cell>
          <cell r="V242">
            <v>1000000</v>
          </cell>
          <cell r="W242">
            <v>0</v>
          </cell>
          <cell r="X242">
            <v>0</v>
          </cell>
          <cell r="Y242">
            <v>2800</v>
          </cell>
          <cell r="Z242">
            <v>0</v>
          </cell>
          <cell r="AA242">
            <v>2800</v>
          </cell>
          <cell r="AB242">
            <v>0</v>
          </cell>
          <cell r="AC242">
            <v>2800</v>
          </cell>
          <cell r="AD242">
            <v>0</v>
          </cell>
          <cell r="AE242">
            <v>2800</v>
          </cell>
          <cell r="AF242">
            <v>0</v>
          </cell>
          <cell r="AG242">
            <v>2800</v>
          </cell>
          <cell r="AH242">
            <v>0</v>
          </cell>
          <cell r="AI242">
            <v>2800</v>
          </cell>
          <cell r="AJ242">
            <v>0</v>
          </cell>
          <cell r="AK242">
            <v>2800</v>
          </cell>
          <cell r="AL242">
            <v>0</v>
          </cell>
          <cell r="AM242">
            <v>2800</v>
          </cell>
          <cell r="AN242">
            <v>0</v>
          </cell>
          <cell r="AO242">
            <v>2800</v>
          </cell>
          <cell r="AP242">
            <v>0</v>
          </cell>
          <cell r="AQ242">
            <v>2800</v>
          </cell>
          <cell r="AR242">
            <v>0</v>
          </cell>
          <cell r="AS242">
            <v>2800</v>
          </cell>
          <cell r="AT242">
            <v>0</v>
          </cell>
          <cell r="AU242">
            <v>2800</v>
          </cell>
          <cell r="AV242">
            <v>0</v>
          </cell>
          <cell r="AW242">
            <v>2800</v>
          </cell>
          <cell r="AX242">
            <v>0</v>
          </cell>
          <cell r="AY242">
            <v>2800</v>
          </cell>
          <cell r="AZ242">
            <v>0</v>
          </cell>
          <cell r="BA242">
            <v>2800</v>
          </cell>
          <cell r="BB242">
            <v>0</v>
          </cell>
          <cell r="BC242">
            <v>2800</v>
          </cell>
          <cell r="BD242">
            <v>0</v>
          </cell>
          <cell r="BE242">
            <v>2800</v>
          </cell>
          <cell r="BF242">
            <v>0</v>
          </cell>
          <cell r="BG242">
            <v>2800</v>
          </cell>
          <cell r="BH242">
            <v>0</v>
          </cell>
          <cell r="BI242">
            <v>2800</v>
          </cell>
          <cell r="BJ242">
            <v>0</v>
          </cell>
          <cell r="BK242">
            <v>2800</v>
          </cell>
          <cell r="BL242">
            <v>0</v>
          </cell>
          <cell r="BM242">
            <v>2800</v>
          </cell>
          <cell r="BN242">
            <v>0</v>
          </cell>
          <cell r="BO242">
            <v>2800</v>
          </cell>
          <cell r="BP242">
            <v>0</v>
          </cell>
          <cell r="BQ242">
            <v>2800</v>
          </cell>
          <cell r="BR242">
            <v>0</v>
          </cell>
          <cell r="BS242">
            <v>2800</v>
          </cell>
          <cell r="BT242">
            <v>1000000</v>
          </cell>
          <cell r="BU242">
            <v>0</v>
          </cell>
          <cell r="BV242">
            <v>0</v>
          </cell>
          <cell r="BW242">
            <v>3.3599999999999998E-2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13.851000000000001</v>
          </cell>
          <cell r="CG242">
            <v>0</v>
          </cell>
          <cell r="CH242">
            <v>0</v>
          </cell>
          <cell r="CI242">
            <v>0</v>
          </cell>
        </row>
        <row r="243">
          <cell r="A243" t="str">
            <v>LUKOIL POLSKA Sp. z o.o.</v>
          </cell>
          <cell r="B243" t="str">
            <v>(+48022) 6195252</v>
          </cell>
          <cell r="C243" t="str">
            <v>NIP 527-17-11-106</v>
          </cell>
          <cell r="D243" t="str">
            <v xml:space="preserve"> n/a </v>
          </cell>
          <cell r="E243" t="str">
            <v>ЛИГ</v>
          </cell>
          <cell r="F243" t="str">
            <v>01.11.2002</v>
          </cell>
          <cell r="G243" t="str">
            <v>1 USD</v>
          </cell>
          <cell r="H243" t="str">
            <v>K2</v>
          </cell>
          <cell r="I243" t="str">
            <v>B</v>
          </cell>
          <cell r="J243" t="str">
            <v>RAIFFEISEN BANK POLSKA S.A.</v>
          </cell>
          <cell r="K243" t="str">
            <v>(+48022)5852000 NIP 526-02-05-871</v>
          </cell>
          <cell r="L243" t="str">
            <v>23.09.2002</v>
          </cell>
          <cell r="M243" t="str">
            <v>30.09.2003</v>
          </cell>
          <cell r="N243" t="str">
            <v>CRD/11326/02</v>
          </cell>
          <cell r="O243" t="str">
            <v>23.09.2002</v>
          </cell>
          <cell r="P243" t="str">
            <v>USD</v>
          </cell>
          <cell r="Q243">
            <v>300000</v>
          </cell>
          <cell r="R243" t="str">
            <v>non-repeat credit</v>
          </cell>
          <cell r="S243" t="str">
            <v>INVESTMENT</v>
          </cell>
          <cell r="T243" t="str">
            <v>promissory in blanco note; lien of company cars; letters of attorney for creditor`s Bank; cession of liabilities</v>
          </cell>
          <cell r="U243" t="str">
            <v>YES</v>
          </cell>
          <cell r="V243">
            <v>225000</v>
          </cell>
          <cell r="W243">
            <v>0</v>
          </cell>
          <cell r="X243">
            <v>0</v>
          </cell>
          <cell r="Y243">
            <v>750</v>
          </cell>
          <cell r="Z243">
            <v>25000</v>
          </cell>
          <cell r="AA243">
            <v>750</v>
          </cell>
          <cell r="AB243">
            <v>0</v>
          </cell>
          <cell r="AC243">
            <v>750</v>
          </cell>
          <cell r="AD243">
            <v>25000</v>
          </cell>
          <cell r="AE243">
            <v>750</v>
          </cell>
          <cell r="AF243">
            <v>0</v>
          </cell>
          <cell r="AG243">
            <v>750</v>
          </cell>
          <cell r="AH243">
            <v>25000</v>
          </cell>
          <cell r="AI243">
            <v>750</v>
          </cell>
          <cell r="AJ243">
            <v>0</v>
          </cell>
          <cell r="AK243">
            <v>750</v>
          </cell>
          <cell r="AL243">
            <v>25000</v>
          </cell>
          <cell r="AM243">
            <v>750</v>
          </cell>
          <cell r="AN243">
            <v>0</v>
          </cell>
          <cell r="AO243">
            <v>750</v>
          </cell>
          <cell r="AP243">
            <v>25000</v>
          </cell>
          <cell r="AQ243">
            <v>750</v>
          </cell>
          <cell r="AR243">
            <v>0</v>
          </cell>
          <cell r="AS243">
            <v>750</v>
          </cell>
          <cell r="AT243">
            <v>25000</v>
          </cell>
          <cell r="AU243">
            <v>750</v>
          </cell>
          <cell r="AV243">
            <v>0</v>
          </cell>
          <cell r="AW243">
            <v>750</v>
          </cell>
          <cell r="AX243">
            <v>25000</v>
          </cell>
          <cell r="AY243">
            <v>750</v>
          </cell>
          <cell r="AZ243">
            <v>0</v>
          </cell>
          <cell r="BA243">
            <v>750</v>
          </cell>
          <cell r="BB243">
            <v>25000</v>
          </cell>
          <cell r="BC243">
            <v>750</v>
          </cell>
          <cell r="BD243">
            <v>0</v>
          </cell>
          <cell r="BE243">
            <v>750</v>
          </cell>
          <cell r="BF243">
            <v>25000</v>
          </cell>
          <cell r="BG243">
            <v>750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6.7499999999999999E-3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12.247</v>
          </cell>
          <cell r="CH243">
            <v>0</v>
          </cell>
          <cell r="CI243">
            <v>0</v>
          </cell>
        </row>
        <row r="244">
          <cell r="A244" t="str">
            <v>LUKOIL POLSKA Sp. z o.o.</v>
          </cell>
          <cell r="B244" t="str">
            <v>(+48022) 6195252</v>
          </cell>
          <cell r="C244" t="str">
            <v>NIP 527-17-11-106</v>
          </cell>
          <cell r="D244" t="str">
            <v>d</v>
          </cell>
          <cell r="E244" t="str">
            <v>ЛИГ</v>
          </cell>
          <cell r="F244" t="str">
            <v>01.11.2002</v>
          </cell>
          <cell r="G244" t="str">
            <v>1 USD</v>
          </cell>
          <cell r="H244" t="str">
            <v>K2</v>
          </cell>
          <cell r="I244" t="str">
            <v>B</v>
          </cell>
          <cell r="J244" t="str">
            <v>RAIFFEISEN BANK POLSKA S.A.</v>
          </cell>
          <cell r="K244" t="str">
            <v>(+48022)5852000 NIP 526-02-05-871</v>
          </cell>
          <cell r="L244" t="str">
            <v>03.07.2003</v>
          </cell>
          <cell r="M244" t="str">
            <v>31.10.2006</v>
          </cell>
          <cell r="N244" t="str">
            <v>CRD/13127/03</v>
          </cell>
          <cell r="O244" t="str">
            <v>28.03.2003</v>
          </cell>
          <cell r="P244" t="str">
            <v>USD</v>
          </cell>
          <cell r="Q244">
            <v>1100000</v>
          </cell>
          <cell r="R244" t="str">
            <v>non-repeat credit</v>
          </cell>
          <cell r="S244" t="str">
            <v>INVESTMENT</v>
          </cell>
          <cell r="T244" t="str">
            <v>cession from insurance polisy of LPG stations</v>
          </cell>
          <cell r="U244" t="str">
            <v>YES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446000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1150</v>
          </cell>
          <cell r="BJ244">
            <v>12400</v>
          </cell>
          <cell r="BK244">
            <v>1150</v>
          </cell>
          <cell r="BL244">
            <v>0</v>
          </cell>
          <cell r="BM244">
            <v>1150</v>
          </cell>
          <cell r="BN244">
            <v>12400</v>
          </cell>
          <cell r="BO244">
            <v>1150</v>
          </cell>
          <cell r="BP244">
            <v>0</v>
          </cell>
          <cell r="BQ244">
            <v>1150</v>
          </cell>
          <cell r="BR244">
            <v>12400</v>
          </cell>
          <cell r="BS244">
            <v>1150</v>
          </cell>
          <cell r="BT244">
            <v>408800</v>
          </cell>
          <cell r="BU244">
            <v>0</v>
          </cell>
          <cell r="BV244">
            <v>0</v>
          </cell>
          <cell r="BW244">
            <v>3.4499999999999999E-3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17.391999999999999</v>
          </cell>
          <cell r="CH244">
            <v>0</v>
          </cell>
          <cell r="CI244">
            <v>0</v>
          </cell>
        </row>
        <row r="245">
          <cell r="A245" t="str">
            <v>OOO "Лукойл-Нева"</v>
          </cell>
          <cell r="B245">
            <v>7</v>
          </cell>
          <cell r="C245" t="str">
            <v>199803255H</v>
          </cell>
          <cell r="D245">
            <v>7811071894</v>
          </cell>
          <cell r="E245" t="str">
            <v>ЛИГ</v>
          </cell>
          <cell r="F245">
            <v>37805</v>
          </cell>
          <cell r="G245" t="str">
            <v>в единицах валюты</v>
          </cell>
          <cell r="H245" t="str">
            <v>К2</v>
          </cell>
          <cell r="I245" t="str">
            <v>Б</v>
          </cell>
          <cell r="J245" t="str">
            <v>АБ "ИБГ НИКойл"</v>
          </cell>
          <cell r="K245">
            <v>7710089052</v>
          </cell>
          <cell r="L245">
            <v>37589</v>
          </cell>
          <cell r="M245">
            <v>37772</v>
          </cell>
          <cell r="N245" t="str">
            <v>263/04-01/О-2002</v>
          </cell>
          <cell r="O245">
            <v>37589</v>
          </cell>
          <cell r="P245" t="str">
            <v>RUR</v>
          </cell>
          <cell r="Q245">
            <v>12035000</v>
          </cell>
          <cell r="R245" t="str">
            <v>овердрафт</v>
          </cell>
          <cell r="S245" t="str">
            <v>погашение задолжности</v>
          </cell>
          <cell r="T245" t="str">
            <v>выручка</v>
          </cell>
          <cell r="U245" t="str">
            <v>нет</v>
          </cell>
          <cell r="V245">
            <v>89748958</v>
          </cell>
          <cell r="W245">
            <v>0</v>
          </cell>
          <cell r="X245">
            <v>78500544</v>
          </cell>
          <cell r="Y245">
            <v>673464</v>
          </cell>
          <cell r="Z245">
            <v>89748958</v>
          </cell>
          <cell r="AA245">
            <v>673464</v>
          </cell>
          <cell r="AB245">
            <v>12835339.23</v>
          </cell>
          <cell r="AC245">
            <v>319656.53999999998</v>
          </cell>
          <cell r="AD245">
            <v>78500543.989999995</v>
          </cell>
          <cell r="AE245">
            <v>319656.53999999998</v>
          </cell>
          <cell r="AF245">
            <v>61553788.869999997</v>
          </cell>
          <cell r="AG245">
            <v>22799.37</v>
          </cell>
          <cell r="AH245">
            <v>12835339.23</v>
          </cell>
          <cell r="AI245">
            <v>22799.37</v>
          </cell>
          <cell r="AJ245">
            <v>95155201</v>
          </cell>
          <cell r="AK245">
            <v>175888</v>
          </cell>
          <cell r="AL245">
            <v>61553789</v>
          </cell>
          <cell r="AM245">
            <v>175888</v>
          </cell>
          <cell r="AN245">
            <v>0</v>
          </cell>
          <cell r="AO245">
            <v>308422</v>
          </cell>
          <cell r="AP245">
            <v>95155201</v>
          </cell>
          <cell r="AQ245">
            <v>308422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-0.12000000476837158</v>
          </cell>
          <cell r="BU245">
            <v>0</v>
          </cell>
          <cell r="BV245">
            <v>0</v>
          </cell>
          <cell r="BW245">
            <v>4.9413059846513618E-2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8.157</v>
          </cell>
          <cell r="CH245">
            <v>0</v>
          </cell>
          <cell r="CI245">
            <v>0</v>
          </cell>
        </row>
        <row r="246">
          <cell r="A246" t="str">
            <v>OOO "Лукойл-Нева"</v>
          </cell>
          <cell r="B246">
            <v>41</v>
          </cell>
          <cell r="C246" t="str">
            <v>199803255H</v>
          </cell>
          <cell r="D246">
            <v>7707027313</v>
          </cell>
          <cell r="E246" t="str">
            <v>ЛИГ</v>
          </cell>
          <cell r="F246">
            <v>37805</v>
          </cell>
          <cell r="G246" t="str">
            <v>в единицах валюты</v>
          </cell>
          <cell r="H246" t="str">
            <v>К3</v>
          </cell>
          <cell r="I246" t="str">
            <v>Б</v>
          </cell>
          <cell r="J246" t="str">
            <v>Спб филиал ОАО АКБ "Автобанк"</v>
          </cell>
          <cell r="K246">
            <v>7707027313</v>
          </cell>
          <cell r="L246">
            <v>37771</v>
          </cell>
          <cell r="M246">
            <v>38136</v>
          </cell>
          <cell r="N246" t="str">
            <v>Дог Н-3135 от 30.05.03</v>
          </cell>
          <cell r="O246">
            <v>37613</v>
          </cell>
          <cell r="P246" t="str">
            <v>RUR</v>
          </cell>
          <cell r="Q246">
            <v>12247000</v>
          </cell>
          <cell r="R246" t="str">
            <v>овердрафт</v>
          </cell>
          <cell r="S246" t="str">
            <v>погашение задолжности</v>
          </cell>
          <cell r="T246" t="str">
            <v>выручка</v>
          </cell>
          <cell r="U246" t="str">
            <v>нет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98020024</v>
          </cell>
          <cell r="AO246">
            <v>0</v>
          </cell>
          <cell r="AP246">
            <v>0</v>
          </cell>
          <cell r="AQ246">
            <v>0</v>
          </cell>
          <cell r="AR246">
            <v>65165489</v>
          </cell>
          <cell r="AS246">
            <v>254350</v>
          </cell>
          <cell r="AT246">
            <v>98020024</v>
          </cell>
          <cell r="AU246">
            <v>254350</v>
          </cell>
          <cell r="AV246">
            <v>0</v>
          </cell>
          <cell r="AW246">
            <v>35199</v>
          </cell>
          <cell r="AX246">
            <v>65165489</v>
          </cell>
          <cell r="AY246">
            <v>35199</v>
          </cell>
          <cell r="AZ246">
            <v>27483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27483</v>
          </cell>
          <cell r="BU246">
            <v>0</v>
          </cell>
          <cell r="BV246">
            <v>0</v>
          </cell>
          <cell r="BW246">
            <v>9.5368729620236483E-3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1.2150000000000001</v>
          </cell>
          <cell r="CI246">
            <v>0</v>
          </cell>
        </row>
        <row r="247">
          <cell r="A247" t="str">
            <v>SLB Commercial Bank</v>
          </cell>
          <cell r="B247">
            <v>41</v>
          </cell>
          <cell r="C247">
            <v>0</v>
          </cell>
          <cell r="D247" t="str">
            <v>d</v>
          </cell>
          <cell r="E247" t="str">
            <v>ЛИГ</v>
          </cell>
          <cell r="F247">
            <v>37869</v>
          </cell>
          <cell r="G247" t="str">
            <v>in currency units</v>
          </cell>
          <cell r="H247" t="str">
            <v>Oth</v>
          </cell>
          <cell r="I247" t="str">
            <v>C</v>
          </cell>
          <cell r="J247" t="str">
            <v>3rd parties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 t="str">
            <v>CHF</v>
          </cell>
          <cell r="Q247">
            <v>0</v>
          </cell>
          <cell r="R247" t="str">
            <v>Oth</v>
          </cell>
          <cell r="S247" t="str">
            <v>other</v>
          </cell>
          <cell r="T247" t="str">
            <v>none</v>
          </cell>
          <cell r="U247" t="str">
            <v>none</v>
          </cell>
          <cell r="V247">
            <v>587196</v>
          </cell>
          <cell r="W247">
            <v>0</v>
          </cell>
          <cell r="X247">
            <v>559825</v>
          </cell>
          <cell r="Y247">
            <v>0</v>
          </cell>
          <cell r="Z247">
            <v>587196</v>
          </cell>
          <cell r="AA247">
            <v>0</v>
          </cell>
          <cell r="AB247">
            <v>630977</v>
          </cell>
          <cell r="AC247">
            <v>0</v>
          </cell>
          <cell r="AD247">
            <v>559825</v>
          </cell>
          <cell r="AE247">
            <v>0</v>
          </cell>
          <cell r="AF247">
            <v>754870</v>
          </cell>
          <cell r="AG247">
            <v>0</v>
          </cell>
          <cell r="AH247">
            <v>630977</v>
          </cell>
          <cell r="AI247">
            <v>0</v>
          </cell>
          <cell r="AJ247">
            <v>621184</v>
          </cell>
          <cell r="AK247">
            <v>0</v>
          </cell>
          <cell r="AL247">
            <v>754870</v>
          </cell>
          <cell r="AM247">
            <v>0</v>
          </cell>
          <cell r="AN247">
            <v>668783</v>
          </cell>
          <cell r="AO247">
            <v>0</v>
          </cell>
          <cell r="AP247">
            <v>621184</v>
          </cell>
          <cell r="AQ247">
            <v>0</v>
          </cell>
          <cell r="AR247">
            <v>1224999</v>
          </cell>
          <cell r="AS247">
            <v>0</v>
          </cell>
          <cell r="AT247">
            <v>668783</v>
          </cell>
          <cell r="AU247">
            <v>0</v>
          </cell>
          <cell r="AV247">
            <v>0</v>
          </cell>
          <cell r="AW247">
            <v>0</v>
          </cell>
          <cell r="AX247">
            <v>1224999</v>
          </cell>
          <cell r="AY247">
            <v>0</v>
          </cell>
          <cell r="AZ247">
            <v>155169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155169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17</v>
          </cell>
          <cell r="CI247">
            <v>0</v>
          </cell>
        </row>
        <row r="248">
          <cell r="A248" t="str">
            <v>SLB Commercial Bank</v>
          </cell>
          <cell r="B248">
            <v>41</v>
          </cell>
          <cell r="C248">
            <v>0</v>
          </cell>
          <cell r="D248" t="str">
            <v>d</v>
          </cell>
          <cell r="E248" t="str">
            <v>ЛИГ</v>
          </cell>
          <cell r="F248">
            <v>37869</v>
          </cell>
          <cell r="G248" t="str">
            <v>in currency units</v>
          </cell>
          <cell r="H248" t="str">
            <v>Oth</v>
          </cell>
          <cell r="I248" t="str">
            <v>B</v>
          </cell>
          <cell r="J248" t="str">
            <v>3rd parties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 t="str">
            <v>USD</v>
          </cell>
          <cell r="Q248">
            <v>0</v>
          </cell>
          <cell r="R248" t="str">
            <v>Oth</v>
          </cell>
          <cell r="S248" t="str">
            <v>other</v>
          </cell>
          <cell r="T248" t="str">
            <v>none</v>
          </cell>
          <cell r="U248" t="str">
            <v>none</v>
          </cell>
          <cell r="V248">
            <v>19641871</v>
          </cell>
          <cell r="W248">
            <v>0</v>
          </cell>
          <cell r="X248">
            <v>0</v>
          </cell>
          <cell r="Y248">
            <v>0</v>
          </cell>
          <cell r="Z248">
            <v>19641871</v>
          </cell>
          <cell r="AA248">
            <v>0</v>
          </cell>
          <cell r="AB248">
            <v>19759806</v>
          </cell>
          <cell r="AC248">
            <v>0</v>
          </cell>
          <cell r="AD248">
            <v>0</v>
          </cell>
          <cell r="AE248">
            <v>0</v>
          </cell>
          <cell r="AF248">
            <v>19871033</v>
          </cell>
          <cell r="AG248">
            <v>0</v>
          </cell>
          <cell r="AH248">
            <v>19759806</v>
          </cell>
          <cell r="AI248">
            <v>0</v>
          </cell>
          <cell r="AJ248">
            <v>16688415</v>
          </cell>
          <cell r="AK248">
            <v>0</v>
          </cell>
          <cell r="AL248">
            <v>19871033</v>
          </cell>
          <cell r="AM248">
            <v>0</v>
          </cell>
          <cell r="AN248">
            <v>84315</v>
          </cell>
          <cell r="AO248">
            <v>49064</v>
          </cell>
          <cell r="AP248">
            <v>16688415</v>
          </cell>
          <cell r="AQ248">
            <v>49064</v>
          </cell>
          <cell r="AR248">
            <v>472007</v>
          </cell>
          <cell r="AS248">
            <v>0</v>
          </cell>
          <cell r="AT248">
            <v>84315</v>
          </cell>
          <cell r="AU248">
            <v>0</v>
          </cell>
          <cell r="AV248">
            <v>66155</v>
          </cell>
          <cell r="AW248">
            <v>0</v>
          </cell>
          <cell r="AX248">
            <v>472007</v>
          </cell>
          <cell r="AY248">
            <v>0</v>
          </cell>
          <cell r="AZ248">
            <v>66547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132702</v>
          </cell>
          <cell r="BU248">
            <v>0</v>
          </cell>
          <cell r="BV248">
            <v>0</v>
          </cell>
          <cell r="BW248">
            <v>4.9064000000000003E-2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25.606999999999999</v>
          </cell>
          <cell r="CI248">
            <v>0</v>
          </cell>
        </row>
        <row r="249">
          <cell r="A249" t="str">
            <v>SLB Commercial Bank</v>
          </cell>
          <cell r="B249">
            <v>41</v>
          </cell>
          <cell r="C249">
            <v>0</v>
          </cell>
          <cell r="D249" t="str">
            <v>d</v>
          </cell>
          <cell r="E249" t="str">
            <v>ЛИГ</v>
          </cell>
          <cell r="F249">
            <v>37869</v>
          </cell>
          <cell r="G249" t="str">
            <v>in currency units</v>
          </cell>
          <cell r="H249" t="str">
            <v>Oth</v>
          </cell>
          <cell r="I249" t="str">
            <v>B</v>
          </cell>
          <cell r="J249" t="str">
            <v>3rd parties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 t="str">
            <v>EUR</v>
          </cell>
          <cell r="Q249">
            <v>0</v>
          </cell>
          <cell r="R249" t="str">
            <v>Oth</v>
          </cell>
          <cell r="S249" t="str">
            <v>other</v>
          </cell>
          <cell r="T249" t="str">
            <v>none</v>
          </cell>
          <cell r="U249" t="str">
            <v>none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569850</v>
          </cell>
          <cell r="AK249">
            <v>0</v>
          </cell>
          <cell r="AL249">
            <v>0</v>
          </cell>
          <cell r="AM249">
            <v>0</v>
          </cell>
          <cell r="AN249">
            <v>285169</v>
          </cell>
          <cell r="AO249">
            <v>0</v>
          </cell>
          <cell r="AP249">
            <v>569850</v>
          </cell>
          <cell r="AQ249">
            <v>0</v>
          </cell>
          <cell r="AR249">
            <v>459803</v>
          </cell>
          <cell r="AS249">
            <v>0</v>
          </cell>
          <cell r="AT249">
            <v>285169</v>
          </cell>
          <cell r="AU249">
            <v>0</v>
          </cell>
          <cell r="AV249">
            <v>3595</v>
          </cell>
          <cell r="AW249">
            <v>0</v>
          </cell>
          <cell r="AX249">
            <v>459803</v>
          </cell>
          <cell r="AY249">
            <v>0</v>
          </cell>
          <cell r="AZ249">
            <v>3585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7180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14.157999999999999</v>
          </cell>
          <cell r="CI249">
            <v>0</v>
          </cell>
        </row>
        <row r="250">
          <cell r="A250" t="str">
            <v>SLB Commercial Bank</v>
          </cell>
          <cell r="B250">
            <v>41</v>
          </cell>
          <cell r="C250">
            <v>0</v>
          </cell>
          <cell r="D250" t="str">
            <v>d</v>
          </cell>
          <cell r="E250" t="str">
            <v>ЛИГ</v>
          </cell>
          <cell r="F250">
            <v>37869</v>
          </cell>
          <cell r="G250" t="str">
            <v>in currency units</v>
          </cell>
          <cell r="H250" t="str">
            <v>Oth</v>
          </cell>
          <cell r="I250" t="str">
            <v>B</v>
          </cell>
          <cell r="J250" t="str">
            <v>3rd parties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 t="str">
            <v>CHF</v>
          </cell>
          <cell r="Q250">
            <v>0</v>
          </cell>
          <cell r="R250" t="str">
            <v>Oth</v>
          </cell>
          <cell r="S250" t="str">
            <v>other</v>
          </cell>
          <cell r="T250" t="str">
            <v>none</v>
          </cell>
          <cell r="U250" t="str">
            <v>none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4122704</v>
          </cell>
          <cell r="AK250">
            <v>0</v>
          </cell>
          <cell r="AL250">
            <v>0</v>
          </cell>
          <cell r="AM250">
            <v>0</v>
          </cell>
          <cell r="AN250">
            <v>25676</v>
          </cell>
          <cell r="AO250">
            <v>0</v>
          </cell>
          <cell r="AP250">
            <v>4122704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13658073</v>
          </cell>
          <cell r="AW250">
            <v>0</v>
          </cell>
          <cell r="AX250">
            <v>25676</v>
          </cell>
          <cell r="AY250">
            <v>0</v>
          </cell>
          <cell r="AZ250">
            <v>13244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13671317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5.9130000000000003</v>
          </cell>
          <cell r="CI250">
            <v>0</v>
          </cell>
        </row>
        <row r="251">
          <cell r="A251" t="str">
            <v>SLB Commercial Bank</v>
          </cell>
          <cell r="B251">
            <v>41</v>
          </cell>
          <cell r="C251">
            <v>0</v>
          </cell>
          <cell r="D251" t="str">
            <v>d</v>
          </cell>
          <cell r="E251" t="str">
            <v>ЛИГ</v>
          </cell>
          <cell r="F251">
            <v>37869</v>
          </cell>
          <cell r="G251" t="str">
            <v>in currency units</v>
          </cell>
          <cell r="H251" t="str">
            <v>Oth</v>
          </cell>
          <cell r="I251" t="str">
            <v>C</v>
          </cell>
          <cell r="J251" t="str">
            <v>3rd parties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 t="str">
            <v>CHF</v>
          </cell>
          <cell r="Q251">
            <v>0</v>
          </cell>
          <cell r="R251" t="str">
            <v>Oth</v>
          </cell>
          <cell r="S251" t="str">
            <v>other</v>
          </cell>
          <cell r="T251" t="str">
            <v>none</v>
          </cell>
          <cell r="U251" t="str">
            <v>none</v>
          </cell>
          <cell r="V251">
            <v>157767</v>
          </cell>
          <cell r="W251">
            <v>0</v>
          </cell>
          <cell r="X251">
            <v>0</v>
          </cell>
          <cell r="Y251">
            <v>0</v>
          </cell>
          <cell r="Z251">
            <v>145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527</v>
          </cell>
          <cell r="AM251">
            <v>0</v>
          </cell>
          <cell r="AN251">
            <v>0</v>
          </cell>
          <cell r="AO251">
            <v>0</v>
          </cell>
          <cell r="AP251">
            <v>407</v>
          </cell>
          <cell r="AQ251">
            <v>0</v>
          </cell>
          <cell r="AR251">
            <v>0</v>
          </cell>
          <cell r="AS251">
            <v>0</v>
          </cell>
          <cell r="AT251">
            <v>1236</v>
          </cell>
          <cell r="AU251">
            <v>0</v>
          </cell>
          <cell r="AV251">
            <v>169092</v>
          </cell>
          <cell r="AW251">
            <v>0</v>
          </cell>
          <cell r="AX251">
            <v>155452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169092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0.87810299999999997</v>
          </cell>
        </row>
        <row r="252">
          <cell r="A252" t="str">
            <v>SLB Commercial Bank</v>
          </cell>
          <cell r="B252">
            <v>41</v>
          </cell>
          <cell r="C252">
            <v>0</v>
          </cell>
          <cell r="D252" t="str">
            <v>d</v>
          </cell>
          <cell r="E252" t="str">
            <v>ЛИГ</v>
          </cell>
          <cell r="F252">
            <v>37869</v>
          </cell>
          <cell r="G252" t="str">
            <v>in currency units</v>
          </cell>
          <cell r="H252" t="str">
            <v>Oth</v>
          </cell>
          <cell r="I252" t="str">
            <v>C</v>
          </cell>
          <cell r="J252" t="str">
            <v>3rd parties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 t="str">
            <v>RUR</v>
          </cell>
          <cell r="Q252">
            <v>0</v>
          </cell>
          <cell r="R252" t="str">
            <v>Oth</v>
          </cell>
          <cell r="S252" t="str">
            <v>other</v>
          </cell>
          <cell r="T252" t="str">
            <v>none</v>
          </cell>
          <cell r="U252" t="str">
            <v>none</v>
          </cell>
          <cell r="V252">
            <v>40056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4619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4474</v>
          </cell>
          <cell r="AU252">
            <v>0</v>
          </cell>
          <cell r="AV252">
            <v>30963</v>
          </cell>
          <cell r="AW252">
            <v>0</v>
          </cell>
          <cell r="AX252">
            <v>30963</v>
          </cell>
          <cell r="AY252">
            <v>0</v>
          </cell>
          <cell r="AZ252">
            <v>30963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61926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12.257227</v>
          </cell>
        </row>
        <row r="253">
          <cell r="A253" t="str">
            <v>SLB Commercial Bank</v>
          </cell>
          <cell r="B253">
            <v>41</v>
          </cell>
          <cell r="C253">
            <v>0</v>
          </cell>
          <cell r="D253" t="str">
            <v>d</v>
          </cell>
          <cell r="E253" t="str">
            <v>ЛИГ</v>
          </cell>
          <cell r="F253">
            <v>37869</v>
          </cell>
          <cell r="G253" t="str">
            <v>in currency units</v>
          </cell>
          <cell r="H253" t="str">
            <v>Oth</v>
          </cell>
          <cell r="I253" t="str">
            <v>C</v>
          </cell>
          <cell r="J253" t="str">
            <v>3rd parties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 t="str">
            <v>USD</v>
          </cell>
          <cell r="Q253">
            <v>0</v>
          </cell>
          <cell r="R253" t="str">
            <v>Oth</v>
          </cell>
          <cell r="S253" t="str">
            <v>other</v>
          </cell>
          <cell r="T253" t="str">
            <v>none</v>
          </cell>
          <cell r="U253" t="str">
            <v>none</v>
          </cell>
          <cell r="V253">
            <v>89545</v>
          </cell>
          <cell r="W253">
            <v>0</v>
          </cell>
          <cell r="X253">
            <v>0</v>
          </cell>
          <cell r="Y253">
            <v>0</v>
          </cell>
          <cell r="Z253">
            <v>33263</v>
          </cell>
          <cell r="AA253">
            <v>0</v>
          </cell>
          <cell r="AB253">
            <v>21263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22042</v>
          </cell>
          <cell r="AI253">
            <v>0</v>
          </cell>
          <cell r="AJ253">
            <v>113552</v>
          </cell>
          <cell r="AK253">
            <v>0</v>
          </cell>
          <cell r="AL253">
            <v>0</v>
          </cell>
          <cell r="AM253">
            <v>0</v>
          </cell>
          <cell r="AN253">
            <v>623180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174943</v>
          </cell>
          <cell r="AU253">
            <v>0</v>
          </cell>
          <cell r="AV253">
            <v>636780</v>
          </cell>
          <cell r="AW253">
            <v>0</v>
          </cell>
          <cell r="AX253">
            <v>617292</v>
          </cell>
          <cell r="AY253">
            <v>0</v>
          </cell>
          <cell r="AZ253">
            <v>51106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687886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2.106039</v>
          </cell>
        </row>
        <row r="254">
          <cell r="A254" t="str">
            <v>Stavrochem Kft.</v>
          </cell>
          <cell r="B254">
            <v>36</v>
          </cell>
          <cell r="C254">
            <v>10756575241</v>
          </cell>
          <cell r="D254" t="str">
            <v>d</v>
          </cell>
          <cell r="E254" t="str">
            <v>ЛИГ</v>
          </cell>
          <cell r="F254">
            <v>37869</v>
          </cell>
          <cell r="G254" t="str">
            <v>в единицах валюты</v>
          </cell>
          <cell r="H254" t="str">
            <v>K2</v>
          </cell>
          <cell r="I254" t="str">
            <v>Б</v>
          </cell>
          <cell r="J254" t="str">
            <v>BNP Paribas Hungaria Bank Rt.</v>
          </cell>
          <cell r="K254" t="str">
            <v>36+10541474-2-44</v>
          </cell>
          <cell r="L254">
            <v>37529</v>
          </cell>
          <cell r="M254" t="str">
            <v>31.03.2003</v>
          </cell>
          <cell r="N254" t="str">
            <v>CM 007/001/3</v>
          </cell>
          <cell r="O254">
            <v>37509</v>
          </cell>
          <cell r="P254" t="str">
            <v>EUR</v>
          </cell>
          <cell r="Q254">
            <v>650000</v>
          </cell>
          <cell r="R254" t="str">
            <v>Кредитная линия</v>
          </cell>
          <cell r="S254" t="str">
            <v>торговое финансирование</v>
          </cell>
          <cell r="T254" t="str">
            <v>поступления, остатки</v>
          </cell>
          <cell r="U254" t="str">
            <v>нет</v>
          </cell>
          <cell r="V254">
            <v>418000</v>
          </cell>
          <cell r="W254">
            <v>4251.0600000000004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418000</v>
          </cell>
          <cell r="AI254">
            <v>4251.0600000000004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4.6140964074964591E-3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11.759</v>
          </cell>
        </row>
        <row r="255">
          <cell r="A255" t="str">
            <v>Stavrochem Kft.</v>
          </cell>
          <cell r="B255">
            <v>36</v>
          </cell>
          <cell r="C255">
            <v>10756575241</v>
          </cell>
          <cell r="D255" t="str">
            <v>d</v>
          </cell>
          <cell r="E255" t="str">
            <v>ЛИГ</v>
          </cell>
          <cell r="F255">
            <v>37869</v>
          </cell>
          <cell r="G255" t="str">
            <v>в единицах валюты</v>
          </cell>
          <cell r="H255" t="str">
            <v>K2</v>
          </cell>
          <cell r="I255" t="str">
            <v>Б</v>
          </cell>
          <cell r="J255" t="str">
            <v>BNP Paribas Hungaria Bank Rt.</v>
          </cell>
          <cell r="K255" t="str">
            <v>36+10541474-2-44</v>
          </cell>
          <cell r="L255">
            <v>37610</v>
          </cell>
          <cell r="M255" t="str">
            <v>30.05.2003</v>
          </cell>
          <cell r="N255" t="str">
            <v>CM 007/001/3</v>
          </cell>
          <cell r="O255">
            <v>37509</v>
          </cell>
          <cell r="P255" t="str">
            <v>EUR</v>
          </cell>
          <cell r="Q255">
            <v>650000</v>
          </cell>
          <cell r="R255" t="str">
            <v>Кредитная линия</v>
          </cell>
          <cell r="S255" t="str">
            <v>торговое финансирование</v>
          </cell>
          <cell r="T255" t="str">
            <v>поступления, остатки</v>
          </cell>
          <cell r="U255" t="str">
            <v>нет</v>
          </cell>
          <cell r="V255">
            <v>146228</v>
          </cell>
          <cell r="W255">
            <v>2242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1531.88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146228</v>
          </cell>
          <cell r="AQ255">
            <v>710.12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2.4334646289647902E-3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19.5</v>
          </cell>
        </row>
        <row r="256">
          <cell r="A256" t="str">
            <v>Stavrochem Kft.</v>
          </cell>
          <cell r="B256">
            <v>36</v>
          </cell>
          <cell r="C256">
            <v>10756575241</v>
          </cell>
          <cell r="D256" t="str">
            <v>d</v>
          </cell>
          <cell r="E256" t="str">
            <v>ЛИГ</v>
          </cell>
          <cell r="F256">
            <v>37869</v>
          </cell>
          <cell r="G256" t="str">
            <v>в единицах валюты</v>
          </cell>
          <cell r="H256" t="str">
            <v>K2</v>
          </cell>
          <cell r="I256" t="str">
            <v>Б</v>
          </cell>
          <cell r="J256" t="str">
            <v>BNP Paribas Hungaria Bank Rt.</v>
          </cell>
          <cell r="K256" t="str">
            <v>36+10541474-2-44</v>
          </cell>
          <cell r="L256">
            <v>37599</v>
          </cell>
          <cell r="M256" t="str">
            <v>31.01.2003</v>
          </cell>
          <cell r="N256" t="str">
            <v>FXA 004/02</v>
          </cell>
          <cell r="O256">
            <v>37509</v>
          </cell>
          <cell r="P256" t="str">
            <v>EUR</v>
          </cell>
          <cell r="Q256">
            <v>350000</v>
          </cell>
          <cell r="R256" t="str">
            <v>Кредитная линия</v>
          </cell>
          <cell r="S256" t="str">
            <v>торговое финансирование</v>
          </cell>
          <cell r="T256" t="str">
            <v xml:space="preserve">поступления </v>
          </cell>
          <cell r="U256" t="str">
            <v>нет</v>
          </cell>
          <cell r="V256">
            <v>114500</v>
          </cell>
          <cell r="W256">
            <v>647.30999999999995</v>
          </cell>
          <cell r="X256">
            <v>0</v>
          </cell>
          <cell r="Y256">
            <v>0</v>
          </cell>
          <cell r="Z256">
            <v>114500</v>
          </cell>
          <cell r="AA256">
            <v>647.30999999999995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7.025896471789466E-4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26.41</v>
          </cell>
        </row>
        <row r="257">
          <cell r="A257" t="str">
            <v>Stavrochem Kft.</v>
          </cell>
          <cell r="B257">
            <v>36</v>
          </cell>
          <cell r="C257">
            <v>10756575241</v>
          </cell>
          <cell r="D257" t="str">
            <v>d</v>
          </cell>
          <cell r="E257" t="str">
            <v>ЛИГ</v>
          </cell>
          <cell r="F257">
            <v>37869</v>
          </cell>
          <cell r="G257" t="str">
            <v>в единицах валюты</v>
          </cell>
          <cell r="H257" t="str">
            <v>K2</v>
          </cell>
          <cell r="I257" t="str">
            <v>Б</v>
          </cell>
          <cell r="J257" t="str">
            <v>BNP Paribas Hungaria Bank Rt.</v>
          </cell>
          <cell r="K257" t="str">
            <v>36+10541474-2-44</v>
          </cell>
          <cell r="L257">
            <v>37599</v>
          </cell>
          <cell r="M257" t="str">
            <v>28.02.2003</v>
          </cell>
          <cell r="N257" t="str">
            <v>FXA 004/02</v>
          </cell>
          <cell r="O257">
            <v>37634</v>
          </cell>
          <cell r="P257" t="str">
            <v>EUR</v>
          </cell>
          <cell r="Q257">
            <v>350000</v>
          </cell>
          <cell r="R257" t="str">
            <v>Кредитная линия</v>
          </cell>
          <cell r="S257" t="str">
            <v>торговое финансирование</v>
          </cell>
          <cell r="T257" t="str">
            <v xml:space="preserve">поступления </v>
          </cell>
          <cell r="U257" t="str">
            <v>нет</v>
          </cell>
          <cell r="V257">
            <v>0</v>
          </cell>
          <cell r="W257">
            <v>0</v>
          </cell>
          <cell r="X257">
            <v>121598</v>
          </cell>
          <cell r="Y257">
            <v>575.50982311111125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121598</v>
          </cell>
          <cell r="AE257">
            <v>575.50982311111125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27</v>
          </cell>
          <cell r="BW257">
            <v>6.2465780471127237E-4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</row>
        <row r="258">
          <cell r="A258" t="str">
            <v>Stavrochem Kft.</v>
          </cell>
          <cell r="B258">
            <v>36</v>
          </cell>
          <cell r="C258">
            <v>10756575241</v>
          </cell>
          <cell r="D258" t="str">
            <v>d</v>
          </cell>
          <cell r="E258" t="str">
            <v>ЛИГ</v>
          </cell>
          <cell r="F258">
            <v>37869</v>
          </cell>
          <cell r="G258" t="str">
            <v>в единицах валюты</v>
          </cell>
          <cell r="H258" t="str">
            <v>K2</v>
          </cell>
          <cell r="I258" t="str">
            <v>Б</v>
          </cell>
          <cell r="J258" t="str">
            <v>BNP Paribas Hungaria Bank Rt.</v>
          </cell>
          <cell r="K258" t="str">
            <v>36+10541474-2-44</v>
          </cell>
          <cell r="L258">
            <v>37599</v>
          </cell>
          <cell r="M258" t="str">
            <v>31.03.2003</v>
          </cell>
          <cell r="N258" t="str">
            <v>FXA 004/02</v>
          </cell>
          <cell r="O258">
            <v>37634</v>
          </cell>
          <cell r="P258" t="str">
            <v>EUR</v>
          </cell>
          <cell r="Q258">
            <v>350000</v>
          </cell>
          <cell r="R258" t="str">
            <v>Кредитная линия</v>
          </cell>
          <cell r="S258" t="str">
            <v>торговое финансирование</v>
          </cell>
          <cell r="T258" t="str">
            <v xml:space="preserve">поступления </v>
          </cell>
          <cell r="U258" t="str">
            <v>нет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314442</v>
          </cell>
          <cell r="AC258">
            <v>1310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314442</v>
          </cell>
          <cell r="AI258">
            <v>1310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2.2999999999999998</v>
          </cell>
          <cell r="BW258">
            <v>1.4218727314647081E-3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</row>
        <row r="259">
          <cell r="A259" t="str">
            <v>Stavrochem Kft.</v>
          </cell>
          <cell r="B259">
            <v>36</v>
          </cell>
          <cell r="C259">
            <v>10756575241</v>
          </cell>
          <cell r="D259" t="str">
            <v>d</v>
          </cell>
          <cell r="E259" t="str">
            <v>ЛИГ</v>
          </cell>
          <cell r="F259">
            <v>37869</v>
          </cell>
          <cell r="G259" t="str">
            <v>в единицах валюты</v>
          </cell>
          <cell r="H259" t="str">
            <v>K2</v>
          </cell>
          <cell r="I259" t="str">
            <v>Б</v>
          </cell>
          <cell r="J259" t="str">
            <v>BNP Paribas Hungaria Bank Rt.</v>
          </cell>
          <cell r="K259" t="str">
            <v>36+10541474-2-44</v>
          </cell>
          <cell r="L259">
            <v>37529</v>
          </cell>
          <cell r="M259" t="str">
            <v>30.06.2003</v>
          </cell>
          <cell r="N259" t="str">
            <v>CM 007/001/3</v>
          </cell>
          <cell r="O259">
            <v>37509</v>
          </cell>
          <cell r="P259" t="str">
            <v>EUR</v>
          </cell>
          <cell r="Q259">
            <v>650000</v>
          </cell>
          <cell r="R259" t="str">
            <v>Кредитная линия</v>
          </cell>
          <cell r="S259" t="str">
            <v>торговое финансирование</v>
          </cell>
          <cell r="T259" t="str">
            <v>поступления, остатки</v>
          </cell>
          <cell r="U259" t="str">
            <v>нет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421700</v>
          </cell>
          <cell r="AG259">
            <v>3598.69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421700</v>
          </cell>
          <cell r="AU259">
            <v>3598.69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17.3</v>
          </cell>
          <cell r="BW259">
            <v>3.9060146412173511E-3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</row>
        <row r="260">
          <cell r="A260" t="str">
            <v>Stavrochem Kft.</v>
          </cell>
          <cell r="B260">
            <v>36</v>
          </cell>
          <cell r="C260">
            <v>10756575241</v>
          </cell>
          <cell r="D260" t="str">
            <v>d</v>
          </cell>
          <cell r="E260" t="str">
            <v>ЛИГ</v>
          </cell>
          <cell r="F260">
            <v>37869</v>
          </cell>
          <cell r="G260" t="str">
            <v>в единицах валюты</v>
          </cell>
          <cell r="H260" t="str">
            <v>K2</v>
          </cell>
          <cell r="I260" t="str">
            <v>Б</v>
          </cell>
          <cell r="J260" t="str">
            <v>BNP Paribas Hungaria Bank Rt.</v>
          </cell>
          <cell r="K260" t="str">
            <v>36+10541474-2-44</v>
          </cell>
          <cell r="L260">
            <v>37599</v>
          </cell>
          <cell r="M260" t="str">
            <v>30.05.2003</v>
          </cell>
          <cell r="N260" t="str">
            <v>FXA 004/02</v>
          </cell>
          <cell r="O260">
            <v>37634</v>
          </cell>
          <cell r="P260" t="str">
            <v>EUR</v>
          </cell>
          <cell r="Q260">
            <v>350000</v>
          </cell>
          <cell r="R260" t="str">
            <v>Кредитная линия</v>
          </cell>
          <cell r="S260" t="str">
            <v>торговое финансирование</v>
          </cell>
          <cell r="T260" t="str">
            <v xml:space="preserve">поступления </v>
          </cell>
          <cell r="U260" t="str">
            <v>нет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197297</v>
          </cell>
          <cell r="AG260">
            <v>1175.67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197297</v>
          </cell>
          <cell r="AQ260">
            <v>1175.67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18.899999999999999</v>
          </cell>
          <cell r="BW260">
            <v>1.2760710795428347E-3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</row>
        <row r="261">
          <cell r="A261" t="str">
            <v>АО Лукойл Ээсти</v>
          </cell>
          <cell r="B261" t="str">
            <v>+372</v>
          </cell>
          <cell r="C261">
            <v>10174362</v>
          </cell>
          <cell r="D261" t="str">
            <v>d</v>
          </cell>
          <cell r="E261" t="str">
            <v>ЛИГ</v>
          </cell>
          <cell r="F261" t="str">
            <v>10 04 2003</v>
          </cell>
          <cell r="G261" t="str">
            <v>ЕЕК</v>
          </cell>
          <cell r="H261" t="str">
            <v>К2</v>
          </cell>
          <cell r="I261" t="str">
            <v>Б</v>
          </cell>
          <cell r="J261" t="str">
            <v>AS Hansapank</v>
          </cell>
          <cell r="K261" t="str">
            <v>372+10174362</v>
          </cell>
          <cell r="L261">
            <v>37788</v>
          </cell>
          <cell r="M261">
            <v>38154</v>
          </cell>
          <cell r="N261" t="str">
            <v>03-000034-JL</v>
          </cell>
          <cell r="O261">
            <v>37788</v>
          </cell>
          <cell r="P261" t="str">
            <v>USD</v>
          </cell>
          <cell r="Q261">
            <v>1000000</v>
          </cell>
          <cell r="R261" t="str">
            <v>кредитная линия</v>
          </cell>
          <cell r="S261" t="str">
            <v>Получение доп.оборотных средств</v>
          </cell>
          <cell r="T261" t="str">
            <v xml:space="preserve">Запасы н/п </v>
          </cell>
          <cell r="U261" t="str">
            <v>no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1000000</v>
          </cell>
          <cell r="AW261">
            <v>3543</v>
          </cell>
          <cell r="AX261">
            <v>0</v>
          </cell>
          <cell r="AY261">
            <v>3543</v>
          </cell>
          <cell r="AZ261">
            <v>0</v>
          </cell>
          <cell r="BA261">
            <v>6716.4</v>
          </cell>
          <cell r="BB261">
            <v>31588</v>
          </cell>
          <cell r="BC261">
            <v>6716.4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968412</v>
          </cell>
          <cell r="BU261">
            <v>0</v>
          </cell>
          <cell r="BV261">
            <v>0</v>
          </cell>
          <cell r="BW261">
            <v>1.02594E-2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12.306711419999999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</row>
        <row r="262">
          <cell r="A262" t="str">
            <v>АО Лукойл Ээсти</v>
          </cell>
          <cell r="B262" t="str">
            <v>+372</v>
          </cell>
          <cell r="C262">
            <v>10174362</v>
          </cell>
          <cell r="D262" t="str">
            <v>d</v>
          </cell>
          <cell r="E262" t="str">
            <v>ЛИГ</v>
          </cell>
          <cell r="F262" t="str">
            <v>10 04 2003</v>
          </cell>
          <cell r="G262" t="str">
            <v>ЕЕК</v>
          </cell>
          <cell r="H262" t="str">
            <v>К2</v>
          </cell>
          <cell r="I262" t="str">
            <v>Б</v>
          </cell>
          <cell r="J262" t="str">
            <v>АО Ээсти Юхисбанк</v>
          </cell>
          <cell r="K262" t="str">
            <v>372+10004252</v>
          </cell>
          <cell r="L262">
            <v>37669</v>
          </cell>
          <cell r="M262">
            <v>38031</v>
          </cell>
          <cell r="N262">
            <v>2530022220320</v>
          </cell>
          <cell r="O262">
            <v>37666</v>
          </cell>
          <cell r="P262" t="str">
            <v>ЕЕК</v>
          </cell>
          <cell r="Q262">
            <v>50000000</v>
          </cell>
          <cell r="R262" t="str">
            <v>овердрафт</v>
          </cell>
          <cell r="S262" t="str">
            <v>Получение доп.оборотных средств</v>
          </cell>
          <cell r="T262" t="str">
            <v>недвижимость</v>
          </cell>
          <cell r="U262" t="str">
            <v>no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43156803.920000002</v>
          </cell>
          <cell r="AK262">
            <v>127889</v>
          </cell>
          <cell r="AL262">
            <v>0</v>
          </cell>
          <cell r="AM262">
            <v>127889</v>
          </cell>
          <cell r="AN262">
            <v>0</v>
          </cell>
          <cell r="AO262">
            <v>152448.99</v>
          </cell>
          <cell r="AP262">
            <v>42905974.710000001</v>
          </cell>
          <cell r="AQ262">
            <v>152448.99</v>
          </cell>
          <cell r="AR262">
            <v>159348.04</v>
          </cell>
          <cell r="AS262">
            <v>0</v>
          </cell>
          <cell r="AT262">
            <v>159348.04</v>
          </cell>
          <cell r="AU262">
            <v>0</v>
          </cell>
          <cell r="AV262">
            <v>0</v>
          </cell>
          <cell r="AW262">
            <v>149719.24</v>
          </cell>
          <cell r="AX262">
            <v>39391892.539999999</v>
          </cell>
          <cell r="AY262">
            <v>149719.24</v>
          </cell>
          <cell r="AZ262">
            <v>45929306.869999997</v>
          </cell>
          <cell r="BA262">
            <v>154939.35</v>
          </cell>
          <cell r="BB262">
            <v>0</v>
          </cell>
          <cell r="BC262">
            <v>154939.35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6788243.54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1.007051159458911E-2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26.47451285</v>
          </cell>
          <cell r="CI262">
            <v>0</v>
          </cell>
        </row>
        <row r="263">
          <cell r="A263" t="str">
            <v>АОЗТ"ЛУКойл-Азербайджан"</v>
          </cell>
          <cell r="B263">
            <v>99412</v>
          </cell>
          <cell r="C263">
            <v>990000361</v>
          </cell>
          <cell r="D263" t="str">
            <v>d</v>
          </cell>
          <cell r="E263" t="str">
            <v>ЛИГ</v>
          </cell>
          <cell r="F263">
            <v>37834</v>
          </cell>
          <cell r="G263" t="str">
            <v>в единицах валюты</v>
          </cell>
          <cell r="H263" t="str">
            <v>К2</v>
          </cell>
          <cell r="I263" t="str">
            <v>Б</v>
          </cell>
          <cell r="J263" t="str">
            <v>Атлант банк</v>
          </cell>
          <cell r="L263">
            <v>37620</v>
          </cell>
          <cell r="M263">
            <v>37622</v>
          </cell>
          <cell r="N263">
            <v>165</v>
          </cell>
          <cell r="O263">
            <v>37620</v>
          </cell>
          <cell r="P263" t="str">
            <v>AZM</v>
          </cell>
          <cell r="Q263">
            <v>2300000000</v>
          </cell>
          <cell r="R263" t="str">
            <v>разовый</v>
          </cell>
          <cell r="S263" t="str">
            <v>пополнение</v>
          </cell>
          <cell r="T263" t="str">
            <v>выручка</v>
          </cell>
          <cell r="U263" t="str">
            <v>нет</v>
          </cell>
          <cell r="V263">
            <v>2300000000</v>
          </cell>
          <cell r="W263">
            <v>0</v>
          </cell>
          <cell r="X263">
            <v>0</v>
          </cell>
          <cell r="Y263">
            <v>3200000</v>
          </cell>
          <cell r="Z263">
            <v>2300000000</v>
          </cell>
          <cell r="AA263">
            <v>3200000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6.6632851355357206E-4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23.823772100000003</v>
          </cell>
        </row>
        <row r="264">
          <cell r="A264" t="str">
            <v>АОЗТ"ЛУКойл-Азербайджан"</v>
          </cell>
          <cell r="B264">
            <v>99412</v>
          </cell>
          <cell r="C264">
            <v>990000361</v>
          </cell>
          <cell r="D264" t="str">
            <v>d</v>
          </cell>
          <cell r="E264" t="str">
            <v>ЛИГ</v>
          </cell>
          <cell r="F264">
            <v>37834</v>
          </cell>
          <cell r="G264" t="str">
            <v>в единицах валюты</v>
          </cell>
          <cell r="H264" t="str">
            <v>К2</v>
          </cell>
          <cell r="I264" t="str">
            <v>Б</v>
          </cell>
          <cell r="J264" t="str">
            <v>Атлант банк</v>
          </cell>
          <cell r="L264">
            <v>37741</v>
          </cell>
          <cell r="M264">
            <v>37742</v>
          </cell>
          <cell r="N264">
            <v>100</v>
          </cell>
          <cell r="O264">
            <v>37741</v>
          </cell>
          <cell r="P264" t="str">
            <v>AZM</v>
          </cell>
          <cell r="Q264">
            <v>2500000000</v>
          </cell>
          <cell r="R264" t="str">
            <v>разовый</v>
          </cell>
          <cell r="S264" t="str">
            <v>пополнение</v>
          </cell>
          <cell r="T264" t="str">
            <v>выручка</v>
          </cell>
          <cell r="U264" t="str">
            <v>нет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2500000000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3500000</v>
          </cell>
          <cell r="AP264">
            <v>2500000000</v>
          </cell>
          <cell r="AQ264">
            <v>3500000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7.2879681169921943E-4</v>
          </cell>
          <cell r="BX264">
            <v>0</v>
          </cell>
          <cell r="BY264">
            <v>0</v>
          </cell>
          <cell r="BZ264">
            <v>0</v>
          </cell>
          <cell r="CA264">
            <v>14.1</v>
          </cell>
          <cell r="CB264">
            <v>14.1</v>
          </cell>
          <cell r="CC264">
            <v>14.1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</row>
        <row r="265">
          <cell r="A265" t="str">
            <v>АОЗТ"ЛУКойл-Азербайджан"</v>
          </cell>
          <cell r="B265">
            <v>99412</v>
          </cell>
          <cell r="C265">
            <v>990000361</v>
          </cell>
          <cell r="D265" t="str">
            <v>d</v>
          </cell>
          <cell r="E265" t="str">
            <v>ЛИГ</v>
          </cell>
          <cell r="F265">
            <v>37834</v>
          </cell>
          <cell r="G265" t="str">
            <v>в единицах валюты</v>
          </cell>
          <cell r="H265" t="str">
            <v>К2</v>
          </cell>
          <cell r="I265" t="str">
            <v>Б</v>
          </cell>
          <cell r="J265" t="str">
            <v>ИБГ"НИКойл"</v>
          </cell>
          <cell r="L265">
            <v>37741</v>
          </cell>
          <cell r="M265">
            <v>37742</v>
          </cell>
          <cell r="N265">
            <v>99</v>
          </cell>
          <cell r="O265">
            <v>37741</v>
          </cell>
          <cell r="P265" t="str">
            <v>AZM</v>
          </cell>
          <cell r="Q265">
            <v>3500000000</v>
          </cell>
          <cell r="R265" t="str">
            <v>разовый</v>
          </cell>
          <cell r="S265" t="str">
            <v xml:space="preserve">пополнение оборотных средств </v>
          </cell>
          <cell r="T265" t="str">
            <v>выручка</v>
          </cell>
          <cell r="U265" t="str">
            <v>нет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3500000000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4274865</v>
          </cell>
          <cell r="AP265">
            <v>3500000000</v>
          </cell>
          <cell r="AQ265">
            <v>4274865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8.9014513784130961E-4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1.3380000000000001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</row>
        <row r="266">
          <cell r="A266" t="str">
            <v>АОЗТ"ЛУКойл-Азербайджан"</v>
          </cell>
          <cell r="B266">
            <v>99412</v>
          </cell>
          <cell r="C266">
            <v>990000361</v>
          </cell>
          <cell r="D266" t="str">
            <v>d</v>
          </cell>
          <cell r="E266" t="str">
            <v>ЛИГ</v>
          </cell>
          <cell r="F266">
            <v>37827</v>
          </cell>
          <cell r="G266" t="str">
            <v>в единицах валюты</v>
          </cell>
          <cell r="H266" t="str">
            <v>К2</v>
          </cell>
          <cell r="I266" t="str">
            <v>К</v>
          </cell>
          <cell r="J266" t="str">
            <v>Eckbau AG</v>
          </cell>
          <cell r="L266">
            <v>37435</v>
          </cell>
          <cell r="M266">
            <v>38531</v>
          </cell>
          <cell r="N266" t="str">
            <v>104/1</v>
          </cell>
          <cell r="O266">
            <v>37432</v>
          </cell>
          <cell r="P266" t="str">
            <v>USD</v>
          </cell>
          <cell r="Q266">
            <v>470000</v>
          </cell>
          <cell r="R266" t="str">
            <v>разовый</v>
          </cell>
          <cell r="S266" t="str">
            <v>вложение</v>
          </cell>
          <cell r="T266" t="str">
            <v>без обеспечения</v>
          </cell>
          <cell r="U266" t="str">
            <v>нет</v>
          </cell>
          <cell r="V266">
            <v>470000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470000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</row>
        <row r="267">
          <cell r="A267" t="str">
            <v>ДП "ЛИТАСКО Украина"</v>
          </cell>
          <cell r="B267">
            <v>380</v>
          </cell>
          <cell r="C267">
            <v>25426674</v>
          </cell>
          <cell r="D267" t="str">
            <v>d</v>
          </cell>
          <cell r="E267" t="str">
            <v>ЛИГ</v>
          </cell>
          <cell r="F267">
            <v>37869</v>
          </cell>
          <cell r="G267" t="str">
            <v>в единицах валюты</v>
          </cell>
          <cell r="H267" t="str">
            <v>К2</v>
          </cell>
          <cell r="I267" t="str">
            <v>Б</v>
          </cell>
          <cell r="J267" t="str">
            <v>АКБ "МТБ"</v>
          </cell>
          <cell r="K267" t="str">
            <v>380+21650966</v>
          </cell>
          <cell r="L267">
            <v>37614</v>
          </cell>
          <cell r="M267">
            <v>37615</v>
          </cell>
          <cell r="N267">
            <v>2129</v>
          </cell>
          <cell r="O267">
            <v>37614</v>
          </cell>
          <cell r="P267" t="str">
            <v>USD</v>
          </cell>
          <cell r="Q267">
            <v>66750</v>
          </cell>
          <cell r="R267" t="str">
            <v>разовый кредит</v>
          </cell>
          <cell r="S267" t="str">
            <v>платежи по ВЭД контрактам</v>
          </cell>
          <cell r="T267" t="str">
            <v>имущество заемщика</v>
          </cell>
          <cell r="U267" t="str">
            <v>нет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26.565000000000001</v>
          </cell>
          <cell r="CI267">
            <v>0</v>
          </cell>
        </row>
        <row r="268">
          <cell r="A268" t="str">
            <v>ДП "ЛИТАСКО Украина"</v>
          </cell>
          <cell r="B268">
            <v>380</v>
          </cell>
          <cell r="C268">
            <v>25426674</v>
          </cell>
          <cell r="D268" t="str">
            <v>d</v>
          </cell>
          <cell r="E268" t="str">
            <v>ЛИГ</v>
          </cell>
          <cell r="F268">
            <v>37869</v>
          </cell>
          <cell r="G268" t="str">
            <v>в единицах валюты</v>
          </cell>
          <cell r="H268" t="str">
            <v>К2</v>
          </cell>
          <cell r="I268" t="str">
            <v>Б</v>
          </cell>
          <cell r="J268" t="str">
            <v>АКБ "МТБ"</v>
          </cell>
          <cell r="K268" t="str">
            <v>380+21650966</v>
          </cell>
          <cell r="L268">
            <v>37823</v>
          </cell>
          <cell r="M268">
            <v>37824</v>
          </cell>
          <cell r="N268">
            <v>2767</v>
          </cell>
          <cell r="O268">
            <v>37816</v>
          </cell>
          <cell r="P268" t="str">
            <v>USD</v>
          </cell>
          <cell r="Q268">
            <v>89468.97</v>
          </cell>
          <cell r="R268" t="str">
            <v>разовый кредит</v>
          </cell>
          <cell r="S268" t="str">
            <v>платежи по ВЭД контрактам</v>
          </cell>
          <cell r="T268" t="str">
            <v>имущество заемщика</v>
          </cell>
          <cell r="U268" t="str">
            <v>нет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89468.97</v>
          </cell>
          <cell r="AW268">
            <v>29.82</v>
          </cell>
          <cell r="AX268">
            <v>89468.97</v>
          </cell>
          <cell r="AY268">
            <v>29.82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2.9819999999999999E-5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14.837999999999999</v>
          </cell>
        </row>
        <row r="269">
          <cell r="A269" t="str">
            <v>ДП "ЛИТАСКО Украина"</v>
          </cell>
          <cell r="B269">
            <v>380</v>
          </cell>
          <cell r="C269">
            <v>25426674</v>
          </cell>
          <cell r="D269" t="str">
            <v>d</v>
          </cell>
          <cell r="E269" t="str">
            <v>ЛИГ</v>
          </cell>
          <cell r="F269">
            <v>37869</v>
          </cell>
          <cell r="G269" t="str">
            <v>в единицах валюты</v>
          </cell>
          <cell r="H269" t="str">
            <v>К2</v>
          </cell>
          <cell r="I269" t="str">
            <v>Б</v>
          </cell>
          <cell r="J269" t="str">
            <v>АКБ "МТБ"</v>
          </cell>
          <cell r="K269" t="str">
            <v>380+21650966</v>
          </cell>
          <cell r="L269">
            <v>37539</v>
          </cell>
          <cell r="M269">
            <v>37543</v>
          </cell>
          <cell r="N269">
            <v>1909</v>
          </cell>
          <cell r="O269">
            <v>37539</v>
          </cell>
          <cell r="P269" t="str">
            <v>USD</v>
          </cell>
          <cell r="Q269">
            <v>150000</v>
          </cell>
          <cell r="R269" t="str">
            <v>кредитная линия</v>
          </cell>
          <cell r="S269" t="str">
            <v>платежи по ВЭД контрактам</v>
          </cell>
          <cell r="T269" t="str">
            <v>имущество заемщика</v>
          </cell>
          <cell r="U269" t="str">
            <v>нет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20</v>
          </cell>
        </row>
        <row r="270">
          <cell r="A270" t="str">
            <v>ДП "ЛИТАСКО Украина"</v>
          </cell>
          <cell r="B270">
            <v>380</v>
          </cell>
          <cell r="C270">
            <v>25426674</v>
          </cell>
          <cell r="D270" t="str">
            <v>d</v>
          </cell>
          <cell r="E270" t="str">
            <v>ЛИГ</v>
          </cell>
          <cell r="F270">
            <v>37869</v>
          </cell>
          <cell r="G270" t="str">
            <v>в единицах валюты</v>
          </cell>
          <cell r="H270" t="str">
            <v>К2</v>
          </cell>
          <cell r="I270" t="str">
            <v>Б</v>
          </cell>
          <cell r="J270" t="str">
            <v>АКБ "МТБ"</v>
          </cell>
          <cell r="K270" t="str">
            <v>380+21650966</v>
          </cell>
          <cell r="L270">
            <v>37595</v>
          </cell>
          <cell r="M270">
            <v>37596</v>
          </cell>
          <cell r="N270">
            <v>2064</v>
          </cell>
          <cell r="O270">
            <v>37595</v>
          </cell>
          <cell r="P270" t="str">
            <v>USD</v>
          </cell>
          <cell r="Q270">
            <v>176900</v>
          </cell>
          <cell r="R270" t="str">
            <v>разовый кредит</v>
          </cell>
          <cell r="S270" t="str">
            <v>платежи по ВЭД контрактам</v>
          </cell>
          <cell r="T270" t="str">
            <v>имущество заемщика</v>
          </cell>
          <cell r="U270" t="str">
            <v>нет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13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</row>
        <row r="271">
          <cell r="A271" t="str">
            <v>ДП "ЛИТАСКО Украина"</v>
          </cell>
          <cell r="B271">
            <v>380</v>
          </cell>
          <cell r="C271">
            <v>25426674</v>
          </cell>
          <cell r="D271" t="str">
            <v>d</v>
          </cell>
          <cell r="E271" t="str">
            <v>ЛИГ</v>
          </cell>
          <cell r="F271">
            <v>37869</v>
          </cell>
          <cell r="G271" t="str">
            <v>в единицах валюты</v>
          </cell>
          <cell r="H271" t="str">
            <v>К2</v>
          </cell>
          <cell r="I271" t="str">
            <v>Б</v>
          </cell>
          <cell r="J271" t="str">
            <v>АКБ "МТБ"</v>
          </cell>
          <cell r="K271" t="str">
            <v>380+21650966</v>
          </cell>
          <cell r="L271">
            <v>37663</v>
          </cell>
          <cell r="M271">
            <v>37664</v>
          </cell>
          <cell r="N271">
            <v>2282</v>
          </cell>
          <cell r="O271">
            <v>37663</v>
          </cell>
          <cell r="P271" t="str">
            <v>USD</v>
          </cell>
          <cell r="Q271">
            <v>187207.8</v>
          </cell>
          <cell r="R271" t="str">
            <v>разовый кредит</v>
          </cell>
          <cell r="S271" t="str">
            <v>платежи по ВЭД контрактам</v>
          </cell>
          <cell r="T271" t="str">
            <v>без обеспечения</v>
          </cell>
          <cell r="U271" t="str">
            <v>нет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187207.8</v>
          </cell>
          <cell r="AC271">
            <v>100.03</v>
          </cell>
          <cell r="AD271">
            <v>187207.8</v>
          </cell>
          <cell r="AE271">
            <v>100.03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1.55</v>
          </cell>
          <cell r="BW271">
            <v>1.0003E-4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</row>
        <row r="272">
          <cell r="A272" t="str">
            <v>ДП "ЛИТАСКО Украина"</v>
          </cell>
          <cell r="B272">
            <v>380</v>
          </cell>
          <cell r="C272">
            <v>25426674</v>
          </cell>
          <cell r="D272" t="str">
            <v>d</v>
          </cell>
          <cell r="E272" t="str">
            <v>ЛИГ</v>
          </cell>
          <cell r="F272">
            <v>37869</v>
          </cell>
          <cell r="G272" t="str">
            <v>в единицах валюты</v>
          </cell>
          <cell r="H272" t="str">
            <v>К2</v>
          </cell>
          <cell r="I272" t="str">
            <v>Б</v>
          </cell>
          <cell r="J272" t="str">
            <v>АКБ "МТБ"</v>
          </cell>
          <cell r="K272" t="str">
            <v>380+21650966</v>
          </cell>
          <cell r="L272">
            <v>37504</v>
          </cell>
          <cell r="M272">
            <v>37505</v>
          </cell>
          <cell r="N272">
            <v>1801</v>
          </cell>
          <cell r="O272">
            <v>37504</v>
          </cell>
          <cell r="P272" t="str">
            <v>USD</v>
          </cell>
          <cell r="Q272">
            <v>250927.05</v>
          </cell>
          <cell r="R272" t="str">
            <v>разовый кредит</v>
          </cell>
          <cell r="S272" t="str">
            <v>платежи по ВЭД контрактам</v>
          </cell>
          <cell r="T272" t="str">
            <v>имущество заемщика</v>
          </cell>
          <cell r="U272" t="str">
            <v>нет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6.3935339999999998</v>
          </cell>
          <cell r="BY272">
            <v>6.3935339999999998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</row>
        <row r="273">
          <cell r="A273" t="str">
            <v>ДП "ЛИТАСКО Украина"</v>
          </cell>
          <cell r="B273">
            <v>380</v>
          </cell>
          <cell r="C273">
            <v>25426674</v>
          </cell>
          <cell r="D273" t="str">
            <v>d</v>
          </cell>
          <cell r="E273" t="str">
            <v>ЛИГ</v>
          </cell>
          <cell r="F273">
            <v>37869</v>
          </cell>
          <cell r="G273" t="str">
            <v>в единицах валюты</v>
          </cell>
          <cell r="H273" t="str">
            <v>К2</v>
          </cell>
          <cell r="I273" t="str">
            <v>Б</v>
          </cell>
          <cell r="J273" t="str">
            <v>АКБ "МТБ"</v>
          </cell>
          <cell r="K273" t="str">
            <v>380+21650966</v>
          </cell>
          <cell r="L273">
            <v>37271</v>
          </cell>
          <cell r="M273">
            <v>37272</v>
          </cell>
          <cell r="N273">
            <v>1137</v>
          </cell>
          <cell r="O273">
            <v>37271</v>
          </cell>
          <cell r="P273" t="str">
            <v>USD</v>
          </cell>
          <cell r="Q273">
            <v>260000</v>
          </cell>
          <cell r="R273" t="str">
            <v>разовый кредит</v>
          </cell>
          <cell r="S273" t="str">
            <v>платежи по ВЭД контрактам</v>
          </cell>
          <cell r="T273" t="str">
            <v>имущество заемщика</v>
          </cell>
          <cell r="U273" t="str">
            <v>нет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28.911432000000001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</row>
        <row r="274">
          <cell r="A274" t="str">
            <v>ДП "ЛИТАСКО Украина"</v>
          </cell>
          <cell r="B274">
            <v>380</v>
          </cell>
          <cell r="C274">
            <v>25426674</v>
          </cell>
          <cell r="D274" t="str">
            <v>d</v>
          </cell>
          <cell r="E274" t="str">
            <v>ЛИГ</v>
          </cell>
          <cell r="F274">
            <v>37869</v>
          </cell>
          <cell r="G274" t="str">
            <v>в единицах валюты</v>
          </cell>
          <cell r="H274" t="str">
            <v>К2</v>
          </cell>
          <cell r="I274" t="str">
            <v>Б</v>
          </cell>
          <cell r="J274" t="str">
            <v>АКБ "МТБ"</v>
          </cell>
          <cell r="K274" t="str">
            <v>380+21650966</v>
          </cell>
          <cell r="L274">
            <v>37635</v>
          </cell>
          <cell r="M274">
            <v>37636</v>
          </cell>
          <cell r="N274">
            <v>2187</v>
          </cell>
          <cell r="O274">
            <v>37635</v>
          </cell>
          <cell r="P274" t="str">
            <v>USD</v>
          </cell>
          <cell r="Q274">
            <v>389953.48</v>
          </cell>
          <cell r="R274" t="str">
            <v>разовый кредит</v>
          </cell>
          <cell r="S274" t="str">
            <v>платежи по ВЭД контрактам</v>
          </cell>
          <cell r="T274" t="str">
            <v>имущество заемщика</v>
          </cell>
          <cell r="U274" t="str">
            <v>нет</v>
          </cell>
          <cell r="V274">
            <v>0</v>
          </cell>
          <cell r="W274">
            <v>0</v>
          </cell>
          <cell r="X274">
            <v>389953.48</v>
          </cell>
          <cell r="Y274">
            <v>129.97999999999999</v>
          </cell>
          <cell r="Z274">
            <v>389953.48</v>
          </cell>
          <cell r="AA274">
            <v>129.97999999999999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1.2998E-4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9.5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</row>
        <row r="275">
          <cell r="A275" t="str">
            <v>ДП "ЛИТАСКО Украина"</v>
          </cell>
          <cell r="B275">
            <v>380</v>
          </cell>
          <cell r="C275">
            <v>25426674</v>
          </cell>
          <cell r="E275" t="str">
            <v>ЛИГ</v>
          </cell>
          <cell r="F275">
            <v>37869</v>
          </cell>
          <cell r="G275" t="str">
            <v>в единицах валюты</v>
          </cell>
          <cell r="H275" t="str">
            <v>К2</v>
          </cell>
          <cell r="I275" t="str">
            <v>Б</v>
          </cell>
          <cell r="J275" t="str">
            <v>АКБ "МТБ"</v>
          </cell>
          <cell r="K275" t="str">
            <v>380+21650966</v>
          </cell>
          <cell r="L275">
            <v>37648</v>
          </cell>
          <cell r="M275">
            <v>37649</v>
          </cell>
          <cell r="N275">
            <v>2224</v>
          </cell>
          <cell r="O275">
            <v>37648</v>
          </cell>
          <cell r="P275" t="str">
            <v>USD</v>
          </cell>
          <cell r="Q275">
            <v>409083.52</v>
          </cell>
          <cell r="R275" t="str">
            <v>разовый кредит</v>
          </cell>
          <cell r="S275" t="str">
            <v>платежи по ВЭД контрактам</v>
          </cell>
          <cell r="T275" t="str">
            <v>имущество заемщика</v>
          </cell>
          <cell r="U275" t="str">
            <v>нет</v>
          </cell>
          <cell r="V275">
            <v>0</v>
          </cell>
          <cell r="W275">
            <v>0</v>
          </cell>
          <cell r="X275">
            <v>409083.52</v>
          </cell>
          <cell r="Y275">
            <v>136.36000000000001</v>
          </cell>
          <cell r="Z275">
            <v>409083.52</v>
          </cell>
          <cell r="AA275">
            <v>136.36000000000001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1.3636E-4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1.726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</row>
        <row r="276">
          <cell r="A276" t="str">
            <v>ДП "ЛИТАСКО Украина"</v>
          </cell>
          <cell r="B276">
            <v>380</v>
          </cell>
          <cell r="C276">
            <v>25426674</v>
          </cell>
          <cell r="E276" t="str">
            <v>ЛИГ</v>
          </cell>
          <cell r="F276">
            <v>37869</v>
          </cell>
          <cell r="G276" t="str">
            <v>в единицах валюты</v>
          </cell>
          <cell r="H276" t="str">
            <v>К2</v>
          </cell>
          <cell r="I276" t="str">
            <v>Б</v>
          </cell>
          <cell r="J276" t="str">
            <v>АКБ "МТБ"</v>
          </cell>
          <cell r="K276" t="str">
            <v>380+21650966</v>
          </cell>
          <cell r="L276">
            <v>37594</v>
          </cell>
          <cell r="M276">
            <v>37595</v>
          </cell>
          <cell r="N276">
            <v>2059</v>
          </cell>
          <cell r="O276">
            <v>37594</v>
          </cell>
          <cell r="P276" t="str">
            <v>USD</v>
          </cell>
          <cell r="Q276">
            <v>418052.56</v>
          </cell>
          <cell r="R276" t="str">
            <v>разовый кредит</v>
          </cell>
          <cell r="S276" t="str">
            <v>платежи по ВЭД контрактам</v>
          </cell>
          <cell r="T276" t="str">
            <v>имущество заемщика</v>
          </cell>
          <cell r="U276" t="str">
            <v>нет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1.99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</row>
        <row r="277">
          <cell r="A277" t="str">
            <v>ДП "ЛИТАСКО Украина"</v>
          </cell>
          <cell r="B277">
            <v>380</v>
          </cell>
          <cell r="C277">
            <v>25426674</v>
          </cell>
          <cell r="E277" t="str">
            <v>ЛИГ</v>
          </cell>
          <cell r="F277">
            <v>37869</v>
          </cell>
          <cell r="G277" t="str">
            <v>в единицах валюты</v>
          </cell>
          <cell r="H277" t="str">
            <v>К2</v>
          </cell>
          <cell r="I277" t="str">
            <v>Б</v>
          </cell>
          <cell r="J277" t="str">
            <v>АКБ "МТБ"</v>
          </cell>
          <cell r="K277" t="str">
            <v>380+21650966</v>
          </cell>
          <cell r="L277">
            <v>37600</v>
          </cell>
          <cell r="M277">
            <v>37601</v>
          </cell>
          <cell r="N277">
            <v>2084</v>
          </cell>
          <cell r="O277">
            <v>37600</v>
          </cell>
          <cell r="P277" t="str">
            <v>USD</v>
          </cell>
          <cell r="Q277">
            <v>450000</v>
          </cell>
          <cell r="R277" t="str">
            <v>разовый кредит</v>
          </cell>
          <cell r="S277" t="str">
            <v>платежи по ВЭД контрактам</v>
          </cell>
          <cell r="T277" t="str">
            <v>имущество заемщика</v>
          </cell>
          <cell r="U277" t="str">
            <v>нет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1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</row>
        <row r="278">
          <cell r="A278" t="str">
            <v>ДП "ЛИТАСКО Украина"</v>
          </cell>
          <cell r="B278">
            <v>380</v>
          </cell>
          <cell r="C278">
            <v>25426674</v>
          </cell>
          <cell r="D278">
            <v>7811071894</v>
          </cell>
          <cell r="E278" t="str">
            <v>ЛИГ</v>
          </cell>
          <cell r="F278">
            <v>37869</v>
          </cell>
          <cell r="G278" t="str">
            <v>в единицах валюты</v>
          </cell>
          <cell r="H278" t="str">
            <v>К2</v>
          </cell>
          <cell r="I278" t="str">
            <v>Б</v>
          </cell>
          <cell r="J278" t="str">
            <v>АКБ "МТБ"</v>
          </cell>
          <cell r="K278" t="str">
            <v>380+21650966</v>
          </cell>
          <cell r="L278">
            <v>37760</v>
          </cell>
          <cell r="M278">
            <v>37760</v>
          </cell>
          <cell r="N278">
            <v>2592</v>
          </cell>
          <cell r="O278">
            <v>37760</v>
          </cell>
          <cell r="P278" t="str">
            <v>USD</v>
          </cell>
          <cell r="Q278">
            <v>459017.32</v>
          </cell>
          <cell r="R278" t="str">
            <v>разовый кредит</v>
          </cell>
          <cell r="S278" t="str">
            <v>платежи по ВЭД контрактам</v>
          </cell>
          <cell r="T278" t="str">
            <v>имущество заемщика</v>
          </cell>
          <cell r="U278" t="str">
            <v>нет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459017.32</v>
          </cell>
          <cell r="AO278">
            <v>0</v>
          </cell>
          <cell r="AP278">
            <v>459017.32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13.504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</row>
        <row r="279">
          <cell r="A279" t="str">
            <v>ДП "ЛИТАСКО Украина"</v>
          </cell>
          <cell r="B279">
            <v>380</v>
          </cell>
          <cell r="C279">
            <v>25426674</v>
          </cell>
          <cell r="D279">
            <v>7707027313</v>
          </cell>
          <cell r="E279" t="str">
            <v>ЛИГ</v>
          </cell>
          <cell r="F279">
            <v>37869</v>
          </cell>
          <cell r="G279" t="str">
            <v>в единицах валюты</v>
          </cell>
          <cell r="H279" t="str">
            <v>К2</v>
          </cell>
          <cell r="I279" t="str">
            <v>Б</v>
          </cell>
          <cell r="J279" t="str">
            <v>АКБ "МТБ"</v>
          </cell>
          <cell r="K279" t="str">
            <v>380+21650966</v>
          </cell>
          <cell r="L279">
            <v>37617</v>
          </cell>
          <cell r="M279">
            <v>37630</v>
          </cell>
          <cell r="N279">
            <v>2151</v>
          </cell>
          <cell r="O279">
            <v>37615</v>
          </cell>
          <cell r="P279" t="str">
            <v>USD</v>
          </cell>
          <cell r="Q279">
            <v>476670.25</v>
          </cell>
          <cell r="R279" t="str">
            <v>разовый кредит</v>
          </cell>
          <cell r="S279" t="str">
            <v>платежи по ВЭД контрактам</v>
          </cell>
          <cell r="T279" t="str">
            <v>имущество заемщика</v>
          </cell>
          <cell r="U279" t="str">
            <v>нет</v>
          </cell>
          <cell r="V279">
            <v>393062.5</v>
          </cell>
          <cell r="W279">
            <v>0</v>
          </cell>
          <cell r="X279">
            <v>0</v>
          </cell>
          <cell r="Y279">
            <v>1731.14</v>
          </cell>
          <cell r="Z279">
            <v>393062.5</v>
          </cell>
          <cell r="AA279">
            <v>1731.14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1.7311400000000002E-3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12.837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</row>
        <row r="280">
          <cell r="A280" t="str">
            <v>ДП "ЛИТАСКО Украина"</v>
          </cell>
          <cell r="B280">
            <v>380</v>
          </cell>
          <cell r="C280">
            <v>25426674</v>
          </cell>
          <cell r="E280" t="str">
            <v>ЛИГ</v>
          </cell>
          <cell r="F280">
            <v>37869</v>
          </cell>
          <cell r="G280" t="str">
            <v>в единицах валюты</v>
          </cell>
          <cell r="H280" t="str">
            <v>К2</v>
          </cell>
          <cell r="I280" t="str">
            <v>Б</v>
          </cell>
          <cell r="J280" t="str">
            <v>АКБ "МТБ"</v>
          </cell>
          <cell r="K280" t="str">
            <v>380+21650966</v>
          </cell>
          <cell r="L280">
            <v>37678</v>
          </cell>
          <cell r="M280">
            <v>37679</v>
          </cell>
          <cell r="N280">
            <v>2334</v>
          </cell>
          <cell r="O280">
            <v>37678</v>
          </cell>
          <cell r="P280" t="str">
            <v>USD</v>
          </cell>
          <cell r="Q280">
            <v>500000</v>
          </cell>
          <cell r="R280" t="str">
            <v>разовый кредит</v>
          </cell>
          <cell r="S280" t="str">
            <v>платежи по ВЭД контрактам</v>
          </cell>
          <cell r="T280" t="str">
            <v>без обеспечения</v>
          </cell>
          <cell r="U280" t="str">
            <v>нет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500000</v>
          </cell>
          <cell r="AC280">
            <v>166.67</v>
          </cell>
          <cell r="AD280">
            <v>500000</v>
          </cell>
          <cell r="AE280">
            <v>166.67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1.6666999999999997E-4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1.978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</row>
        <row r="281">
          <cell r="A281" t="str">
            <v>ДП "ЛИТАСКО Украина"</v>
          </cell>
          <cell r="B281">
            <v>380</v>
          </cell>
          <cell r="C281">
            <v>25426674</v>
          </cell>
          <cell r="E281" t="str">
            <v>ЛИГ</v>
          </cell>
          <cell r="F281">
            <v>37869</v>
          </cell>
          <cell r="G281" t="str">
            <v>в единицах валюты</v>
          </cell>
          <cell r="H281" t="str">
            <v>К2</v>
          </cell>
          <cell r="I281" t="str">
            <v>Б</v>
          </cell>
          <cell r="J281" t="str">
            <v>АКБ "МТБ"</v>
          </cell>
          <cell r="K281" t="str">
            <v>380+21650966</v>
          </cell>
          <cell r="L281">
            <v>37686</v>
          </cell>
          <cell r="M281">
            <v>37691</v>
          </cell>
          <cell r="N281">
            <v>2360</v>
          </cell>
          <cell r="O281">
            <v>37686</v>
          </cell>
          <cell r="P281" t="str">
            <v>USD</v>
          </cell>
          <cell r="Q281">
            <v>500000</v>
          </cell>
          <cell r="R281" t="str">
            <v>кредитная линия</v>
          </cell>
          <cell r="S281" t="str">
            <v>платежи по ВЭД контрактам</v>
          </cell>
          <cell r="T281" t="str">
            <v>имущество заемщика</v>
          </cell>
          <cell r="U281" t="str">
            <v>нет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1000000</v>
          </cell>
          <cell r="AG281">
            <v>833.33</v>
          </cell>
          <cell r="AH281">
            <v>1000000</v>
          </cell>
          <cell r="AI281">
            <v>833.33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8.3333000000000007E-4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6.5750000000000002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</row>
        <row r="282">
          <cell r="A282" t="str">
            <v>ДП "ЛИТАСКО Украина"</v>
          </cell>
          <cell r="B282">
            <v>380</v>
          </cell>
          <cell r="C282">
            <v>25426674</v>
          </cell>
          <cell r="E282" t="str">
            <v>ЛИГ</v>
          </cell>
          <cell r="F282">
            <v>37869</v>
          </cell>
          <cell r="G282" t="str">
            <v>в единицах валюты</v>
          </cell>
          <cell r="H282" t="str">
            <v>К2</v>
          </cell>
          <cell r="I282" t="str">
            <v>Б</v>
          </cell>
          <cell r="J282" t="str">
            <v>АКБ "МТБ"</v>
          </cell>
          <cell r="K282" t="str">
            <v>380+21650966</v>
          </cell>
          <cell r="L282">
            <v>37706</v>
          </cell>
          <cell r="M282">
            <v>37715</v>
          </cell>
          <cell r="N282">
            <v>2426</v>
          </cell>
          <cell r="O282">
            <v>37706</v>
          </cell>
          <cell r="P282" t="str">
            <v>USD</v>
          </cell>
          <cell r="Q282">
            <v>500000</v>
          </cell>
          <cell r="R282" t="str">
            <v>разовый кредит</v>
          </cell>
          <cell r="S282" t="str">
            <v>платежи по ВЭД контрактам</v>
          </cell>
          <cell r="T282" t="str">
            <v>имущество заемщика</v>
          </cell>
          <cell r="U282" t="str">
            <v>нет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500000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2000</v>
          </cell>
          <cell r="AL282">
            <v>500000</v>
          </cell>
          <cell r="AM282">
            <v>2000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2E-3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1.9330000000000001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</row>
        <row r="283">
          <cell r="A283" t="str">
            <v>ДП "ЛИТАСКО Украина"</v>
          </cell>
          <cell r="B283">
            <v>380</v>
          </cell>
          <cell r="C283">
            <v>25426674</v>
          </cell>
          <cell r="E283" t="str">
            <v>ЛИГ</v>
          </cell>
          <cell r="F283">
            <v>37869</v>
          </cell>
          <cell r="G283" t="str">
            <v>в единицах валюты</v>
          </cell>
          <cell r="H283" t="str">
            <v>К2</v>
          </cell>
          <cell r="I283" t="str">
            <v>Б</v>
          </cell>
          <cell r="J283" t="str">
            <v>АКБ "МТБ"</v>
          </cell>
          <cell r="K283" t="str">
            <v>380+21650966</v>
          </cell>
          <cell r="L283">
            <v>37718</v>
          </cell>
          <cell r="M283">
            <v>37725</v>
          </cell>
          <cell r="N283">
            <v>2472</v>
          </cell>
          <cell r="O283">
            <v>37718</v>
          </cell>
          <cell r="P283" t="str">
            <v>USD</v>
          </cell>
          <cell r="Q283">
            <v>500000</v>
          </cell>
          <cell r="R283" t="str">
            <v>разовый кредит</v>
          </cell>
          <cell r="S283" t="str">
            <v>платежи по ВЭД контрактам</v>
          </cell>
          <cell r="T283" t="str">
            <v>имущество заемщика</v>
          </cell>
          <cell r="U283" t="str">
            <v>нет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500000</v>
          </cell>
          <cell r="AK283">
            <v>1166.67</v>
          </cell>
          <cell r="AL283">
            <v>500000</v>
          </cell>
          <cell r="AM283">
            <v>1166.67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1.1666700000000001E-3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1.9039999999999999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</row>
        <row r="284">
          <cell r="A284" t="str">
            <v>ДП "ЛИТАСКО Украина"</v>
          </cell>
          <cell r="B284">
            <v>380</v>
          </cell>
          <cell r="C284">
            <v>25426674</v>
          </cell>
          <cell r="E284" t="str">
            <v>ЛИГ</v>
          </cell>
          <cell r="F284">
            <v>37869</v>
          </cell>
          <cell r="G284" t="str">
            <v>в единицах валюты</v>
          </cell>
          <cell r="H284" t="str">
            <v>К2</v>
          </cell>
          <cell r="I284" t="str">
            <v>Б</v>
          </cell>
          <cell r="J284" t="str">
            <v>АКБ "МТБ"</v>
          </cell>
          <cell r="K284" t="str">
            <v>380+21650966</v>
          </cell>
          <cell r="L284">
            <v>37768</v>
          </cell>
          <cell r="M284">
            <v>37769</v>
          </cell>
          <cell r="N284">
            <v>2622</v>
          </cell>
          <cell r="O284">
            <v>37768</v>
          </cell>
          <cell r="P284" t="str">
            <v>USD</v>
          </cell>
          <cell r="Q284">
            <v>500000</v>
          </cell>
          <cell r="R284" t="str">
            <v>разовый кредит</v>
          </cell>
          <cell r="S284" t="str">
            <v>платежи по ВЭД контрактам</v>
          </cell>
          <cell r="T284" t="str">
            <v>имущество заемщика</v>
          </cell>
          <cell r="U284" t="str">
            <v>нет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500000</v>
          </cell>
          <cell r="AO284">
            <v>166.67</v>
          </cell>
          <cell r="AP284">
            <v>500000</v>
          </cell>
          <cell r="AQ284">
            <v>166.67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1.6666999999999997E-4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4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</row>
        <row r="285">
          <cell r="A285" t="str">
            <v>ДП "ЛИТАСКО Украина"</v>
          </cell>
          <cell r="B285">
            <v>380</v>
          </cell>
          <cell r="C285">
            <v>25426674</v>
          </cell>
          <cell r="E285" t="str">
            <v>ЛИГ</v>
          </cell>
          <cell r="F285">
            <v>37869</v>
          </cell>
          <cell r="G285" t="str">
            <v>в единицах валюты</v>
          </cell>
          <cell r="H285" t="str">
            <v>К2</v>
          </cell>
          <cell r="I285" t="str">
            <v>Б</v>
          </cell>
          <cell r="J285" t="str">
            <v>АКБ "МТБ"</v>
          </cell>
          <cell r="K285" t="str">
            <v>380+21650966</v>
          </cell>
          <cell r="L285">
            <v>37770</v>
          </cell>
          <cell r="M285">
            <v>37771</v>
          </cell>
          <cell r="N285">
            <v>2637</v>
          </cell>
          <cell r="O285">
            <v>37770</v>
          </cell>
          <cell r="P285" t="str">
            <v>USD</v>
          </cell>
          <cell r="Q285">
            <v>500000</v>
          </cell>
          <cell r="R285" t="str">
            <v>разовый кредит</v>
          </cell>
          <cell r="S285" t="str">
            <v>платежи по ВЭД контрактам</v>
          </cell>
          <cell r="T285" t="str">
            <v>имущество заемщика</v>
          </cell>
          <cell r="U285" t="str">
            <v>нет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500000</v>
          </cell>
          <cell r="AO285">
            <v>166.67</v>
          </cell>
          <cell r="AP285">
            <v>500000</v>
          </cell>
          <cell r="AQ285">
            <v>166.67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1.6666999999999997E-4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10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</row>
        <row r="286">
          <cell r="A286" t="str">
            <v>ДП "ЛИТАСКО Украина"</v>
          </cell>
          <cell r="B286">
            <v>380</v>
          </cell>
          <cell r="C286">
            <v>25426674</v>
          </cell>
          <cell r="E286" t="str">
            <v>ЛИГ</v>
          </cell>
          <cell r="F286">
            <v>37869</v>
          </cell>
          <cell r="G286" t="str">
            <v>в единицах валюты</v>
          </cell>
          <cell r="H286" t="str">
            <v>К2</v>
          </cell>
          <cell r="I286" t="str">
            <v>Б</v>
          </cell>
          <cell r="J286" t="str">
            <v>АКБ "МТБ"</v>
          </cell>
          <cell r="K286" t="str">
            <v>380+21650966</v>
          </cell>
          <cell r="L286">
            <v>37365</v>
          </cell>
          <cell r="M286">
            <v>37370</v>
          </cell>
          <cell r="N286">
            <v>1417</v>
          </cell>
          <cell r="O286">
            <v>37365</v>
          </cell>
          <cell r="P286" t="str">
            <v>USD</v>
          </cell>
          <cell r="Q286">
            <v>520000</v>
          </cell>
          <cell r="R286" t="str">
            <v>разовый кредит</v>
          </cell>
          <cell r="S286" t="str">
            <v>платежи по ВЭД контрактам</v>
          </cell>
          <cell r="T286" t="str">
            <v>имущество заемщика</v>
          </cell>
          <cell r="U286" t="str">
            <v>нет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0.628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</row>
        <row r="287">
          <cell r="A287" t="str">
            <v>ДП "ЛИТАСКО Украина"</v>
          </cell>
          <cell r="B287">
            <v>380</v>
          </cell>
          <cell r="C287">
            <v>25426674</v>
          </cell>
          <cell r="E287" t="str">
            <v>ЛИГ</v>
          </cell>
          <cell r="F287">
            <v>37869</v>
          </cell>
          <cell r="G287" t="str">
            <v>в единицах валюты</v>
          </cell>
          <cell r="H287" t="str">
            <v>К2</v>
          </cell>
          <cell r="I287" t="str">
            <v>Б</v>
          </cell>
          <cell r="J287" t="str">
            <v>АКБ "МТБ"</v>
          </cell>
          <cell r="K287" t="str">
            <v>380+21650966</v>
          </cell>
          <cell r="L287">
            <v>37372</v>
          </cell>
          <cell r="M287">
            <v>37389</v>
          </cell>
          <cell r="N287">
            <v>1434</v>
          </cell>
          <cell r="O287">
            <v>37371</v>
          </cell>
          <cell r="P287" t="str">
            <v>USD</v>
          </cell>
          <cell r="Q287">
            <v>520000</v>
          </cell>
          <cell r="R287" t="str">
            <v>разовый кредит</v>
          </cell>
          <cell r="S287" t="str">
            <v>платежи по ВЭД контрактам</v>
          </cell>
          <cell r="T287" t="str">
            <v>имущество заемщика</v>
          </cell>
          <cell r="U287" t="str">
            <v>нет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0.5857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</row>
        <row r="288">
          <cell r="A288" t="str">
            <v>ДП "ЛИТАСКО Украина"</v>
          </cell>
          <cell r="B288">
            <v>380</v>
          </cell>
          <cell r="C288">
            <v>25426674</v>
          </cell>
          <cell r="E288" t="str">
            <v>ЛИГ</v>
          </cell>
          <cell r="F288">
            <v>37869</v>
          </cell>
          <cell r="G288" t="str">
            <v>в единицах валюты</v>
          </cell>
          <cell r="H288" t="str">
            <v>К2</v>
          </cell>
          <cell r="I288" t="str">
            <v>Б</v>
          </cell>
          <cell r="J288" t="str">
            <v>АКБ "МТБ"</v>
          </cell>
          <cell r="K288" t="str">
            <v>380+21650966</v>
          </cell>
          <cell r="L288">
            <v>37341</v>
          </cell>
          <cell r="M288">
            <v>37342</v>
          </cell>
          <cell r="N288">
            <v>1321</v>
          </cell>
          <cell r="O288">
            <v>37341</v>
          </cell>
          <cell r="P288" t="str">
            <v>USD</v>
          </cell>
          <cell r="Q288">
            <v>526650</v>
          </cell>
          <cell r="R288" t="str">
            <v>разовый кредит</v>
          </cell>
          <cell r="S288" t="str">
            <v>платежи по ВЭД контрактам</v>
          </cell>
          <cell r="T288" t="str">
            <v>имущество заемщика</v>
          </cell>
          <cell r="U288" t="str">
            <v>нет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2.8159999999999998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</row>
        <row r="289">
          <cell r="A289" t="str">
            <v>ДП "ЛИТАСКО Украина"</v>
          </cell>
          <cell r="B289">
            <v>380</v>
          </cell>
          <cell r="C289">
            <v>25426674</v>
          </cell>
          <cell r="E289" t="str">
            <v>ЛИГ</v>
          </cell>
          <cell r="F289">
            <v>37869</v>
          </cell>
          <cell r="G289" t="str">
            <v>в единицах валюты</v>
          </cell>
          <cell r="H289" t="str">
            <v>К2</v>
          </cell>
          <cell r="I289" t="str">
            <v>Б</v>
          </cell>
          <cell r="J289" t="str">
            <v>АКБ "МТБ"</v>
          </cell>
          <cell r="K289" t="str">
            <v>380+21650966</v>
          </cell>
          <cell r="L289">
            <v>37322</v>
          </cell>
          <cell r="M289">
            <v>37330</v>
          </cell>
          <cell r="N289">
            <v>1255</v>
          </cell>
          <cell r="O289">
            <v>37322</v>
          </cell>
          <cell r="P289" t="str">
            <v>USD</v>
          </cell>
          <cell r="Q289">
            <v>750000</v>
          </cell>
          <cell r="R289" t="str">
            <v>разовый кредит</v>
          </cell>
          <cell r="S289" t="str">
            <v>платежи по ВЭД контрактам</v>
          </cell>
          <cell r="T289" t="str">
            <v>имущество заемщика</v>
          </cell>
          <cell r="U289" t="str">
            <v>нет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0.998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</row>
        <row r="290">
          <cell r="A290" t="str">
            <v>ДП "ЛИТАСКО Украина"</v>
          </cell>
          <cell r="B290">
            <v>380</v>
          </cell>
          <cell r="C290">
            <v>25426674</v>
          </cell>
          <cell r="E290" t="str">
            <v>ЛИГ</v>
          </cell>
          <cell r="F290">
            <v>37869</v>
          </cell>
          <cell r="G290" t="str">
            <v>в единицах валюты</v>
          </cell>
          <cell r="H290" t="str">
            <v>К2</v>
          </cell>
          <cell r="I290" t="str">
            <v>Б</v>
          </cell>
          <cell r="J290" t="str">
            <v>АКБ "МТБ"</v>
          </cell>
          <cell r="K290" t="str">
            <v>380+21650966</v>
          </cell>
          <cell r="L290">
            <v>37832</v>
          </cell>
          <cell r="M290">
            <v>37833</v>
          </cell>
          <cell r="N290">
            <v>2857</v>
          </cell>
          <cell r="O290">
            <v>37832</v>
          </cell>
          <cell r="P290" t="str">
            <v>USD</v>
          </cell>
          <cell r="Q290">
            <v>800000</v>
          </cell>
          <cell r="R290" t="str">
            <v>разовый кредит</v>
          </cell>
          <cell r="S290" t="str">
            <v>платежи по ВЭД контрактам</v>
          </cell>
          <cell r="T290" t="str">
            <v>имущество заемщика</v>
          </cell>
          <cell r="U290" t="str">
            <v>нет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800000</v>
          </cell>
          <cell r="AW290">
            <v>266.67</v>
          </cell>
          <cell r="AX290">
            <v>800000</v>
          </cell>
          <cell r="AY290">
            <v>266.67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2.6666999999999999E-4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1.002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</row>
        <row r="291">
          <cell r="A291" t="str">
            <v>ДП "ЛИТАСКО Украина"</v>
          </cell>
          <cell r="B291">
            <v>380</v>
          </cell>
          <cell r="C291">
            <v>25426674</v>
          </cell>
          <cell r="E291" t="str">
            <v>ЛИГ</v>
          </cell>
          <cell r="F291">
            <v>37869</v>
          </cell>
          <cell r="G291" t="str">
            <v>в единицах валюты</v>
          </cell>
          <cell r="H291" t="str">
            <v>К2</v>
          </cell>
          <cell r="I291" t="str">
            <v>К</v>
          </cell>
          <cell r="J291" t="str">
            <v>BEVALO INVESTMENTS LIMITED</v>
          </cell>
          <cell r="K291" t="str">
            <v>357+87145</v>
          </cell>
          <cell r="L291">
            <v>37434</v>
          </cell>
          <cell r="M291">
            <v>38099</v>
          </cell>
          <cell r="N291" t="str">
            <v>KH05/04-2002</v>
          </cell>
          <cell r="O291">
            <v>37368</v>
          </cell>
          <cell r="P291" t="str">
            <v>USD</v>
          </cell>
          <cell r="Q291">
            <v>2000000</v>
          </cell>
          <cell r="R291" t="str">
            <v>кредитная линия</v>
          </cell>
          <cell r="S291" t="str">
            <v>пополнение оборотных средств</v>
          </cell>
          <cell r="T291" t="str">
            <v>поручительство ОАО "ЛУКОЙЛ-ОНПЗ" и имущество заемщика</v>
          </cell>
          <cell r="U291" t="str">
            <v>нет</v>
          </cell>
          <cell r="V291">
            <v>2000000</v>
          </cell>
          <cell r="W291">
            <v>0</v>
          </cell>
          <cell r="X291">
            <v>0</v>
          </cell>
          <cell r="Y291">
            <v>18600</v>
          </cell>
          <cell r="Z291">
            <v>0</v>
          </cell>
          <cell r="AA291">
            <v>18600</v>
          </cell>
          <cell r="AB291">
            <v>0</v>
          </cell>
          <cell r="AC291">
            <v>18600</v>
          </cell>
          <cell r="AD291">
            <v>0</v>
          </cell>
          <cell r="AE291">
            <v>18600</v>
          </cell>
          <cell r="AF291">
            <v>8000000</v>
          </cell>
          <cell r="AG291">
            <v>16800</v>
          </cell>
          <cell r="AH291">
            <v>2230780</v>
          </cell>
          <cell r="AI291">
            <v>16800</v>
          </cell>
          <cell r="AJ291">
            <v>0</v>
          </cell>
          <cell r="AK291">
            <v>31184.49</v>
          </cell>
          <cell r="AL291">
            <v>5769220</v>
          </cell>
          <cell r="AM291">
            <v>31184.49</v>
          </cell>
          <cell r="AN291">
            <v>0</v>
          </cell>
          <cell r="AO291">
            <v>16666.669999999998</v>
          </cell>
          <cell r="AP291">
            <v>0</v>
          </cell>
          <cell r="AQ291">
            <v>16666.669999999998</v>
          </cell>
          <cell r="AR291">
            <v>0</v>
          </cell>
          <cell r="AS291">
            <v>6311.11</v>
          </cell>
          <cell r="AT291">
            <v>2000000</v>
          </cell>
          <cell r="AU291">
            <v>6311.11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0.10816227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2.0649999999999999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</row>
        <row r="292">
          <cell r="A292" t="str">
            <v>ДП "ЛИТАСКО Украина"</v>
          </cell>
          <cell r="B292">
            <v>380</v>
          </cell>
          <cell r="C292">
            <v>25426674</v>
          </cell>
          <cell r="E292" t="str">
            <v>ЛИГ</v>
          </cell>
          <cell r="F292">
            <v>37869</v>
          </cell>
          <cell r="G292" t="str">
            <v>в единицах валюты</v>
          </cell>
          <cell r="H292" t="str">
            <v>К2</v>
          </cell>
          <cell r="I292" t="str">
            <v>Б</v>
          </cell>
          <cell r="J292" t="str">
            <v>АКБ "МТБ"</v>
          </cell>
          <cell r="K292" t="str">
            <v>380+21650966</v>
          </cell>
          <cell r="L292">
            <v>37181</v>
          </cell>
          <cell r="M292">
            <v>38092</v>
          </cell>
          <cell r="N292" t="str">
            <v>922</v>
          </cell>
          <cell r="O292">
            <v>37179</v>
          </cell>
          <cell r="P292" t="str">
            <v>USD</v>
          </cell>
          <cell r="Q292">
            <v>3000000</v>
          </cell>
          <cell r="R292" t="str">
            <v>кредитная линия</v>
          </cell>
          <cell r="S292" t="str">
            <v>покупка энергоносителей</v>
          </cell>
          <cell r="T292" t="str">
            <v>поручительство ОАО "ЛУКОЙЛ-ОНПЗ" по Договору №429-03 от 15.10.01</v>
          </cell>
          <cell r="U292" t="str">
            <v>нет</v>
          </cell>
          <cell r="V292">
            <v>3000000</v>
          </cell>
          <cell r="W292">
            <v>0</v>
          </cell>
          <cell r="X292">
            <v>16480065.119999999</v>
          </cell>
          <cell r="Y292">
            <v>19076.34</v>
          </cell>
          <cell r="Z292">
            <v>17055862.829999998</v>
          </cell>
          <cell r="AA292">
            <v>19076.34</v>
          </cell>
          <cell r="AB292">
            <v>15919352.52</v>
          </cell>
          <cell r="AC292">
            <v>19758.62</v>
          </cell>
          <cell r="AD292">
            <v>16111290.779999999</v>
          </cell>
          <cell r="AE292">
            <v>19758.62</v>
          </cell>
          <cell r="AF292">
            <v>8255082.5</v>
          </cell>
          <cell r="AG292">
            <v>26264.12</v>
          </cell>
          <cell r="AH292">
            <v>7496893.7300000004</v>
          </cell>
          <cell r="AI292">
            <v>26264.12</v>
          </cell>
          <cell r="AJ292">
            <v>8816831.0299999993</v>
          </cell>
          <cell r="AK292">
            <v>22544.93</v>
          </cell>
          <cell r="AL292">
            <v>9497756.6899999995</v>
          </cell>
          <cell r="AM292">
            <v>22544.93</v>
          </cell>
          <cell r="AN292">
            <v>39914945.640000001</v>
          </cell>
          <cell r="AO292">
            <v>19115.12</v>
          </cell>
          <cell r="AP292">
            <v>39224472.780000001</v>
          </cell>
          <cell r="AQ292">
            <v>19115.12</v>
          </cell>
          <cell r="AR292">
            <v>25625268.140000001</v>
          </cell>
          <cell r="AS292">
            <v>16264.57</v>
          </cell>
          <cell r="AT292">
            <v>26903932.469999999</v>
          </cell>
          <cell r="AU292">
            <v>16264.57</v>
          </cell>
          <cell r="AV292">
            <v>24164123.960000001</v>
          </cell>
          <cell r="AW292">
            <v>11532.36</v>
          </cell>
          <cell r="AX292">
            <v>25885459.629999999</v>
          </cell>
          <cell r="AY292">
            <v>11532.36</v>
          </cell>
          <cell r="AZ292">
            <v>14775228.630000001</v>
          </cell>
          <cell r="BA292">
            <v>5070</v>
          </cell>
          <cell r="BB292">
            <v>14770228.630000001</v>
          </cell>
          <cell r="BC292">
            <v>5070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5000</v>
          </cell>
          <cell r="BU292">
            <v>0</v>
          </cell>
          <cell r="BV292">
            <v>0</v>
          </cell>
          <cell r="BW292">
            <v>0.13962606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12.461600000000001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</row>
        <row r="293">
          <cell r="A293" t="str">
            <v>ЗАО "Арктикнефть"</v>
          </cell>
          <cell r="B293">
            <v>7</v>
          </cell>
          <cell r="C293">
            <v>10756575241</v>
          </cell>
          <cell r="D293">
            <v>8300004226</v>
          </cell>
          <cell r="E293" t="str">
            <v>ЛИГ</v>
          </cell>
          <cell r="F293">
            <v>37841</v>
          </cell>
          <cell r="G293" t="str">
            <v>в единицах валюты</v>
          </cell>
          <cell r="H293" t="str">
            <v>К2</v>
          </cell>
          <cell r="I293" t="str">
            <v>К</v>
          </cell>
          <cell r="J293" t="str">
            <v>ЗАО  МА   "Инфлот-Мурманск"</v>
          </cell>
          <cell r="K293">
            <v>77702059030</v>
          </cell>
          <cell r="L293">
            <v>37551</v>
          </cell>
          <cell r="M293">
            <v>37621</v>
          </cell>
          <cell r="N293" t="str">
            <v>б/н</v>
          </cell>
          <cell r="O293">
            <v>37551</v>
          </cell>
          <cell r="P293" t="str">
            <v>RUR</v>
          </cell>
          <cell r="Q293">
            <v>400000</v>
          </cell>
          <cell r="R293" t="str">
            <v>кредит</v>
          </cell>
          <cell r="S293" t="str">
            <v>пополнение оборотных средств</v>
          </cell>
          <cell r="T293" t="str">
            <v>выручка</v>
          </cell>
          <cell r="U293" t="str">
            <v>нет</v>
          </cell>
          <cell r="V293">
            <v>100000</v>
          </cell>
          <cell r="W293">
            <v>0</v>
          </cell>
          <cell r="X293">
            <v>440000</v>
          </cell>
          <cell r="Y293">
            <v>0</v>
          </cell>
          <cell r="Z293">
            <v>440000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100000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3.9540000000000002</v>
          </cell>
          <cell r="CG293">
            <v>0</v>
          </cell>
          <cell r="CH293">
            <v>0</v>
          </cell>
          <cell r="CI293">
            <v>0</v>
          </cell>
        </row>
        <row r="294">
          <cell r="A294" t="str">
            <v>ЗАО "Арктикнефть"</v>
          </cell>
          <cell r="B294">
            <v>7</v>
          </cell>
          <cell r="C294">
            <v>10174362</v>
          </cell>
          <cell r="D294">
            <v>8300004226</v>
          </cell>
          <cell r="E294" t="str">
            <v>ЛИГ</v>
          </cell>
          <cell r="F294">
            <v>37841</v>
          </cell>
          <cell r="G294" t="str">
            <v>в единицах валюты</v>
          </cell>
          <cell r="H294" t="str">
            <v>К2</v>
          </cell>
          <cell r="I294" t="str">
            <v>К</v>
          </cell>
          <cell r="J294" t="str">
            <v>ЗАО "Северное морское агенство"</v>
          </cell>
          <cell r="K294">
            <v>75190100017</v>
          </cell>
          <cell r="L294">
            <v>37519</v>
          </cell>
          <cell r="M294">
            <v>37538</v>
          </cell>
          <cell r="N294" t="str">
            <v>б/н</v>
          </cell>
          <cell r="O294">
            <v>37519</v>
          </cell>
          <cell r="P294" t="str">
            <v>RUR</v>
          </cell>
          <cell r="Q294">
            <v>700000</v>
          </cell>
          <cell r="R294" t="str">
            <v>кредит</v>
          </cell>
          <cell r="S294" t="str">
            <v>пополнение оборотных средств</v>
          </cell>
          <cell r="T294" t="str">
            <v>выручка</v>
          </cell>
          <cell r="U294" t="str">
            <v>нет</v>
          </cell>
          <cell r="V294">
            <v>700000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40000</v>
          </cell>
          <cell r="AK294">
            <v>364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740000</v>
          </cell>
          <cell r="BG294">
            <v>364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1.1989064918810316E-5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1</v>
          </cell>
          <cell r="CG294">
            <v>0</v>
          </cell>
          <cell r="CH294">
            <v>0</v>
          </cell>
          <cell r="CI294">
            <v>0</v>
          </cell>
        </row>
        <row r="295">
          <cell r="A295" t="str">
            <v>ЗАО "Арктикнефть"</v>
          </cell>
          <cell r="B295">
            <v>7</v>
          </cell>
          <cell r="C295">
            <v>10174362</v>
          </cell>
          <cell r="D295">
            <v>8300004226</v>
          </cell>
          <cell r="E295" t="str">
            <v>ЛИГ</v>
          </cell>
          <cell r="F295">
            <v>37841</v>
          </cell>
          <cell r="G295" t="str">
            <v>в единицах валюты</v>
          </cell>
          <cell r="H295" t="str">
            <v>К2</v>
          </cell>
          <cell r="I295" t="str">
            <v>К</v>
          </cell>
          <cell r="J295" t="str">
            <v>ООО "Стройтехкомплект"</v>
          </cell>
          <cell r="K295">
            <v>77805132676</v>
          </cell>
          <cell r="L295">
            <v>37365</v>
          </cell>
          <cell r="M295">
            <v>37432</v>
          </cell>
          <cell r="N295" t="str">
            <v>02-4/04</v>
          </cell>
          <cell r="O295">
            <v>37365</v>
          </cell>
          <cell r="P295" t="str">
            <v>RUR</v>
          </cell>
          <cell r="Q295">
            <v>872607</v>
          </cell>
          <cell r="R295" t="str">
            <v>кредит</v>
          </cell>
          <cell r="S295" t="str">
            <v>пополнение оборотных средств</v>
          </cell>
          <cell r="T295" t="str">
            <v>выручка</v>
          </cell>
          <cell r="U295" t="str">
            <v>нет</v>
          </cell>
          <cell r="V295">
            <v>872607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872607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6.6150000000000002</v>
          </cell>
          <cell r="CG295">
            <v>0</v>
          </cell>
          <cell r="CH295">
            <v>0</v>
          </cell>
          <cell r="CI295">
            <v>0</v>
          </cell>
        </row>
        <row r="296">
          <cell r="A296" t="str">
            <v>ЗАО "Арктикнефть"</v>
          </cell>
          <cell r="B296">
            <v>7</v>
          </cell>
          <cell r="C296" t="str">
            <v>0516</v>
          </cell>
          <cell r="D296">
            <v>8300004226</v>
          </cell>
          <cell r="E296" t="str">
            <v>ЛИГ</v>
          </cell>
          <cell r="F296">
            <v>37841</v>
          </cell>
          <cell r="G296" t="str">
            <v>в единицах валюты</v>
          </cell>
          <cell r="H296" t="str">
            <v>К2</v>
          </cell>
          <cell r="I296" t="str">
            <v>Б</v>
          </cell>
          <cell r="J296" t="str">
            <v>МАКБ "Возрождение"</v>
          </cell>
          <cell r="K296" t="str">
            <v>7+5000001042</v>
          </cell>
          <cell r="L296">
            <v>37560</v>
          </cell>
          <cell r="M296">
            <v>37746</v>
          </cell>
          <cell r="N296" t="str">
            <v>450/03</v>
          </cell>
          <cell r="O296">
            <v>37560</v>
          </cell>
          <cell r="P296" t="str">
            <v>USD</v>
          </cell>
          <cell r="Q296">
            <v>1000000</v>
          </cell>
          <cell r="R296" t="str">
            <v>кредитная линия</v>
          </cell>
          <cell r="S296" t="str">
            <v>пополнение оборотных средств</v>
          </cell>
          <cell r="T296" t="str">
            <v>выручка</v>
          </cell>
          <cell r="U296" t="str">
            <v>нет</v>
          </cell>
          <cell r="V296">
            <v>1000000</v>
          </cell>
          <cell r="W296">
            <v>0</v>
          </cell>
          <cell r="X296">
            <v>0</v>
          </cell>
          <cell r="Y296">
            <v>13589</v>
          </cell>
          <cell r="Z296">
            <v>0</v>
          </cell>
          <cell r="AA296">
            <v>13589</v>
          </cell>
          <cell r="AB296">
            <v>0</v>
          </cell>
          <cell r="AC296">
            <v>12274</v>
          </cell>
          <cell r="AD296">
            <v>0</v>
          </cell>
          <cell r="AE296">
            <v>12274</v>
          </cell>
          <cell r="AF296">
            <v>0</v>
          </cell>
          <cell r="AG296">
            <v>12930</v>
          </cell>
          <cell r="AH296">
            <v>0</v>
          </cell>
          <cell r="AI296">
            <v>12930</v>
          </cell>
          <cell r="AJ296">
            <v>0</v>
          </cell>
          <cell r="AK296">
            <v>13810</v>
          </cell>
          <cell r="AL296">
            <v>0</v>
          </cell>
          <cell r="AM296">
            <v>13810</v>
          </cell>
          <cell r="AN296">
            <v>0</v>
          </cell>
          <cell r="AO296">
            <v>13589</v>
          </cell>
          <cell r="AP296">
            <v>0</v>
          </cell>
          <cell r="AQ296">
            <v>13589</v>
          </cell>
          <cell r="AR296">
            <v>0</v>
          </cell>
          <cell r="AS296">
            <v>13151</v>
          </cell>
          <cell r="AT296">
            <v>0</v>
          </cell>
          <cell r="AU296">
            <v>13151</v>
          </cell>
          <cell r="AV296">
            <v>0</v>
          </cell>
          <cell r="AW296">
            <v>13590</v>
          </cell>
          <cell r="AX296">
            <v>0</v>
          </cell>
          <cell r="AY296">
            <v>13590</v>
          </cell>
          <cell r="AZ296">
            <v>0</v>
          </cell>
          <cell r="BA296">
            <v>13590</v>
          </cell>
          <cell r="BB296">
            <v>0</v>
          </cell>
          <cell r="BC296">
            <v>13590</v>
          </cell>
          <cell r="BD296">
            <v>0</v>
          </cell>
          <cell r="BE296">
            <v>0</v>
          </cell>
          <cell r="BF296">
            <v>1000000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0.10652300000000001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13</v>
          </cell>
          <cell r="CH296">
            <v>0</v>
          </cell>
          <cell r="CI296">
            <v>0</v>
          </cell>
        </row>
        <row r="297">
          <cell r="A297" t="str">
            <v>ЗАО "Арктикнефть"</v>
          </cell>
          <cell r="B297">
            <v>7</v>
          </cell>
          <cell r="C297" t="str">
            <v>0516</v>
          </cell>
          <cell r="D297">
            <v>8300004226</v>
          </cell>
          <cell r="E297" t="str">
            <v>ЛИГ</v>
          </cell>
          <cell r="F297">
            <v>37841</v>
          </cell>
          <cell r="G297" t="str">
            <v>в единицах валюты</v>
          </cell>
          <cell r="H297" t="str">
            <v>К2</v>
          </cell>
          <cell r="I297" t="str">
            <v>К</v>
          </cell>
          <cell r="J297" t="str">
            <v>ООО "Арктикнефть - Трейдинг"</v>
          </cell>
          <cell r="K297" t="str">
            <v>7+2901094432</v>
          </cell>
          <cell r="L297">
            <v>37538</v>
          </cell>
          <cell r="M297">
            <v>37903</v>
          </cell>
          <cell r="N297" t="str">
            <v>1/10</v>
          </cell>
          <cell r="O297">
            <v>37538</v>
          </cell>
          <cell r="P297" t="str">
            <v>USD</v>
          </cell>
          <cell r="Q297">
            <v>1000000</v>
          </cell>
          <cell r="R297" t="str">
            <v>разовый кредит</v>
          </cell>
          <cell r="S297" t="str">
            <v>пополнение оборотных средств</v>
          </cell>
          <cell r="T297" t="str">
            <v>выручка</v>
          </cell>
          <cell r="U297" t="str">
            <v>нет</v>
          </cell>
          <cell r="V297">
            <v>1000000</v>
          </cell>
          <cell r="W297">
            <v>1975</v>
          </cell>
          <cell r="X297">
            <v>0</v>
          </cell>
          <cell r="Y297">
            <v>13164</v>
          </cell>
          <cell r="Z297">
            <v>0</v>
          </cell>
          <cell r="AA297">
            <v>13164</v>
          </cell>
          <cell r="AB297">
            <v>0</v>
          </cell>
          <cell r="AC297">
            <v>13164</v>
          </cell>
          <cell r="AD297">
            <v>0</v>
          </cell>
          <cell r="AE297">
            <v>13164</v>
          </cell>
          <cell r="AF297">
            <v>0</v>
          </cell>
          <cell r="AG297">
            <v>11890</v>
          </cell>
          <cell r="AH297">
            <v>0</v>
          </cell>
          <cell r="AI297">
            <v>11890</v>
          </cell>
          <cell r="AJ297">
            <v>0</v>
          </cell>
          <cell r="AK297">
            <v>13164</v>
          </cell>
          <cell r="AL297">
            <v>0</v>
          </cell>
          <cell r="AM297">
            <v>13164</v>
          </cell>
          <cell r="AN297">
            <v>0</v>
          </cell>
          <cell r="AO297">
            <v>12740</v>
          </cell>
          <cell r="AP297">
            <v>0</v>
          </cell>
          <cell r="AQ297">
            <v>12740</v>
          </cell>
          <cell r="AR297">
            <v>0</v>
          </cell>
          <cell r="AS297">
            <v>12329</v>
          </cell>
          <cell r="AT297">
            <v>0</v>
          </cell>
          <cell r="AU297">
            <v>12329</v>
          </cell>
          <cell r="AV297">
            <v>0</v>
          </cell>
          <cell r="AW297">
            <v>12740</v>
          </cell>
          <cell r="AX297">
            <v>0</v>
          </cell>
          <cell r="AY297">
            <v>12740</v>
          </cell>
          <cell r="AZ297">
            <v>0</v>
          </cell>
          <cell r="BA297">
            <v>12740</v>
          </cell>
          <cell r="BB297">
            <v>0</v>
          </cell>
          <cell r="BC297">
            <v>12740</v>
          </cell>
          <cell r="BD297">
            <v>0</v>
          </cell>
          <cell r="BE297">
            <v>12329</v>
          </cell>
          <cell r="BF297">
            <v>0</v>
          </cell>
          <cell r="BG297">
            <v>12329</v>
          </cell>
          <cell r="BH297">
            <v>0</v>
          </cell>
          <cell r="BI297">
            <v>3700</v>
          </cell>
          <cell r="BJ297">
            <v>1000000</v>
          </cell>
          <cell r="BK297">
            <v>5675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0.119935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4.6660000000000004</v>
          </cell>
          <cell r="CH297">
            <v>0</v>
          </cell>
          <cell r="CI297">
            <v>0</v>
          </cell>
        </row>
        <row r="298">
          <cell r="A298" t="str">
            <v>ЗАО "Арктикнефть"</v>
          </cell>
          <cell r="B298">
            <v>7</v>
          </cell>
          <cell r="C298" t="str">
            <v>0516</v>
          </cell>
          <cell r="D298">
            <v>8300004226</v>
          </cell>
          <cell r="E298" t="str">
            <v>ЛИГ</v>
          </cell>
          <cell r="F298">
            <v>37841</v>
          </cell>
          <cell r="G298" t="str">
            <v>в единицах валюты</v>
          </cell>
          <cell r="H298" t="str">
            <v>К2</v>
          </cell>
          <cell r="I298" t="str">
            <v>ЦБ -2 -3</v>
          </cell>
          <cell r="J298" t="str">
            <v>ЗАО УК "Петрофонд"</v>
          </cell>
          <cell r="K298" t="str">
            <v>7+7825381550</v>
          </cell>
          <cell r="L298">
            <v>37195</v>
          </cell>
          <cell r="M298">
            <v>40543</v>
          </cell>
          <cell r="N298" t="str">
            <v>118/10</v>
          </cell>
          <cell r="O298">
            <v>37195</v>
          </cell>
          <cell r="P298" t="str">
            <v>RUR</v>
          </cell>
          <cell r="Q298">
            <v>1000000</v>
          </cell>
          <cell r="R298" t="str">
            <v>вексель</v>
          </cell>
          <cell r="S298" t="str">
            <v>пополнение оборотных средств</v>
          </cell>
          <cell r="T298" t="str">
            <v>выручка</v>
          </cell>
          <cell r="U298" t="str">
            <v>нет</v>
          </cell>
          <cell r="V298">
            <v>1000000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1000000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6.27</v>
          </cell>
          <cell r="CH298">
            <v>0</v>
          </cell>
          <cell r="CI298">
            <v>0</v>
          </cell>
        </row>
        <row r="299">
          <cell r="A299" t="str">
            <v>ЗАО "Арктикнефть"</v>
          </cell>
          <cell r="B299">
            <v>7</v>
          </cell>
          <cell r="C299">
            <v>990000361</v>
          </cell>
          <cell r="D299">
            <v>8300004226</v>
          </cell>
          <cell r="E299" t="str">
            <v>ЛИГ</v>
          </cell>
          <cell r="F299">
            <v>37841</v>
          </cell>
          <cell r="G299" t="str">
            <v>в единицах валюты</v>
          </cell>
          <cell r="H299" t="str">
            <v>К2</v>
          </cell>
          <cell r="I299" t="str">
            <v>ЦБ -2 -3</v>
          </cell>
          <cell r="J299" t="str">
            <v>ООО "Северрос"</v>
          </cell>
          <cell r="K299">
            <v>75190402138</v>
          </cell>
          <cell r="L299">
            <v>37595</v>
          </cell>
          <cell r="M299">
            <v>37617</v>
          </cell>
          <cell r="N299" t="str">
            <v>СР 471/02</v>
          </cell>
          <cell r="O299">
            <v>37595</v>
          </cell>
          <cell r="P299" t="str">
            <v>RUR</v>
          </cell>
          <cell r="Q299">
            <v>1000000</v>
          </cell>
          <cell r="R299" t="str">
            <v>вексель</v>
          </cell>
          <cell r="S299" t="str">
            <v>пополнение оборотных средств</v>
          </cell>
          <cell r="T299" t="str">
            <v>выручка</v>
          </cell>
          <cell r="U299" t="str">
            <v>нет</v>
          </cell>
          <cell r="V299">
            <v>1000000</v>
          </cell>
          <cell r="W299">
            <v>0</v>
          </cell>
          <cell r="X299">
            <v>0</v>
          </cell>
          <cell r="Y299">
            <v>0</v>
          </cell>
          <cell r="Z299">
            <v>1000000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13.54</v>
          </cell>
          <cell r="CH299">
            <v>0</v>
          </cell>
          <cell r="CI299">
            <v>0</v>
          </cell>
        </row>
        <row r="300">
          <cell r="A300" t="str">
            <v>ЗАО "Арктикнефть"</v>
          </cell>
          <cell r="B300">
            <v>7</v>
          </cell>
          <cell r="C300" t="str">
            <v>0516</v>
          </cell>
          <cell r="D300">
            <v>8300004226</v>
          </cell>
          <cell r="E300" t="str">
            <v>ЛИГ</v>
          </cell>
          <cell r="F300">
            <v>37841</v>
          </cell>
          <cell r="G300" t="str">
            <v>в единицах валюты</v>
          </cell>
          <cell r="H300" t="str">
            <v>К2</v>
          </cell>
          <cell r="I300" t="str">
            <v>Б</v>
          </cell>
          <cell r="J300" t="str">
            <v>ОАО КБ "Мончебанк"</v>
          </cell>
          <cell r="K300" t="str">
            <v>7+5107040020</v>
          </cell>
          <cell r="L300">
            <v>37095</v>
          </cell>
          <cell r="M300">
            <v>38190</v>
          </cell>
          <cell r="N300">
            <v>57</v>
          </cell>
          <cell r="O300">
            <v>37095</v>
          </cell>
          <cell r="P300" t="str">
            <v>USD</v>
          </cell>
          <cell r="Q300">
            <v>1300000</v>
          </cell>
          <cell r="R300" t="str">
            <v>кредитная линия</v>
          </cell>
          <cell r="S300" t="str">
            <v>пополнение оборотных средств</v>
          </cell>
          <cell r="T300" t="str">
            <v>выручка</v>
          </cell>
          <cell r="U300" t="str">
            <v>нет</v>
          </cell>
          <cell r="V300">
            <v>1240000</v>
          </cell>
          <cell r="W300">
            <v>0</v>
          </cell>
          <cell r="X300">
            <v>0</v>
          </cell>
          <cell r="Y300">
            <v>14218</v>
          </cell>
          <cell r="Z300">
            <v>0</v>
          </cell>
          <cell r="AA300">
            <v>14218</v>
          </cell>
          <cell r="AB300">
            <v>0</v>
          </cell>
          <cell r="AC300">
            <v>14218</v>
          </cell>
          <cell r="AD300">
            <v>0</v>
          </cell>
          <cell r="AE300">
            <v>14218</v>
          </cell>
          <cell r="AF300">
            <v>0</v>
          </cell>
          <cell r="AG300">
            <v>14218</v>
          </cell>
          <cell r="AH300">
            <v>0</v>
          </cell>
          <cell r="AI300">
            <v>14218</v>
          </cell>
          <cell r="AJ300">
            <v>0</v>
          </cell>
          <cell r="AK300">
            <v>12842</v>
          </cell>
          <cell r="AL300">
            <v>0</v>
          </cell>
          <cell r="AM300">
            <v>12842</v>
          </cell>
          <cell r="AN300">
            <v>0</v>
          </cell>
          <cell r="AO300">
            <v>14218</v>
          </cell>
          <cell r="AP300">
            <v>0</v>
          </cell>
          <cell r="AQ300">
            <v>14218</v>
          </cell>
          <cell r="AR300">
            <v>0</v>
          </cell>
          <cell r="AS300">
            <v>13759</v>
          </cell>
          <cell r="AT300">
            <v>0</v>
          </cell>
          <cell r="AU300">
            <v>13759</v>
          </cell>
          <cell r="AV300">
            <v>0</v>
          </cell>
          <cell r="AW300">
            <v>14218</v>
          </cell>
          <cell r="AX300">
            <v>0</v>
          </cell>
          <cell r="AY300">
            <v>14218</v>
          </cell>
          <cell r="AZ300">
            <v>0</v>
          </cell>
          <cell r="BA300">
            <v>14218</v>
          </cell>
          <cell r="BB300">
            <v>0</v>
          </cell>
          <cell r="BC300">
            <v>14218</v>
          </cell>
          <cell r="BD300">
            <v>0</v>
          </cell>
          <cell r="BE300">
            <v>13759</v>
          </cell>
          <cell r="BF300">
            <v>0</v>
          </cell>
          <cell r="BG300">
            <v>13759</v>
          </cell>
          <cell r="BH300">
            <v>0</v>
          </cell>
          <cell r="BI300">
            <v>14218</v>
          </cell>
          <cell r="BJ300">
            <v>0</v>
          </cell>
          <cell r="BK300">
            <v>14218</v>
          </cell>
          <cell r="BL300">
            <v>0</v>
          </cell>
          <cell r="BM300">
            <v>13759</v>
          </cell>
          <cell r="BN300">
            <v>0</v>
          </cell>
          <cell r="BO300">
            <v>13759</v>
          </cell>
          <cell r="BP300">
            <v>0</v>
          </cell>
          <cell r="BQ300">
            <v>14218</v>
          </cell>
          <cell r="BR300">
            <v>0</v>
          </cell>
          <cell r="BS300">
            <v>14218</v>
          </cell>
          <cell r="BT300">
            <v>1240000</v>
          </cell>
          <cell r="BU300">
            <v>0</v>
          </cell>
          <cell r="BV300">
            <v>0</v>
          </cell>
          <cell r="BW300">
            <v>0.16786300000000001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2.5289999999999999</v>
          </cell>
          <cell r="CH300">
            <v>0</v>
          </cell>
          <cell r="CI300">
            <v>0</v>
          </cell>
        </row>
        <row r="301">
          <cell r="A301" t="str">
            <v>ЗАО "Арктикнефть"</v>
          </cell>
          <cell r="B301">
            <v>7</v>
          </cell>
          <cell r="C301" t="str">
            <v>0516</v>
          </cell>
          <cell r="D301">
            <v>8300004226</v>
          </cell>
          <cell r="E301" t="str">
            <v>ЛИГ</v>
          </cell>
          <cell r="F301">
            <v>37841</v>
          </cell>
          <cell r="G301" t="str">
            <v>в единицах валюты</v>
          </cell>
          <cell r="H301" t="str">
            <v>К2</v>
          </cell>
          <cell r="I301" t="str">
            <v>ЦБ -2 -3</v>
          </cell>
          <cell r="J301" t="str">
            <v>ООО "Арктиктранс"</v>
          </cell>
          <cell r="K301">
            <v>75105003400</v>
          </cell>
          <cell r="L301">
            <v>37734</v>
          </cell>
          <cell r="M301">
            <v>37986</v>
          </cell>
          <cell r="N301" t="str">
            <v>б/н</v>
          </cell>
          <cell r="O301">
            <v>37734</v>
          </cell>
          <cell r="P301" t="str">
            <v>RUR</v>
          </cell>
          <cell r="Q301">
            <v>1644617</v>
          </cell>
          <cell r="R301" t="str">
            <v>вексельный кредит</v>
          </cell>
          <cell r="S301" t="str">
            <v>пополнение оборотных средств</v>
          </cell>
          <cell r="T301" t="str">
            <v>выручка</v>
          </cell>
          <cell r="U301" t="str">
            <v>no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2145713</v>
          </cell>
          <cell r="AK301">
            <v>0</v>
          </cell>
          <cell r="AL301">
            <v>501096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1644617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12.271515539999999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</row>
        <row r="302">
          <cell r="A302" t="str">
            <v>ЗАО "Арктикнефть"</v>
          </cell>
          <cell r="B302">
            <v>7</v>
          </cell>
          <cell r="C302" t="str">
            <v>0516</v>
          </cell>
          <cell r="D302">
            <v>8300004226</v>
          </cell>
          <cell r="E302" t="str">
            <v>ЛИГ</v>
          </cell>
          <cell r="F302">
            <v>37841</v>
          </cell>
          <cell r="G302" t="str">
            <v>в единицах валюты</v>
          </cell>
          <cell r="H302" t="str">
            <v>К2</v>
          </cell>
          <cell r="I302" t="str">
            <v>ЦБ -2 -3</v>
          </cell>
          <cell r="J302" t="str">
            <v>ЗАО УК "Петрофонд"</v>
          </cell>
          <cell r="K302" t="str">
            <v>7+7825381550</v>
          </cell>
          <cell r="L302">
            <v>37176</v>
          </cell>
          <cell r="M302">
            <v>40543</v>
          </cell>
          <cell r="N302" t="str">
            <v>108/10</v>
          </cell>
          <cell r="O302">
            <v>37176</v>
          </cell>
          <cell r="P302" t="str">
            <v>RUR</v>
          </cell>
          <cell r="Q302">
            <v>2300000</v>
          </cell>
          <cell r="R302" t="str">
            <v>вексель</v>
          </cell>
          <cell r="S302" t="str">
            <v>пополнение оборотных средств</v>
          </cell>
          <cell r="T302" t="str">
            <v>выручка</v>
          </cell>
          <cell r="U302" t="str">
            <v>нет</v>
          </cell>
          <cell r="V302">
            <v>2300000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2300000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6.2615051900000003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</row>
        <row r="303">
          <cell r="A303" t="str">
            <v>ЗАО "Арктикнефть"</v>
          </cell>
          <cell r="B303">
            <v>7</v>
          </cell>
          <cell r="C303">
            <v>25426674</v>
          </cell>
          <cell r="D303">
            <v>8300004226</v>
          </cell>
          <cell r="E303" t="str">
            <v>ЛИГ</v>
          </cell>
          <cell r="F303">
            <v>37841</v>
          </cell>
          <cell r="G303" t="str">
            <v>в единицах валюты</v>
          </cell>
          <cell r="H303" t="str">
            <v>К2</v>
          </cell>
          <cell r="I303" t="str">
            <v>К</v>
          </cell>
          <cell r="J303" t="str">
            <v>ООО "Стройтехкомплект"</v>
          </cell>
          <cell r="K303">
            <v>77805132676</v>
          </cell>
          <cell r="L303">
            <v>37341</v>
          </cell>
          <cell r="M303">
            <v>37403</v>
          </cell>
          <cell r="N303" t="str">
            <v>02-3/03</v>
          </cell>
          <cell r="O303">
            <v>37341</v>
          </cell>
          <cell r="P303" t="str">
            <v>RUR</v>
          </cell>
          <cell r="Q303">
            <v>3830000</v>
          </cell>
          <cell r="R303" t="str">
            <v>кредит</v>
          </cell>
          <cell r="S303" t="str">
            <v>пополнение оборотных средств</v>
          </cell>
          <cell r="T303" t="str">
            <v>выручка</v>
          </cell>
          <cell r="U303" t="str">
            <v>нет</v>
          </cell>
          <cell r="V303">
            <v>3830000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2129700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1700300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5.3532683200000006</v>
          </cell>
          <cell r="CH303">
            <v>0</v>
          </cell>
          <cell r="CI303">
            <v>0</v>
          </cell>
        </row>
        <row r="304">
          <cell r="A304" t="str">
            <v>ЗАО "Арктикнефть"</v>
          </cell>
          <cell r="B304">
            <v>7</v>
          </cell>
          <cell r="C304">
            <v>25426674</v>
          </cell>
          <cell r="D304">
            <v>8300004226</v>
          </cell>
          <cell r="E304" t="str">
            <v>ЛИГ</v>
          </cell>
          <cell r="F304">
            <v>37841</v>
          </cell>
          <cell r="G304" t="str">
            <v>в единицах валюты</v>
          </cell>
          <cell r="H304" t="str">
            <v>К2</v>
          </cell>
          <cell r="I304" t="str">
            <v>К</v>
          </cell>
          <cell r="J304" t="str">
            <v>ООО "Стройтехкомплект"</v>
          </cell>
          <cell r="K304">
            <v>77805132676</v>
          </cell>
          <cell r="L304">
            <v>37252</v>
          </cell>
          <cell r="M304">
            <v>37617</v>
          </cell>
          <cell r="N304" t="str">
            <v>01-3/12</v>
          </cell>
          <cell r="O304">
            <v>37252</v>
          </cell>
          <cell r="P304" t="str">
            <v>RUR</v>
          </cell>
          <cell r="Q304">
            <v>3920000</v>
          </cell>
          <cell r="R304" t="str">
            <v>кредит</v>
          </cell>
          <cell r="S304" t="str">
            <v>пополнение оборотных средств</v>
          </cell>
          <cell r="T304" t="str">
            <v>выручка</v>
          </cell>
          <cell r="U304" t="str">
            <v>нет</v>
          </cell>
          <cell r="V304">
            <v>3917000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3917000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15.39941677</v>
          </cell>
          <cell r="CG304">
            <v>0</v>
          </cell>
          <cell r="CH304">
            <v>0</v>
          </cell>
          <cell r="CI304">
            <v>0</v>
          </cell>
        </row>
        <row r="305">
          <cell r="A305" t="str">
            <v>ЗАО "Арктикнефть"</v>
          </cell>
          <cell r="B305">
            <v>7</v>
          </cell>
          <cell r="C305" t="str">
            <v>0516</v>
          </cell>
          <cell r="D305">
            <v>8300004226</v>
          </cell>
          <cell r="E305" t="str">
            <v>ЛИГ</v>
          </cell>
          <cell r="F305">
            <v>37841</v>
          </cell>
          <cell r="G305" t="str">
            <v>в единицах валюты</v>
          </cell>
          <cell r="H305" t="str">
            <v>К2</v>
          </cell>
          <cell r="I305" t="str">
            <v>К</v>
          </cell>
          <cell r="J305" t="str">
            <v>ООО "Арктические технологии"</v>
          </cell>
          <cell r="K305">
            <v>77726320645</v>
          </cell>
          <cell r="L305">
            <v>37728</v>
          </cell>
          <cell r="M305">
            <v>38094</v>
          </cell>
          <cell r="N305" t="str">
            <v>17/03</v>
          </cell>
          <cell r="O305">
            <v>37728</v>
          </cell>
          <cell r="P305" t="str">
            <v>RUR</v>
          </cell>
          <cell r="Q305">
            <v>4400000</v>
          </cell>
          <cell r="R305" t="str">
            <v>кредит</v>
          </cell>
          <cell r="S305" t="str">
            <v>пополнение оборотных средств</v>
          </cell>
          <cell r="T305" t="str">
            <v>выручка</v>
          </cell>
          <cell r="U305" t="str">
            <v>нет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4400000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4400000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0.60836436999999999</v>
          </cell>
          <cell r="CI305">
            <v>0</v>
          </cell>
        </row>
        <row r="306">
          <cell r="A306" t="str">
            <v>ЗАО "Арктикнефть"</v>
          </cell>
          <cell r="B306">
            <v>7</v>
          </cell>
          <cell r="C306" t="str">
            <v>0516</v>
          </cell>
          <cell r="D306">
            <v>8300004226</v>
          </cell>
          <cell r="E306" t="str">
            <v>ЛИГ</v>
          </cell>
          <cell r="F306">
            <v>37841</v>
          </cell>
          <cell r="G306" t="str">
            <v>в единицах валюты</v>
          </cell>
          <cell r="H306" t="str">
            <v>К2</v>
          </cell>
          <cell r="I306" t="str">
            <v>К</v>
          </cell>
          <cell r="J306" t="str">
            <v>ЗАО "Арго - Плюс"</v>
          </cell>
          <cell r="K306" t="str">
            <v>7+0814112000</v>
          </cell>
          <cell r="L306">
            <v>37589</v>
          </cell>
          <cell r="M306">
            <v>37954</v>
          </cell>
          <cell r="N306" t="str">
            <v>04/02</v>
          </cell>
          <cell r="O306">
            <v>37586</v>
          </cell>
          <cell r="P306" t="str">
            <v>RUR</v>
          </cell>
          <cell r="Q306">
            <v>5000000</v>
          </cell>
          <cell r="R306" t="str">
            <v>разовый кредит</v>
          </cell>
          <cell r="S306" t="str">
            <v>пополнение оборотных средств</v>
          </cell>
          <cell r="T306" t="str">
            <v>выручка</v>
          </cell>
          <cell r="U306" t="str">
            <v>нет</v>
          </cell>
          <cell r="V306">
            <v>1000000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1000000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24.844000000000001</v>
          </cell>
          <cell r="CG306">
            <v>0</v>
          </cell>
          <cell r="CH306">
            <v>0</v>
          </cell>
          <cell r="CI306">
            <v>0</v>
          </cell>
        </row>
        <row r="307">
          <cell r="A307" t="str">
            <v>ЗАО "Арктикнефть"</v>
          </cell>
          <cell r="B307">
            <v>7</v>
          </cell>
          <cell r="C307" t="str">
            <v>AR10547022</v>
          </cell>
          <cell r="D307">
            <v>8300004226</v>
          </cell>
          <cell r="E307" t="str">
            <v>ЛИГ</v>
          </cell>
          <cell r="F307">
            <v>37841</v>
          </cell>
          <cell r="G307" t="str">
            <v>в единицах валюты</v>
          </cell>
          <cell r="H307" t="str">
            <v>К2</v>
          </cell>
          <cell r="I307" t="str">
            <v>К</v>
          </cell>
          <cell r="J307" t="str">
            <v>ФГУП "Арктикморнефтегазразведка"</v>
          </cell>
          <cell r="K307">
            <v>75190100017</v>
          </cell>
          <cell r="L307">
            <v>37526</v>
          </cell>
          <cell r="M307">
            <v>37556</v>
          </cell>
          <cell r="N307" t="str">
            <v>б/н</v>
          </cell>
          <cell r="O307">
            <v>37526</v>
          </cell>
          <cell r="P307" t="str">
            <v>RUR</v>
          </cell>
          <cell r="Q307">
            <v>6750000</v>
          </cell>
          <cell r="R307" t="str">
            <v>кредит</v>
          </cell>
          <cell r="S307" t="str">
            <v>пополнение оборотных средств</v>
          </cell>
          <cell r="T307" t="str">
            <v>выручка</v>
          </cell>
          <cell r="U307" t="str">
            <v>нет</v>
          </cell>
          <cell r="V307">
            <v>0</v>
          </cell>
          <cell r="W307">
            <v>375000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375000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1.2351371825697441E-2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2.5369999999999999</v>
          </cell>
          <cell r="CG307">
            <v>0</v>
          </cell>
          <cell r="CH307">
            <v>0</v>
          </cell>
          <cell r="CI307">
            <v>0</v>
          </cell>
        </row>
        <row r="308">
          <cell r="A308" t="str">
            <v>ЗАО "Арктикнефть"</v>
          </cell>
          <cell r="B308">
            <v>7</v>
          </cell>
          <cell r="C308" t="str">
            <v>0516</v>
          </cell>
          <cell r="D308">
            <v>8300004226</v>
          </cell>
          <cell r="E308" t="str">
            <v>ЛИГ</v>
          </cell>
          <cell r="F308">
            <v>37841</v>
          </cell>
          <cell r="G308" t="str">
            <v>в единицах валюты</v>
          </cell>
          <cell r="H308" t="str">
            <v>К2</v>
          </cell>
          <cell r="I308" t="str">
            <v>К</v>
          </cell>
          <cell r="J308" t="str">
            <v>ООО "Арктические технологии"</v>
          </cell>
          <cell r="K308">
            <v>77726320645</v>
          </cell>
          <cell r="L308">
            <v>37684</v>
          </cell>
          <cell r="M308">
            <v>37773</v>
          </cell>
          <cell r="N308" t="str">
            <v>01/03</v>
          </cell>
          <cell r="O308">
            <v>37684</v>
          </cell>
          <cell r="P308" t="str">
            <v>RUR</v>
          </cell>
          <cell r="Q308">
            <v>11150000</v>
          </cell>
          <cell r="R308" t="str">
            <v>кредит</v>
          </cell>
          <cell r="S308" t="str">
            <v>пополнение оборотных средств</v>
          </cell>
          <cell r="T308" t="str">
            <v>выручка</v>
          </cell>
          <cell r="U308" t="str">
            <v>-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11150000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11150000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</row>
        <row r="309">
          <cell r="A309" t="str">
            <v>ЗАО "Арктикнефть"</v>
          </cell>
          <cell r="B309">
            <v>7</v>
          </cell>
          <cell r="C309" t="str">
            <v>0516</v>
          </cell>
          <cell r="D309">
            <v>8300004226</v>
          </cell>
          <cell r="E309" t="str">
            <v>ЛИГ</v>
          </cell>
          <cell r="F309">
            <v>37841</v>
          </cell>
          <cell r="G309" t="str">
            <v>в единицах валюты</v>
          </cell>
          <cell r="H309" t="str">
            <v>К2</v>
          </cell>
          <cell r="I309" t="str">
            <v>ЦБ -2 -3</v>
          </cell>
          <cell r="J309" t="str">
            <v>ООО "Арктикнефть - Трейдинг"</v>
          </cell>
          <cell r="K309">
            <v>72901094432</v>
          </cell>
          <cell r="L309">
            <v>37637</v>
          </cell>
          <cell r="M309">
            <v>37986</v>
          </cell>
          <cell r="N309" t="str">
            <v>б/н</v>
          </cell>
          <cell r="O309">
            <v>37637</v>
          </cell>
          <cell r="P309" t="str">
            <v>RUR</v>
          </cell>
          <cell r="Q309">
            <v>11375820</v>
          </cell>
          <cell r="R309" t="str">
            <v>вексельный кредит</v>
          </cell>
          <cell r="S309" t="str">
            <v>пополнение оборотных средств</v>
          </cell>
          <cell r="T309" t="str">
            <v>выручка</v>
          </cell>
          <cell r="U309" t="str">
            <v>нет</v>
          </cell>
          <cell r="V309">
            <v>0</v>
          </cell>
          <cell r="W309">
            <v>0</v>
          </cell>
          <cell r="X309">
            <v>1043252</v>
          </cell>
          <cell r="Y309">
            <v>0</v>
          </cell>
          <cell r="Z309">
            <v>0</v>
          </cell>
          <cell r="AA309">
            <v>0</v>
          </cell>
          <cell r="AB309">
            <v>9255691</v>
          </cell>
          <cell r="AC309">
            <v>0</v>
          </cell>
          <cell r="AD309">
            <v>4383526</v>
          </cell>
          <cell r="AE309">
            <v>0</v>
          </cell>
          <cell r="AF309">
            <v>1076877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6992294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11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</row>
        <row r="310">
          <cell r="A310" t="str">
            <v>ЗАО "Арктикнефть"</v>
          </cell>
          <cell r="B310">
            <v>7</v>
          </cell>
          <cell r="C310" t="str">
            <v>0516</v>
          </cell>
          <cell r="D310">
            <v>8300004226</v>
          </cell>
          <cell r="E310" t="str">
            <v>ЛИГ</v>
          </cell>
          <cell r="F310">
            <v>37841</v>
          </cell>
          <cell r="G310" t="str">
            <v>в единицах валюты</v>
          </cell>
          <cell r="H310" t="str">
            <v>К2</v>
          </cell>
          <cell r="I310" t="str">
            <v>ЦБ -2 -3</v>
          </cell>
          <cell r="J310" t="str">
            <v>ООО  "Монрос"</v>
          </cell>
          <cell r="K310" t="str">
            <v>7+5107020288</v>
          </cell>
          <cell r="L310">
            <v>37364</v>
          </cell>
          <cell r="M310">
            <v>37729</v>
          </cell>
          <cell r="N310" t="str">
            <v>б/н</v>
          </cell>
          <cell r="O310">
            <v>37364</v>
          </cell>
          <cell r="P310" t="str">
            <v>RUR</v>
          </cell>
          <cell r="Q310">
            <v>33700000</v>
          </cell>
          <cell r="R310" t="str">
            <v>вексель</v>
          </cell>
          <cell r="S310" t="str">
            <v>пополнение оборотных средств</v>
          </cell>
          <cell r="T310" t="str">
            <v>выручка</v>
          </cell>
          <cell r="U310" t="str">
            <v>нет</v>
          </cell>
          <cell r="V310">
            <v>16489476</v>
          </cell>
          <cell r="W310">
            <v>0</v>
          </cell>
          <cell r="X310">
            <v>0</v>
          </cell>
          <cell r="Y310">
            <v>0</v>
          </cell>
          <cell r="Z310">
            <v>2500000</v>
          </cell>
          <cell r="AA310">
            <v>0</v>
          </cell>
          <cell r="AB310">
            <v>0</v>
          </cell>
          <cell r="AC310">
            <v>0</v>
          </cell>
          <cell r="AD310">
            <v>10000000</v>
          </cell>
          <cell r="AE310">
            <v>0</v>
          </cell>
          <cell r="AF310">
            <v>0</v>
          </cell>
          <cell r="AG310">
            <v>0</v>
          </cell>
          <cell r="AH310">
            <v>3989476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5.1322E-2</v>
          </cell>
          <cell r="BY310">
            <v>5.1322E-2</v>
          </cell>
          <cell r="BZ310">
            <v>5.1322E-2</v>
          </cell>
          <cell r="CA310">
            <v>5.1322E-2</v>
          </cell>
          <cell r="CB310">
            <v>5.1322E-2</v>
          </cell>
          <cell r="CC310">
            <v>5.1322E-2</v>
          </cell>
          <cell r="CD310">
            <v>1.3467389999999999</v>
          </cell>
          <cell r="CE310">
            <v>1.295417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</row>
        <row r="311">
          <cell r="A311" t="str">
            <v>ЗАО "Байтек-Силур"</v>
          </cell>
          <cell r="B311">
            <v>7</v>
          </cell>
          <cell r="C311" t="str">
            <v>NIP 527-17-11-106</v>
          </cell>
          <cell r="D311">
            <v>1105008859</v>
          </cell>
          <cell r="E311" t="str">
            <v>ЛИГ</v>
          </cell>
          <cell r="F311">
            <v>37839</v>
          </cell>
          <cell r="G311" t="str">
            <v>RUR</v>
          </cell>
          <cell r="H311" t="str">
            <v xml:space="preserve"> К2 </v>
          </cell>
          <cell r="I311" t="str">
            <v xml:space="preserve"> Б </v>
          </cell>
          <cell r="J311" t="str">
            <v>Cбербанк РФ</v>
          </cell>
          <cell r="K311" t="str">
            <v xml:space="preserve"> 7+ ИНН 7707083893 </v>
          </cell>
          <cell r="L311">
            <v>37309</v>
          </cell>
          <cell r="M311">
            <v>37669</v>
          </cell>
          <cell r="N311">
            <v>33</v>
          </cell>
          <cell r="O311">
            <v>37309</v>
          </cell>
          <cell r="P311" t="str">
            <v>RUR</v>
          </cell>
          <cell r="Q311">
            <v>140000000</v>
          </cell>
          <cell r="R311" t="str">
            <v>кредитная линия</v>
          </cell>
          <cell r="S311" t="str">
            <v>финансирование проекта</v>
          </cell>
          <cell r="T311" t="str">
            <v>Основные средства, гарантия ЗАО "Лукойл-Пермь"</v>
          </cell>
          <cell r="U311" t="str">
            <v>нет</v>
          </cell>
          <cell r="V311">
            <v>140000000</v>
          </cell>
          <cell r="W311">
            <v>0</v>
          </cell>
          <cell r="X311">
            <v>0</v>
          </cell>
          <cell r="Y311">
            <v>1700000</v>
          </cell>
          <cell r="Z311">
            <v>140000000</v>
          </cell>
          <cell r="AA311">
            <v>1700000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5.5992885609828395E-2</v>
          </cell>
          <cell r="BX311">
            <v>49.621513999999998</v>
          </cell>
          <cell r="BY311">
            <v>49.621513999999998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65.518923000000001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</row>
        <row r="312">
          <cell r="A312" t="str">
            <v>ЗАО "Байтек-Силур"</v>
          </cell>
          <cell r="B312">
            <v>7</v>
          </cell>
          <cell r="C312">
            <v>25426674</v>
          </cell>
          <cell r="D312">
            <v>1105008859</v>
          </cell>
          <cell r="E312" t="str">
            <v>ЛИГ</v>
          </cell>
          <cell r="F312">
            <v>37839</v>
          </cell>
          <cell r="G312" t="str">
            <v>RUR</v>
          </cell>
          <cell r="H312" t="str">
            <v xml:space="preserve"> К2 </v>
          </cell>
          <cell r="I312" t="str">
            <v xml:space="preserve"> Б </v>
          </cell>
          <cell r="J312" t="str">
            <v>Cбербанк РФ</v>
          </cell>
          <cell r="K312" t="str">
            <v xml:space="preserve"> 7+ИНН 7707083893 </v>
          </cell>
          <cell r="L312">
            <v>37373</v>
          </cell>
          <cell r="M312">
            <v>37736</v>
          </cell>
          <cell r="N312">
            <v>60</v>
          </cell>
          <cell r="O312">
            <v>37373</v>
          </cell>
          <cell r="P312" t="str">
            <v>RUR</v>
          </cell>
          <cell r="Q312">
            <v>140000000</v>
          </cell>
          <cell r="R312" t="str">
            <v>кредитная линия</v>
          </cell>
          <cell r="S312" t="str">
            <v>финансирование проекта</v>
          </cell>
          <cell r="T312" t="str">
            <v>Основные средства, гарантия ЗАО "Лукойл-Пермь"</v>
          </cell>
          <cell r="U312" t="str">
            <v>нет</v>
          </cell>
          <cell r="V312">
            <v>140000000</v>
          </cell>
          <cell r="W312">
            <v>0</v>
          </cell>
          <cell r="X312">
            <v>0</v>
          </cell>
          <cell r="Y312">
            <v>2100000</v>
          </cell>
          <cell r="Z312">
            <v>0</v>
          </cell>
          <cell r="AA312">
            <v>2070000</v>
          </cell>
          <cell r="AB312">
            <v>0</v>
          </cell>
          <cell r="AC312">
            <v>2070000</v>
          </cell>
          <cell r="AD312">
            <v>0</v>
          </cell>
          <cell r="AE312">
            <v>2130000</v>
          </cell>
          <cell r="AF312">
            <v>0</v>
          </cell>
          <cell r="AG312">
            <v>1950000</v>
          </cell>
          <cell r="AH312">
            <v>0</v>
          </cell>
          <cell r="AI312">
            <v>1980000</v>
          </cell>
          <cell r="AJ312">
            <v>0</v>
          </cell>
          <cell r="AK312">
            <v>1786000</v>
          </cell>
          <cell r="AL312">
            <v>140000000</v>
          </cell>
          <cell r="AM312">
            <v>1726000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0.26039985507723723</v>
          </cell>
          <cell r="BX312">
            <v>0</v>
          </cell>
          <cell r="BY312">
            <v>0</v>
          </cell>
          <cell r="BZ312">
            <v>0</v>
          </cell>
          <cell r="CA312">
            <v>80.186040000000006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</row>
        <row r="313">
          <cell r="A313" t="str">
            <v>ЗАО "Байтек-Силур"</v>
          </cell>
          <cell r="B313">
            <v>7</v>
          </cell>
          <cell r="C313">
            <v>25426674</v>
          </cell>
          <cell r="D313">
            <v>1105008859</v>
          </cell>
          <cell r="E313" t="str">
            <v>ЛИГ</v>
          </cell>
          <cell r="F313">
            <v>37839</v>
          </cell>
          <cell r="G313" t="str">
            <v>RUR</v>
          </cell>
          <cell r="H313" t="str">
            <v xml:space="preserve"> К2 </v>
          </cell>
          <cell r="I313" t="str">
            <v xml:space="preserve"> Б </v>
          </cell>
          <cell r="J313" t="str">
            <v>Cбербанк РФ</v>
          </cell>
          <cell r="K313" t="str">
            <v xml:space="preserve"> 7+ ИНН 7707083893 </v>
          </cell>
          <cell r="L313">
            <v>37468</v>
          </cell>
          <cell r="M313">
            <v>37827</v>
          </cell>
          <cell r="N313">
            <v>76</v>
          </cell>
          <cell r="O313">
            <v>37468</v>
          </cell>
          <cell r="P313" t="str">
            <v>RUR</v>
          </cell>
          <cell r="Q313">
            <v>30000000</v>
          </cell>
          <cell r="R313" t="str">
            <v>кредитная линия</v>
          </cell>
          <cell r="S313" t="str">
            <v>финансирование проекта</v>
          </cell>
          <cell r="T313" t="str">
            <v>Основные средства, гарантия ЗАО "Лукойл-Пермь"</v>
          </cell>
          <cell r="U313" t="str">
            <v>нет</v>
          </cell>
          <cell r="V313">
            <v>30000000</v>
          </cell>
          <cell r="W313">
            <v>0</v>
          </cell>
          <cell r="X313">
            <v>0</v>
          </cell>
          <cell r="Y313">
            <v>450000</v>
          </cell>
          <cell r="Z313">
            <v>0</v>
          </cell>
          <cell r="AA313">
            <v>450000</v>
          </cell>
          <cell r="AB313">
            <v>0</v>
          </cell>
          <cell r="AC313">
            <v>450000</v>
          </cell>
          <cell r="AD313">
            <v>0</v>
          </cell>
          <cell r="AE313">
            <v>450000</v>
          </cell>
          <cell r="AF313">
            <v>0</v>
          </cell>
          <cell r="AG313">
            <v>450000</v>
          </cell>
          <cell r="AH313">
            <v>0</v>
          </cell>
          <cell r="AI313">
            <v>450000</v>
          </cell>
          <cell r="AJ313">
            <v>0</v>
          </cell>
          <cell r="AK313">
            <v>450000</v>
          </cell>
          <cell r="AL313">
            <v>0</v>
          </cell>
          <cell r="AM313">
            <v>450000</v>
          </cell>
          <cell r="AN313">
            <v>0</v>
          </cell>
          <cell r="AO313">
            <v>450000</v>
          </cell>
          <cell r="AP313">
            <v>0</v>
          </cell>
          <cell r="AQ313">
            <v>450000</v>
          </cell>
          <cell r="AR313">
            <v>0</v>
          </cell>
          <cell r="AS313">
            <v>450000</v>
          </cell>
          <cell r="AT313">
            <v>0</v>
          </cell>
          <cell r="AU313">
            <v>450000</v>
          </cell>
          <cell r="AV313">
            <v>0</v>
          </cell>
          <cell r="AW313">
            <v>384000</v>
          </cell>
          <cell r="AX313">
            <v>30000000</v>
          </cell>
          <cell r="AY313">
            <v>384000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3.9220134300000002</v>
          </cell>
          <cell r="BW313">
            <v>0.10157768189453575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</row>
        <row r="314">
          <cell r="A314" t="str">
            <v>ЗАО "Байтек-Силур"</v>
          </cell>
          <cell r="B314">
            <v>7</v>
          </cell>
          <cell r="C314">
            <v>0</v>
          </cell>
          <cell r="D314">
            <v>1105008859</v>
          </cell>
          <cell r="E314" t="str">
            <v>ЛИГ</v>
          </cell>
          <cell r="F314">
            <v>37839</v>
          </cell>
          <cell r="G314" t="str">
            <v>RUR</v>
          </cell>
          <cell r="H314" t="str">
            <v xml:space="preserve"> К2 </v>
          </cell>
          <cell r="I314" t="str">
            <v xml:space="preserve"> Б </v>
          </cell>
          <cell r="J314" t="str">
            <v>Cбербанк РФ</v>
          </cell>
          <cell r="K314" t="str">
            <v xml:space="preserve"> 7+ ИНН 7707083893 </v>
          </cell>
          <cell r="L314">
            <v>37552</v>
          </cell>
          <cell r="M314">
            <v>38091</v>
          </cell>
          <cell r="N314">
            <v>93</v>
          </cell>
          <cell r="O314">
            <v>37552</v>
          </cell>
          <cell r="P314" t="str">
            <v>RUR</v>
          </cell>
          <cell r="Q314">
            <v>200000000</v>
          </cell>
          <cell r="R314" t="str">
            <v>кредитная линия</v>
          </cell>
          <cell r="S314" t="str">
            <v>реструктуризация задолженности</v>
          </cell>
          <cell r="T314" t="str">
            <v>Основные средства, гарантия ЗАО "Лукойл-Пермь"</v>
          </cell>
          <cell r="U314" t="str">
            <v>нет</v>
          </cell>
          <cell r="V314">
            <v>200000000</v>
          </cell>
          <cell r="W314">
            <v>0</v>
          </cell>
          <cell r="X314">
            <v>0</v>
          </cell>
          <cell r="Y314">
            <v>3187890</v>
          </cell>
          <cell r="Z314">
            <v>0</v>
          </cell>
          <cell r="AA314">
            <v>3230000</v>
          </cell>
          <cell r="AB314">
            <v>0</v>
          </cell>
          <cell r="AC314">
            <v>2920000</v>
          </cell>
          <cell r="AD314">
            <v>0</v>
          </cell>
          <cell r="AE314">
            <v>2920000</v>
          </cell>
          <cell r="AF314">
            <v>0</v>
          </cell>
          <cell r="AG314">
            <v>3187836</v>
          </cell>
          <cell r="AH314">
            <v>0</v>
          </cell>
          <cell r="AI314">
            <v>3144000</v>
          </cell>
          <cell r="AJ314">
            <v>0</v>
          </cell>
          <cell r="AK314">
            <v>2916000</v>
          </cell>
          <cell r="AL314">
            <v>0</v>
          </cell>
          <cell r="AM314">
            <v>2916000</v>
          </cell>
          <cell r="AN314">
            <v>0</v>
          </cell>
          <cell r="AO314">
            <v>2916000</v>
          </cell>
          <cell r="AP314">
            <v>0</v>
          </cell>
          <cell r="AQ314">
            <v>2916000</v>
          </cell>
          <cell r="AR314">
            <v>0</v>
          </cell>
          <cell r="AS314">
            <v>2916000</v>
          </cell>
          <cell r="AT314">
            <v>0</v>
          </cell>
          <cell r="AU314">
            <v>2916000</v>
          </cell>
          <cell r="AV314">
            <v>0</v>
          </cell>
          <cell r="AW314">
            <v>2916000</v>
          </cell>
          <cell r="AX314">
            <v>0</v>
          </cell>
          <cell r="AY314">
            <v>2916000</v>
          </cell>
          <cell r="AZ314">
            <v>0</v>
          </cell>
          <cell r="BA314">
            <v>2916000</v>
          </cell>
          <cell r="BB314">
            <v>0</v>
          </cell>
          <cell r="BC314">
            <v>2916000</v>
          </cell>
          <cell r="BD314">
            <v>0</v>
          </cell>
          <cell r="BE314">
            <v>2916000</v>
          </cell>
          <cell r="BF314">
            <v>0</v>
          </cell>
          <cell r="BG314">
            <v>2916000</v>
          </cell>
          <cell r="BH314">
            <v>0</v>
          </cell>
          <cell r="BI314">
            <v>2916000</v>
          </cell>
          <cell r="BJ314">
            <v>0</v>
          </cell>
          <cell r="BK314">
            <v>2916000</v>
          </cell>
          <cell r="BL314">
            <v>0</v>
          </cell>
          <cell r="BM314">
            <v>2916000</v>
          </cell>
          <cell r="BN314">
            <v>0</v>
          </cell>
          <cell r="BO314">
            <v>2916000</v>
          </cell>
          <cell r="BP314">
            <v>0</v>
          </cell>
          <cell r="BQ314">
            <v>2916000</v>
          </cell>
          <cell r="BR314">
            <v>0</v>
          </cell>
          <cell r="BS314">
            <v>2916000</v>
          </cell>
          <cell r="BT314">
            <v>200000000</v>
          </cell>
          <cell r="BU314">
            <v>1726</v>
          </cell>
          <cell r="BV314">
            <v>0</v>
          </cell>
          <cell r="BW314">
            <v>1.1705148051776948</v>
          </cell>
          <cell r="BX314">
            <v>5.85</v>
          </cell>
          <cell r="BY314">
            <v>3.85</v>
          </cell>
          <cell r="BZ314">
            <v>3.85</v>
          </cell>
          <cell r="CA314">
            <v>3.85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</row>
        <row r="315">
          <cell r="A315" t="str">
            <v>ЗАО "Байтек-Силур"</v>
          </cell>
          <cell r="B315">
            <v>7</v>
          </cell>
          <cell r="C315">
            <v>0</v>
          </cell>
          <cell r="D315">
            <v>1105008859</v>
          </cell>
          <cell r="E315" t="str">
            <v>ЛИГ</v>
          </cell>
          <cell r="F315">
            <v>37839</v>
          </cell>
          <cell r="G315" t="str">
            <v>RUR</v>
          </cell>
          <cell r="H315" t="str">
            <v xml:space="preserve"> К2 </v>
          </cell>
          <cell r="I315" t="str">
            <v xml:space="preserve"> Б </v>
          </cell>
          <cell r="J315" t="str">
            <v>Cбербанк РФ</v>
          </cell>
          <cell r="K315" t="str">
            <v xml:space="preserve"> 7+ ИНН 7707083893 </v>
          </cell>
          <cell r="L315">
            <v>37650</v>
          </cell>
          <cell r="M315">
            <v>38189</v>
          </cell>
          <cell r="N315">
            <v>115</v>
          </cell>
          <cell r="O315">
            <v>37641</v>
          </cell>
          <cell r="P315" t="str">
            <v>RUR</v>
          </cell>
          <cell r="Q315">
            <v>140000000</v>
          </cell>
          <cell r="R315" t="str">
            <v>кредитная линия</v>
          </cell>
          <cell r="S315" t="str">
            <v>реструктуризация задолженности</v>
          </cell>
          <cell r="T315" t="str">
            <v>Основные средства, гарантия ЗАО "Лукойл-Пермь"</v>
          </cell>
          <cell r="U315" t="str">
            <v>нет</v>
          </cell>
          <cell r="V315">
            <v>0</v>
          </cell>
          <cell r="W315">
            <v>0</v>
          </cell>
          <cell r="X315">
            <v>45000000</v>
          </cell>
          <cell r="Y315">
            <v>712000</v>
          </cell>
          <cell r="Z315">
            <v>0</v>
          </cell>
          <cell r="AA315">
            <v>0</v>
          </cell>
          <cell r="AB315">
            <v>95000000</v>
          </cell>
          <cell r="AC315">
            <v>1660000</v>
          </cell>
          <cell r="AD315">
            <v>0</v>
          </cell>
          <cell r="AE315">
            <v>2372000</v>
          </cell>
          <cell r="AF315">
            <v>0</v>
          </cell>
          <cell r="AG315">
            <v>2041000</v>
          </cell>
          <cell r="AH315">
            <v>0</v>
          </cell>
          <cell r="AI315">
            <v>1724575</v>
          </cell>
          <cell r="AJ315">
            <v>0</v>
          </cell>
          <cell r="AK315">
            <v>1550000</v>
          </cell>
          <cell r="AL315">
            <v>140000000</v>
          </cell>
          <cell r="AM315">
            <v>1866425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0.1964032805243569</v>
          </cell>
          <cell r="BX315">
            <v>0</v>
          </cell>
          <cell r="BY315">
            <v>0</v>
          </cell>
          <cell r="BZ315">
            <v>0</v>
          </cell>
          <cell r="CA315">
            <v>2</v>
          </cell>
          <cell r="CB315">
            <v>2</v>
          </cell>
          <cell r="CC315">
            <v>2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</row>
        <row r="316">
          <cell r="A316" t="str">
            <v>ЗАО "Байтек-Силур"</v>
          </cell>
          <cell r="B316">
            <v>7</v>
          </cell>
          <cell r="C316">
            <v>0</v>
          </cell>
          <cell r="D316">
            <v>1105008859</v>
          </cell>
          <cell r="E316" t="str">
            <v>ЛИГ</v>
          </cell>
          <cell r="F316">
            <v>37839</v>
          </cell>
          <cell r="G316" t="str">
            <v>RUR</v>
          </cell>
          <cell r="H316" t="str">
            <v xml:space="preserve"> К2 </v>
          </cell>
          <cell r="I316" t="str">
            <v xml:space="preserve"> Б </v>
          </cell>
          <cell r="J316" t="str">
            <v>Cбербанк РФ</v>
          </cell>
          <cell r="K316" t="str">
            <v xml:space="preserve"> 7+ ИНН 7707083893 </v>
          </cell>
          <cell r="L316">
            <v>37777</v>
          </cell>
          <cell r="M316">
            <v>39603</v>
          </cell>
          <cell r="N316" t="str">
            <v>64-И</v>
          </cell>
          <cell r="O316">
            <v>37777</v>
          </cell>
          <cell r="P316" t="str">
            <v>RUR</v>
          </cell>
          <cell r="Q316">
            <v>787500000</v>
          </cell>
          <cell r="R316" t="str">
            <v>кредитная линия</v>
          </cell>
          <cell r="S316" t="str">
            <v>финансирование проекта</v>
          </cell>
          <cell r="T316" t="str">
            <v>Основные средства, акции ЗАО "айтек-Силур", гарантии ЗАО "Лукойл-Пермь"</v>
          </cell>
          <cell r="U316" t="str">
            <v>нет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442196029.25999999</v>
          </cell>
          <cell r="AS316">
            <v>3142204</v>
          </cell>
          <cell r="AT316">
            <v>0</v>
          </cell>
          <cell r="AU316">
            <v>2560687.4500000002</v>
          </cell>
          <cell r="AV316">
            <v>49500000</v>
          </cell>
          <cell r="AW316">
            <v>6681647</v>
          </cell>
          <cell r="AX316">
            <v>0</v>
          </cell>
          <cell r="AY316">
            <v>6393810.7957479451</v>
          </cell>
          <cell r="AZ316">
            <v>68896862</v>
          </cell>
          <cell r="BA316">
            <v>6646952.0700000003</v>
          </cell>
          <cell r="BB316">
            <v>0</v>
          </cell>
          <cell r="BC316">
            <v>6680000</v>
          </cell>
          <cell r="BD316">
            <v>55000000</v>
          </cell>
          <cell r="BE316">
            <v>7256000</v>
          </cell>
          <cell r="BF316">
            <v>0</v>
          </cell>
          <cell r="BG316">
            <v>6980000</v>
          </cell>
          <cell r="BH316">
            <v>50000000</v>
          </cell>
          <cell r="BI316">
            <v>7587627</v>
          </cell>
          <cell r="BJ316">
            <v>0</v>
          </cell>
          <cell r="BK316">
            <v>7650000</v>
          </cell>
          <cell r="BL316">
            <v>50000000</v>
          </cell>
          <cell r="BM316">
            <v>8550600</v>
          </cell>
          <cell r="BN316">
            <v>0</v>
          </cell>
          <cell r="BO316">
            <v>8220000</v>
          </cell>
          <cell r="BP316">
            <v>30000000</v>
          </cell>
          <cell r="BQ316">
            <v>8820000</v>
          </cell>
          <cell r="BR316">
            <v>0</v>
          </cell>
          <cell r="BS316">
            <v>8780000</v>
          </cell>
          <cell r="BT316">
            <v>745592891.25999999</v>
          </cell>
          <cell r="BU316">
            <v>1420531.8242520541</v>
          </cell>
          <cell r="BV316">
            <v>0</v>
          </cell>
          <cell r="BW316">
            <v>1.5567503786353527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1.5</v>
          </cell>
          <cell r="CE316">
            <v>1.5</v>
          </cell>
          <cell r="CF316">
            <v>1.5</v>
          </cell>
          <cell r="CG316">
            <v>0</v>
          </cell>
          <cell r="CH316">
            <v>0</v>
          </cell>
          <cell r="CI316">
            <v>0</v>
          </cell>
        </row>
        <row r="317">
          <cell r="A317" t="str">
            <v>ЗАО "Байтек-Силур"</v>
          </cell>
          <cell r="B317">
            <v>7</v>
          </cell>
          <cell r="C317">
            <v>0</v>
          </cell>
          <cell r="D317">
            <v>1105008859</v>
          </cell>
          <cell r="E317" t="str">
            <v>ЛИГ</v>
          </cell>
          <cell r="F317">
            <v>37839</v>
          </cell>
          <cell r="G317" t="str">
            <v>RUR</v>
          </cell>
          <cell r="H317" t="str">
            <v xml:space="preserve"> К2 </v>
          </cell>
          <cell r="I317" t="str">
            <v xml:space="preserve"> Б </v>
          </cell>
          <cell r="J317" t="str">
            <v>Cбербанк РФ</v>
          </cell>
          <cell r="K317" t="str">
            <v xml:space="preserve"> 7+ИНН 7707083893 </v>
          </cell>
          <cell r="L317">
            <v>37727</v>
          </cell>
          <cell r="M317">
            <v>37907</v>
          </cell>
          <cell r="N317" t="str">
            <v>42-НКЛ</v>
          </cell>
          <cell r="O317">
            <v>37727</v>
          </cell>
          <cell r="P317" t="str">
            <v>RUR</v>
          </cell>
          <cell r="Q317">
            <v>280000000</v>
          </cell>
          <cell r="R317" t="str">
            <v>разовый кредит</v>
          </cell>
          <cell r="S317" t="str">
            <v>реструктуризация задолженности</v>
          </cell>
          <cell r="T317" t="str">
            <v>векселя ЗАО "Лукойл-Пермь", гарантия ЗАО "Лукойл-Пермь"</v>
          </cell>
          <cell r="U317" t="str">
            <v>нет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280000000</v>
          </cell>
          <cell r="AK317">
            <v>1610958</v>
          </cell>
          <cell r="AL317">
            <v>0</v>
          </cell>
          <cell r="AM317">
            <v>2416000</v>
          </cell>
          <cell r="AN317">
            <v>0</v>
          </cell>
          <cell r="AO317">
            <v>3452054.79</v>
          </cell>
          <cell r="AP317">
            <v>0</v>
          </cell>
          <cell r="AQ317">
            <v>3452054.79</v>
          </cell>
          <cell r="AR317">
            <v>0</v>
          </cell>
          <cell r="AS317">
            <v>3452054.79</v>
          </cell>
          <cell r="AT317">
            <v>0</v>
          </cell>
          <cell r="AU317">
            <v>3452054.79</v>
          </cell>
          <cell r="AV317">
            <v>0</v>
          </cell>
          <cell r="AW317">
            <v>3452054.79</v>
          </cell>
          <cell r="AX317">
            <v>0</v>
          </cell>
          <cell r="AY317">
            <v>3452054.79</v>
          </cell>
          <cell r="AZ317">
            <v>0</v>
          </cell>
          <cell r="BA317">
            <v>3452054.79</v>
          </cell>
          <cell r="BB317">
            <v>35000000</v>
          </cell>
          <cell r="BC317">
            <v>3452054.79</v>
          </cell>
          <cell r="BD317">
            <v>0</v>
          </cell>
          <cell r="BE317">
            <v>3452054.79</v>
          </cell>
          <cell r="BF317">
            <v>65000000</v>
          </cell>
          <cell r="BG317">
            <v>3452054.79</v>
          </cell>
          <cell r="BH317">
            <v>0</v>
          </cell>
          <cell r="BI317">
            <v>1495890</v>
          </cell>
          <cell r="BJ317">
            <v>180000000</v>
          </cell>
          <cell r="BK317">
            <v>690848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0.67083172326339702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0.48705799999999999</v>
          </cell>
          <cell r="CG317">
            <v>0</v>
          </cell>
          <cell r="CH317">
            <v>0</v>
          </cell>
          <cell r="CI317">
            <v>0</v>
          </cell>
        </row>
        <row r="318">
          <cell r="A318" t="str">
            <v>ЗАО "Байтек-Силур"</v>
          </cell>
          <cell r="B318">
            <v>7</v>
          </cell>
          <cell r="C318">
            <v>0</v>
          </cell>
          <cell r="D318">
            <v>1105008859</v>
          </cell>
          <cell r="E318" t="str">
            <v>ЛИГ</v>
          </cell>
          <cell r="F318">
            <v>37839</v>
          </cell>
          <cell r="G318" t="str">
            <v>RUR</v>
          </cell>
          <cell r="H318" t="str">
            <v xml:space="preserve"> К2 </v>
          </cell>
          <cell r="I318" t="str">
            <v xml:space="preserve"> Б </v>
          </cell>
          <cell r="J318" t="str">
            <v>Cбербанк РФ</v>
          </cell>
          <cell r="K318" t="str">
            <v xml:space="preserve"> 7+ИНН 7707083893 </v>
          </cell>
          <cell r="L318">
            <v>37706</v>
          </cell>
          <cell r="M318">
            <v>37974</v>
          </cell>
          <cell r="N318" t="str">
            <v>ВКЛ-131</v>
          </cell>
          <cell r="O318">
            <v>37706</v>
          </cell>
          <cell r="P318" t="str">
            <v>RUR</v>
          </cell>
          <cell r="Q318">
            <v>90000000</v>
          </cell>
          <cell r="R318" t="str">
            <v>разовый кредит</v>
          </cell>
          <cell r="S318" t="str">
            <v>реструктуризация задолженности</v>
          </cell>
          <cell r="T318" t="str">
            <v>векселя ЗАО "Лукойл-Пермь", гарантия ЗАО "Лукойл-Пермь"</v>
          </cell>
          <cell r="U318" t="str">
            <v>нет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12000000</v>
          </cell>
          <cell r="AG318">
            <v>188000</v>
          </cell>
          <cell r="AH318">
            <v>0</v>
          </cell>
          <cell r="AI318">
            <v>0</v>
          </cell>
          <cell r="AJ318">
            <v>78000000</v>
          </cell>
          <cell r="AK318">
            <v>997589.04</v>
          </cell>
          <cell r="AL318">
            <v>0</v>
          </cell>
          <cell r="AM318">
            <v>1097589.04</v>
          </cell>
          <cell r="AN318">
            <v>0</v>
          </cell>
          <cell r="AO318">
            <v>1097589.04</v>
          </cell>
          <cell r="AP318">
            <v>0</v>
          </cell>
          <cell r="AQ318">
            <v>1097589.04</v>
          </cell>
          <cell r="AR318">
            <v>0</v>
          </cell>
          <cell r="AS318">
            <v>1097589.04</v>
          </cell>
          <cell r="AT318">
            <v>0</v>
          </cell>
          <cell r="AU318">
            <v>1097589.04</v>
          </cell>
          <cell r="AV318">
            <v>0</v>
          </cell>
          <cell r="AW318">
            <v>1097589.04</v>
          </cell>
          <cell r="AX318">
            <v>0</v>
          </cell>
          <cell r="AY318">
            <v>1097589.04</v>
          </cell>
          <cell r="AZ318">
            <v>0</v>
          </cell>
          <cell r="BA318">
            <v>1097589.04</v>
          </cell>
          <cell r="BB318">
            <v>0</v>
          </cell>
          <cell r="BC318">
            <v>1097589.04</v>
          </cell>
          <cell r="BD318">
            <v>0</v>
          </cell>
          <cell r="BE318">
            <v>1097589.04</v>
          </cell>
          <cell r="BF318">
            <v>0</v>
          </cell>
          <cell r="BG318">
            <v>1097589.04</v>
          </cell>
          <cell r="BH318">
            <v>0</v>
          </cell>
          <cell r="BI318">
            <v>1097589.04</v>
          </cell>
          <cell r="BJ318">
            <v>0</v>
          </cell>
          <cell r="BK318">
            <v>1097589.04</v>
          </cell>
          <cell r="BL318">
            <v>0</v>
          </cell>
          <cell r="BM318">
            <v>1097589.04</v>
          </cell>
          <cell r="BN318">
            <v>0</v>
          </cell>
          <cell r="BO318">
            <v>1097589.04</v>
          </cell>
          <cell r="BP318">
            <v>0</v>
          </cell>
          <cell r="BQ318">
            <v>655753</v>
          </cell>
          <cell r="BR318">
            <v>90000000</v>
          </cell>
          <cell r="BS318">
            <v>743753</v>
          </cell>
          <cell r="BT318">
            <v>0</v>
          </cell>
          <cell r="BU318">
            <v>0</v>
          </cell>
          <cell r="BV318">
            <v>0</v>
          </cell>
          <cell r="BW318">
            <v>0.31370723362208092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0.82211599999999996</v>
          </cell>
          <cell r="CG318">
            <v>0</v>
          </cell>
          <cell r="CH318">
            <v>0</v>
          </cell>
          <cell r="CI318">
            <v>0</v>
          </cell>
        </row>
        <row r="319">
          <cell r="A319" t="str">
            <v>ЗАО "Банк Петрокоммерц-Украина"</v>
          </cell>
          <cell r="B319">
            <v>380</v>
          </cell>
          <cell r="C319">
            <v>22906155</v>
          </cell>
          <cell r="E319" t="str">
            <v>ЛИГ</v>
          </cell>
          <cell r="F319">
            <v>37839</v>
          </cell>
          <cell r="G319" t="str">
            <v>в единицах валюты</v>
          </cell>
          <cell r="H319" t="str">
            <v>К2</v>
          </cell>
          <cell r="I319" t="str">
            <v>b</v>
          </cell>
          <cell r="J319" t="str">
            <v>сторонние</v>
          </cell>
          <cell r="K319">
            <v>0</v>
          </cell>
          <cell r="L319">
            <v>37831</v>
          </cell>
          <cell r="M319">
            <v>37855</v>
          </cell>
          <cell r="N319">
            <v>0</v>
          </cell>
          <cell r="O319">
            <v>0</v>
          </cell>
          <cell r="P319" t="str">
            <v>UAH</v>
          </cell>
          <cell r="Q319">
            <v>18000000</v>
          </cell>
          <cell r="R319" t="str">
            <v>loan</v>
          </cell>
          <cell r="S319" t="str">
            <v>other</v>
          </cell>
          <cell r="T319" t="str">
            <v>none</v>
          </cell>
          <cell r="U319" t="str">
            <v>none</v>
          </cell>
          <cell r="V319">
            <v>30840078</v>
          </cell>
          <cell r="W319">
            <v>181756.59</v>
          </cell>
          <cell r="X319">
            <v>141980816.80999997</v>
          </cell>
          <cell r="Y319">
            <v>226913.57</v>
          </cell>
          <cell r="Z319">
            <v>141676253.84</v>
          </cell>
          <cell r="AA319">
            <v>244133.57</v>
          </cell>
          <cell r="AB319">
            <v>189384397.34</v>
          </cell>
          <cell r="AC319">
            <v>288723.13</v>
          </cell>
          <cell r="AD319">
            <v>180140201.11000001</v>
          </cell>
          <cell r="AE319">
            <v>221309.07</v>
          </cell>
          <cell r="AF319">
            <v>168191153.28999999</v>
          </cell>
          <cell r="AG319">
            <v>500290.63</v>
          </cell>
          <cell r="AH319">
            <v>175874433.83000001</v>
          </cell>
          <cell r="AI319">
            <v>372969.61</v>
          </cell>
          <cell r="AJ319">
            <v>94051897.370000005</v>
          </cell>
          <cell r="AK319">
            <v>495056.18</v>
          </cell>
          <cell r="AL319">
            <v>83287854.260000005</v>
          </cell>
          <cell r="AM319">
            <v>377801.83</v>
          </cell>
          <cell r="AN319">
            <v>97714795.939999998</v>
          </cell>
          <cell r="AO319">
            <v>587502.57999999996</v>
          </cell>
          <cell r="AP319">
            <v>85772351.629999995</v>
          </cell>
          <cell r="AQ319">
            <v>494344.29</v>
          </cell>
          <cell r="AR319">
            <v>146986063.13</v>
          </cell>
          <cell r="AS319">
            <v>701151.03</v>
          </cell>
          <cell r="AT319">
            <v>157068487.59</v>
          </cell>
          <cell r="AU319">
            <v>565866.23</v>
          </cell>
          <cell r="AV319">
            <v>132245689.13</v>
          </cell>
          <cell r="AW319">
            <v>723038.07</v>
          </cell>
          <cell r="AX319">
            <v>131689339.25</v>
          </cell>
          <cell r="AY319">
            <v>599155.93000000005</v>
          </cell>
          <cell r="AZ319">
            <v>181062635.74000001</v>
          </cell>
          <cell r="BA319">
            <v>918246.72</v>
          </cell>
          <cell r="BB319">
            <v>180045949.26000002</v>
          </cell>
          <cell r="BC319">
            <v>678092.42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46902655.979999781</v>
          </cell>
          <cell r="BU319">
            <v>1069005.5499999998</v>
          </cell>
          <cell r="BV319">
            <v>0</v>
          </cell>
          <cell r="BW319">
            <v>0.66028837595169798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1.1049055400000001</v>
          </cell>
          <cell r="CG319">
            <v>0</v>
          </cell>
          <cell r="CH319">
            <v>0</v>
          </cell>
          <cell r="CI319">
            <v>0</v>
          </cell>
        </row>
        <row r="320">
          <cell r="A320" t="str">
            <v>ЗАО "Банк Петрокоммерц-Украина"</v>
          </cell>
          <cell r="B320">
            <v>380</v>
          </cell>
          <cell r="C320">
            <v>22906155</v>
          </cell>
          <cell r="E320" t="str">
            <v>ЛИГ</v>
          </cell>
          <cell r="F320">
            <v>37839</v>
          </cell>
          <cell r="G320" t="str">
            <v>в единицах валюты</v>
          </cell>
          <cell r="H320" t="str">
            <v>К2</v>
          </cell>
          <cell r="I320" t="str">
            <v>b</v>
          </cell>
          <cell r="J320" t="str">
            <v>сторонние</v>
          </cell>
          <cell r="K320">
            <v>0</v>
          </cell>
          <cell r="L320">
            <v>37848</v>
          </cell>
          <cell r="M320">
            <v>37874</v>
          </cell>
          <cell r="N320">
            <v>0</v>
          </cell>
          <cell r="O320">
            <v>0</v>
          </cell>
          <cell r="P320" t="str">
            <v>USD</v>
          </cell>
          <cell r="Q320">
            <v>24844000</v>
          </cell>
          <cell r="R320" t="str">
            <v>loan</v>
          </cell>
          <cell r="S320" t="str">
            <v>other</v>
          </cell>
          <cell r="T320" t="str">
            <v>none</v>
          </cell>
          <cell r="U320" t="str">
            <v>none</v>
          </cell>
          <cell r="V320">
            <v>6840035.7000000002</v>
          </cell>
          <cell r="W320">
            <v>73203.850000000006</v>
          </cell>
          <cell r="X320">
            <v>21720221.73</v>
          </cell>
          <cell r="Y320">
            <v>48528.66</v>
          </cell>
          <cell r="Z320">
            <v>16793343.199999999</v>
          </cell>
          <cell r="AA320">
            <v>61325.57</v>
          </cell>
          <cell r="AB320">
            <v>26858868.48</v>
          </cell>
          <cell r="AC320">
            <v>50427.67</v>
          </cell>
          <cell r="AD320">
            <v>25769477.469999999</v>
          </cell>
          <cell r="AE320">
            <v>51995.45</v>
          </cell>
          <cell r="AF320">
            <v>13147139.609999999</v>
          </cell>
          <cell r="AG320">
            <v>65218.54</v>
          </cell>
          <cell r="AH320">
            <v>16334313.49</v>
          </cell>
          <cell r="AI320">
            <v>50830.080000000002</v>
          </cell>
          <cell r="AJ320">
            <v>5160706.66</v>
          </cell>
          <cell r="AK320">
            <v>54398.04</v>
          </cell>
          <cell r="AL320">
            <v>4965347.4400000004</v>
          </cell>
          <cell r="AM320">
            <v>45595.519999999997</v>
          </cell>
          <cell r="AN320">
            <v>6699661.7800000003</v>
          </cell>
          <cell r="AO320">
            <v>73122.509999999995</v>
          </cell>
          <cell r="AP320">
            <v>8843879.8499999996</v>
          </cell>
          <cell r="AQ320">
            <v>56919.45</v>
          </cell>
          <cell r="AR320">
            <v>8622044.6999999993</v>
          </cell>
          <cell r="AS320">
            <v>66318.69</v>
          </cell>
          <cell r="AT320">
            <v>3285213.65</v>
          </cell>
          <cell r="AU320">
            <v>66979.83</v>
          </cell>
          <cell r="AV320">
            <v>9596554.8800000008</v>
          </cell>
          <cell r="AW320">
            <v>69643.12</v>
          </cell>
          <cell r="AX320">
            <v>9253851.0299999993</v>
          </cell>
          <cell r="AY320">
            <v>61283.6</v>
          </cell>
          <cell r="AZ320">
            <v>8525794.2799999993</v>
          </cell>
          <cell r="BA320">
            <v>69171.98</v>
          </cell>
          <cell r="BB320">
            <v>8479558.129999999</v>
          </cell>
          <cell r="BC320">
            <v>46706.2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13446043.560000002</v>
          </cell>
          <cell r="BU320">
            <v>128397.35999999999</v>
          </cell>
          <cell r="BV320">
            <v>0</v>
          </cell>
          <cell r="BW320">
            <v>0.44163569999999996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0.69712832999999996</v>
          </cell>
          <cell r="CG320">
            <v>0</v>
          </cell>
          <cell r="CH320">
            <v>0</v>
          </cell>
          <cell r="CI320">
            <v>0</v>
          </cell>
        </row>
        <row r="321">
          <cell r="A321" t="str">
            <v>ЗАО "Банк Петрокоммерц-Украина"</v>
          </cell>
          <cell r="B321">
            <v>380</v>
          </cell>
          <cell r="C321">
            <v>22906155</v>
          </cell>
          <cell r="E321" t="str">
            <v>ЛИГ</v>
          </cell>
          <cell r="F321">
            <v>37839</v>
          </cell>
          <cell r="G321" t="str">
            <v>в единицах валюты</v>
          </cell>
          <cell r="H321" t="str">
            <v>К2</v>
          </cell>
          <cell r="I321" t="str">
            <v>b</v>
          </cell>
          <cell r="J321" t="str">
            <v>сторонние</v>
          </cell>
          <cell r="K321" t="str">
            <v>36+10541474-2-44</v>
          </cell>
          <cell r="L321">
            <v>37802</v>
          </cell>
          <cell r="M321">
            <v>37832</v>
          </cell>
          <cell r="N321" t="str">
            <v>FXA 004/02</v>
          </cell>
          <cell r="O321">
            <v>37509</v>
          </cell>
          <cell r="P321" t="str">
            <v>RUR</v>
          </cell>
          <cell r="Q321">
            <v>28911432</v>
          </cell>
          <cell r="R321" t="str">
            <v>overdraft</v>
          </cell>
          <cell r="S321" t="str">
            <v>торговое финансирование</v>
          </cell>
          <cell r="T321" t="str">
            <v xml:space="preserve">поступления </v>
          </cell>
          <cell r="U321" t="str">
            <v>нет</v>
          </cell>
          <cell r="V321">
            <v>0</v>
          </cell>
          <cell r="W321">
            <v>0</v>
          </cell>
          <cell r="X321">
            <v>500000</v>
          </cell>
          <cell r="Y321">
            <v>191.78</v>
          </cell>
          <cell r="Z321">
            <v>500000</v>
          </cell>
          <cell r="AA321">
            <v>191.78</v>
          </cell>
          <cell r="AB321">
            <v>11500000</v>
          </cell>
          <cell r="AC321">
            <v>2096.46</v>
          </cell>
          <cell r="AD321">
            <v>11500000</v>
          </cell>
          <cell r="AE321">
            <v>2096.46</v>
          </cell>
          <cell r="AF321">
            <v>32300000</v>
          </cell>
          <cell r="AG321">
            <v>48112.63</v>
          </cell>
          <cell r="AH321">
            <v>22300000</v>
          </cell>
          <cell r="AI321">
            <v>28251.52</v>
          </cell>
          <cell r="AJ321">
            <v>27000000</v>
          </cell>
          <cell r="AK321">
            <v>40240.86</v>
          </cell>
          <cell r="AL321">
            <v>23500000</v>
          </cell>
          <cell r="AM321">
            <v>24101.97</v>
          </cell>
          <cell r="AN321">
            <v>34500000</v>
          </cell>
          <cell r="AO321">
            <v>23615.1</v>
          </cell>
          <cell r="AP321">
            <v>48000000</v>
          </cell>
          <cell r="AQ321">
            <v>59615.1</v>
          </cell>
          <cell r="AR321">
            <v>5000000</v>
          </cell>
          <cell r="AS321">
            <v>1910.77</v>
          </cell>
          <cell r="AT321">
            <v>3000000</v>
          </cell>
          <cell r="AU321">
            <v>595.70000000000005</v>
          </cell>
          <cell r="AV321">
            <v>6700000</v>
          </cell>
          <cell r="AW321">
            <v>1231.81</v>
          </cell>
          <cell r="AX321">
            <v>8700000</v>
          </cell>
          <cell r="AY321">
            <v>2546.88</v>
          </cell>
          <cell r="AZ321">
            <v>21800000</v>
          </cell>
          <cell r="BA321">
            <v>21516.66</v>
          </cell>
          <cell r="BB321">
            <v>8600000</v>
          </cell>
          <cell r="BC321">
            <v>5933.33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13200000</v>
          </cell>
          <cell r="BU321">
            <v>15583.329999999973</v>
          </cell>
          <cell r="BV321">
            <v>0</v>
          </cell>
          <cell r="BW321">
            <v>4.0622094133921805E-3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0.55011758999999993</v>
          </cell>
          <cell r="CG321">
            <v>0</v>
          </cell>
          <cell r="CH321">
            <v>0</v>
          </cell>
          <cell r="CI321">
            <v>0</v>
          </cell>
        </row>
        <row r="322">
          <cell r="A322" t="str">
            <v>ЗАО "Банк Петрокоммерц-Украина"</v>
          </cell>
          <cell r="B322">
            <v>380</v>
          </cell>
          <cell r="C322">
            <v>22906155</v>
          </cell>
          <cell r="E322" t="str">
            <v>ЛИГ</v>
          </cell>
          <cell r="F322">
            <v>37839</v>
          </cell>
          <cell r="G322" t="str">
            <v>в единицах валюты</v>
          </cell>
          <cell r="H322" t="str">
            <v>К2</v>
          </cell>
          <cell r="I322" t="str">
            <v>b</v>
          </cell>
          <cell r="J322" t="str">
            <v>сторонние</v>
          </cell>
          <cell r="K322" t="str">
            <v>36+10541474-2-44</v>
          </cell>
          <cell r="L322">
            <v>37771</v>
          </cell>
          <cell r="M322">
            <v>37802</v>
          </cell>
          <cell r="N322" t="str">
            <v>FXA 004/02</v>
          </cell>
          <cell r="O322">
            <v>37634</v>
          </cell>
          <cell r="P322" t="str">
            <v>EUR</v>
          </cell>
          <cell r="Q322">
            <v>50000000</v>
          </cell>
          <cell r="R322" t="str">
            <v>currant account</v>
          </cell>
          <cell r="S322" t="str">
            <v>торговое финансирование</v>
          </cell>
          <cell r="T322" t="str">
            <v xml:space="preserve">поступления </v>
          </cell>
          <cell r="U322" t="str">
            <v>нет</v>
          </cell>
          <cell r="V322">
            <v>1067487.43</v>
          </cell>
          <cell r="W322">
            <v>306.49</v>
          </cell>
          <cell r="X322">
            <v>1453854.65</v>
          </cell>
          <cell r="Y322">
            <v>4549.47</v>
          </cell>
          <cell r="Z322">
            <v>1251000</v>
          </cell>
          <cell r="AA322">
            <v>4755.21</v>
          </cell>
          <cell r="AB322">
            <v>4028547.42</v>
          </cell>
          <cell r="AC322">
            <v>5271.33</v>
          </cell>
          <cell r="AD322">
            <v>2853000</v>
          </cell>
          <cell r="AE322">
            <v>4428.0200000000004</v>
          </cell>
          <cell r="AF322">
            <v>2731217.24</v>
          </cell>
          <cell r="AG322">
            <v>9722.74</v>
          </cell>
          <cell r="AH322">
            <v>3790000</v>
          </cell>
          <cell r="AI322">
            <v>9410.0400000000009</v>
          </cell>
          <cell r="AJ322">
            <v>1493075.63</v>
          </cell>
          <cell r="AK322">
            <v>7346.3</v>
          </cell>
          <cell r="AL322">
            <v>852150</v>
          </cell>
          <cell r="AM322">
            <v>5552.44</v>
          </cell>
          <cell r="AN322">
            <v>634383.91</v>
          </cell>
          <cell r="AO322">
            <v>8927.3799999999992</v>
          </cell>
          <cell r="AP322">
            <v>870000</v>
          </cell>
          <cell r="AQ322">
            <v>8575.89</v>
          </cell>
          <cell r="AR322">
            <v>439700.63</v>
          </cell>
          <cell r="AS322">
            <v>7412.93</v>
          </cell>
          <cell r="AT322">
            <v>1603004.67</v>
          </cell>
          <cell r="AU322">
            <v>6886.93</v>
          </cell>
          <cell r="AV322">
            <v>415424.62</v>
          </cell>
          <cell r="AW322">
            <v>5226.01</v>
          </cell>
          <cell r="AX322">
            <v>370965</v>
          </cell>
          <cell r="AY322">
            <v>2950.7</v>
          </cell>
          <cell r="AZ322">
            <v>27625.62</v>
          </cell>
          <cell r="BA322">
            <v>4186.8100000000004</v>
          </cell>
          <cell r="BB322">
            <v>166700</v>
          </cell>
          <cell r="BC322">
            <v>3283.19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534497.48000000045</v>
          </cell>
          <cell r="BU322">
            <v>7107.0400000000009</v>
          </cell>
          <cell r="BV322">
            <v>0</v>
          </cell>
          <cell r="BW322">
            <v>4.9757318276604859E-2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0.32493477000000004</v>
          </cell>
          <cell r="CG322">
            <v>0</v>
          </cell>
          <cell r="CH322">
            <v>0</v>
          </cell>
          <cell r="CI322">
            <v>0</v>
          </cell>
        </row>
        <row r="323">
          <cell r="A323" t="str">
            <v>ЗАО "Банк Петрокоммерц-Украина"</v>
          </cell>
          <cell r="B323">
            <v>380</v>
          </cell>
          <cell r="C323">
            <v>22906155</v>
          </cell>
          <cell r="E323" t="str">
            <v>ЛИГ</v>
          </cell>
          <cell r="F323">
            <v>37839</v>
          </cell>
          <cell r="G323" t="str">
            <v>в единицах валюты</v>
          </cell>
          <cell r="H323" t="str">
            <v>Пр</v>
          </cell>
          <cell r="I323" t="str">
            <v>b</v>
          </cell>
          <cell r="J323" t="str">
            <v>сторонние</v>
          </cell>
          <cell r="K323" t="str">
            <v>36+10541474-2-44</v>
          </cell>
          <cell r="L323">
            <v>37832</v>
          </cell>
          <cell r="M323">
            <v>37863</v>
          </cell>
          <cell r="N323" t="str">
            <v>FXA 004/02</v>
          </cell>
          <cell r="O323">
            <v>37634</v>
          </cell>
          <cell r="P323" t="str">
            <v>UAH</v>
          </cell>
          <cell r="Q323">
            <v>50000000</v>
          </cell>
          <cell r="R323" t="str">
            <v>currant account</v>
          </cell>
          <cell r="S323" t="str">
            <v>торговое финансирование</v>
          </cell>
          <cell r="T323" t="str">
            <v xml:space="preserve">поступления </v>
          </cell>
          <cell r="U323" t="str">
            <v>нет</v>
          </cell>
          <cell r="V323">
            <v>35554148.359999999</v>
          </cell>
          <cell r="W323">
            <v>0</v>
          </cell>
          <cell r="X323">
            <v>479229768.04999995</v>
          </cell>
          <cell r="Y323">
            <v>42567.03</v>
          </cell>
          <cell r="Z323">
            <v>473668757.44999999</v>
          </cell>
          <cell r="AA323">
            <v>42567.03</v>
          </cell>
          <cell r="AB323">
            <v>570578429.10000002</v>
          </cell>
          <cell r="AC323">
            <v>35844.82</v>
          </cell>
          <cell r="AD323">
            <v>565099654.91999996</v>
          </cell>
          <cell r="AE323">
            <v>30415.9</v>
          </cell>
          <cell r="AF323">
            <v>588280825.84000003</v>
          </cell>
          <cell r="AG323">
            <v>97471.09</v>
          </cell>
          <cell r="AH323">
            <v>591445297.10000002</v>
          </cell>
          <cell r="AI323">
            <v>99777.38</v>
          </cell>
          <cell r="AJ323">
            <v>462855393.61000001</v>
          </cell>
          <cell r="AK323">
            <v>22761.63</v>
          </cell>
          <cell r="AL323">
            <v>479239364</v>
          </cell>
          <cell r="AM323">
            <v>24698.09</v>
          </cell>
          <cell r="AN323">
            <v>465012635.22000003</v>
          </cell>
          <cell r="AO323">
            <v>23878.720000000001</v>
          </cell>
          <cell r="AP323">
            <v>471880310.12</v>
          </cell>
          <cell r="AQ323">
            <v>23567.71</v>
          </cell>
          <cell r="AR323">
            <v>607489948.88</v>
          </cell>
          <cell r="AS323">
            <v>23163.040000000001</v>
          </cell>
          <cell r="AT323">
            <v>597631513.15999997</v>
          </cell>
          <cell r="AU323">
            <v>23403.85</v>
          </cell>
          <cell r="AV323">
            <v>680627208.49999988</v>
          </cell>
          <cell r="AW323">
            <v>30002.53</v>
          </cell>
          <cell r="AX323">
            <v>684214790.16999996</v>
          </cell>
          <cell r="AY323">
            <v>29985.24</v>
          </cell>
          <cell r="AZ323">
            <v>478357780.88999999</v>
          </cell>
          <cell r="BA323">
            <v>24630.799999999999</v>
          </cell>
          <cell r="BB323">
            <v>482274083.99000001</v>
          </cell>
          <cell r="BC323">
            <v>24594.62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22532367.539999962</v>
          </cell>
          <cell r="BU323">
            <v>1309.8399999999674</v>
          </cell>
          <cell r="BV323">
            <v>3.9862600000000001</v>
          </cell>
          <cell r="BW323">
            <v>5.5557365919508578E-2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</row>
        <row r="324">
          <cell r="A324" t="str">
            <v>ЗАО "Банк Петрокоммерц-Украина"</v>
          </cell>
          <cell r="B324">
            <v>380</v>
          </cell>
          <cell r="C324">
            <v>22906155</v>
          </cell>
          <cell r="E324" t="str">
            <v>ЛИГ</v>
          </cell>
          <cell r="F324">
            <v>37839</v>
          </cell>
          <cell r="G324" t="str">
            <v>в единицах валюты</v>
          </cell>
          <cell r="H324" t="str">
            <v>Пр</v>
          </cell>
          <cell r="I324" t="str">
            <v>b</v>
          </cell>
          <cell r="J324" t="str">
            <v>сторонние</v>
          </cell>
          <cell r="K324" t="str">
            <v>36+10541474-2-44</v>
          </cell>
          <cell r="L324">
            <v>37894</v>
          </cell>
          <cell r="M324">
            <v>37925</v>
          </cell>
          <cell r="N324" t="str">
            <v>FXA 004/02</v>
          </cell>
          <cell r="O324">
            <v>37634</v>
          </cell>
          <cell r="P324" t="str">
            <v>USD</v>
          </cell>
          <cell r="Q324">
            <v>50000000</v>
          </cell>
          <cell r="R324" t="str">
            <v>currant account</v>
          </cell>
          <cell r="S324" t="str">
            <v>торговое финансирование</v>
          </cell>
          <cell r="T324" t="str">
            <v xml:space="preserve">поступления </v>
          </cell>
          <cell r="U324" t="str">
            <v>нет</v>
          </cell>
          <cell r="V324">
            <v>8346152.6299999999</v>
          </cell>
          <cell r="W324">
            <v>0</v>
          </cell>
          <cell r="X324">
            <v>65751939.130000003</v>
          </cell>
          <cell r="Y324">
            <v>0</v>
          </cell>
          <cell r="Z324">
            <v>70708504.489999995</v>
          </cell>
          <cell r="AA324">
            <v>0</v>
          </cell>
          <cell r="AB324">
            <v>84151494.209999993</v>
          </cell>
          <cell r="AC324">
            <v>0</v>
          </cell>
          <cell r="AD324">
            <v>84377713.140000001</v>
          </cell>
          <cell r="AE324">
            <v>0</v>
          </cell>
          <cell r="AF324">
            <v>110774686.90000001</v>
          </cell>
          <cell r="AG324">
            <v>0</v>
          </cell>
          <cell r="AH324">
            <v>111048385.45</v>
          </cell>
          <cell r="AI324">
            <v>0</v>
          </cell>
          <cell r="AJ324">
            <v>102724654</v>
          </cell>
          <cell r="AK324">
            <v>27.8</v>
          </cell>
          <cell r="AL324">
            <v>101373612.06999999</v>
          </cell>
          <cell r="AM324">
            <v>27.8</v>
          </cell>
          <cell r="AN324">
            <v>89290684.049999997</v>
          </cell>
          <cell r="AO324">
            <v>0</v>
          </cell>
          <cell r="AP324">
            <v>89556171.859999999</v>
          </cell>
          <cell r="AQ324">
            <v>0</v>
          </cell>
          <cell r="AR324">
            <v>78218659.859999999</v>
          </cell>
          <cell r="AS324">
            <v>36.97</v>
          </cell>
          <cell r="AT324">
            <v>78463612.140000001</v>
          </cell>
          <cell r="AU324">
            <v>36.97</v>
          </cell>
          <cell r="AV324">
            <v>77015817.480000019</v>
          </cell>
          <cell r="AW324">
            <v>91.58</v>
          </cell>
          <cell r="AX324">
            <v>75916148.850000009</v>
          </cell>
          <cell r="AY324">
            <v>91.58</v>
          </cell>
          <cell r="AZ324">
            <v>82025972.780000001</v>
          </cell>
          <cell r="BA324">
            <v>59.74</v>
          </cell>
          <cell r="BB324">
            <v>81126382.030000001</v>
          </cell>
          <cell r="BC324">
            <v>59.74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5729531.0100001097</v>
          </cell>
          <cell r="BU324">
            <v>0</v>
          </cell>
          <cell r="BV324">
            <v>0</v>
          </cell>
          <cell r="BW324">
            <v>2.1609E-4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18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</row>
        <row r="325">
          <cell r="A325" t="str">
            <v>ЗАО "Банк Петрокоммерц-Украина"</v>
          </cell>
          <cell r="B325">
            <v>380</v>
          </cell>
          <cell r="C325">
            <v>22906155</v>
          </cell>
          <cell r="E325" t="str">
            <v>ЛИГ</v>
          </cell>
          <cell r="F325">
            <v>37839</v>
          </cell>
          <cell r="G325" t="str">
            <v>в единицах валюты</v>
          </cell>
          <cell r="H325" t="str">
            <v>Пр</v>
          </cell>
          <cell r="I325" t="str">
            <v>b</v>
          </cell>
          <cell r="J325" t="str">
            <v>сторонние</v>
          </cell>
          <cell r="K325" t="str">
            <v>36+10541474-2-44</v>
          </cell>
          <cell r="L325">
            <v>37863</v>
          </cell>
          <cell r="M325">
            <v>37894</v>
          </cell>
          <cell r="N325" t="str">
            <v>CM 007/001/3</v>
          </cell>
          <cell r="O325">
            <v>37509</v>
          </cell>
          <cell r="P325" t="str">
            <v>RUR</v>
          </cell>
          <cell r="Q325">
            <v>50000000</v>
          </cell>
          <cell r="R325" t="str">
            <v>currant account</v>
          </cell>
          <cell r="S325" t="str">
            <v>торговое финансирование</v>
          </cell>
          <cell r="T325" t="str">
            <v>поступления, остатки</v>
          </cell>
          <cell r="U325" t="str">
            <v>нет</v>
          </cell>
          <cell r="V325">
            <v>863106.34</v>
          </cell>
          <cell r="W325">
            <v>0</v>
          </cell>
          <cell r="X325">
            <v>2190455930.4899998</v>
          </cell>
          <cell r="Y325">
            <v>0</v>
          </cell>
          <cell r="Z325">
            <v>2182529622.9400001</v>
          </cell>
          <cell r="AA325">
            <v>0</v>
          </cell>
          <cell r="AB325">
            <v>2982361609.3200002</v>
          </cell>
          <cell r="AC325">
            <v>0</v>
          </cell>
          <cell r="AD325">
            <v>2979366115.8400002</v>
          </cell>
          <cell r="AE325">
            <v>0</v>
          </cell>
          <cell r="AF325">
            <v>2442559107.52</v>
          </cell>
          <cell r="AG325">
            <v>0</v>
          </cell>
          <cell r="AH325">
            <v>2452683494.8600001</v>
          </cell>
          <cell r="AI325">
            <v>0</v>
          </cell>
          <cell r="AJ325">
            <v>1755835490.54</v>
          </cell>
          <cell r="AK325">
            <v>0</v>
          </cell>
          <cell r="AL325">
            <v>1562006222.72</v>
          </cell>
          <cell r="AM325">
            <v>0</v>
          </cell>
          <cell r="AN325">
            <v>1601196264.8199999</v>
          </cell>
          <cell r="AO325">
            <v>0</v>
          </cell>
          <cell r="AP325">
            <v>1713497582.4200001</v>
          </cell>
          <cell r="AQ325">
            <v>0</v>
          </cell>
          <cell r="AR325">
            <v>2689283643.1399999</v>
          </cell>
          <cell r="AS325">
            <v>0</v>
          </cell>
          <cell r="AT325">
            <v>2769221139.9400001</v>
          </cell>
          <cell r="AU325">
            <v>0</v>
          </cell>
          <cell r="AV325">
            <v>2299751496.02</v>
          </cell>
          <cell r="AW325">
            <v>0</v>
          </cell>
          <cell r="AX325">
            <v>2299760345.6300001</v>
          </cell>
          <cell r="AY325">
            <v>0</v>
          </cell>
          <cell r="AZ325">
            <v>1773202466.1199999</v>
          </cell>
          <cell r="BA325">
            <v>0</v>
          </cell>
          <cell r="BB325">
            <v>1751027681.8899999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25416908.06999588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1.0920000000000001</v>
          </cell>
          <cell r="CH325">
            <v>0</v>
          </cell>
          <cell r="CI325">
            <v>0</v>
          </cell>
        </row>
        <row r="326">
          <cell r="A326" t="str">
            <v>ЗАО "Банк Петрокоммерц-Украина"</v>
          </cell>
          <cell r="B326">
            <v>380</v>
          </cell>
          <cell r="C326">
            <v>22906155</v>
          </cell>
          <cell r="E326" t="str">
            <v>ЛИГ</v>
          </cell>
          <cell r="F326">
            <v>37839</v>
          </cell>
          <cell r="G326" t="str">
            <v>в единицах валюты</v>
          </cell>
          <cell r="H326" t="str">
            <v>Пр</v>
          </cell>
          <cell r="I326" t="str">
            <v>b</v>
          </cell>
          <cell r="J326" t="str">
            <v>сторонние</v>
          </cell>
          <cell r="K326" t="str">
            <v>36+10541474-2-44</v>
          </cell>
          <cell r="L326">
            <v>37925</v>
          </cell>
          <cell r="M326">
            <v>37955</v>
          </cell>
          <cell r="N326" t="str">
            <v>CM 007/001/3</v>
          </cell>
          <cell r="O326">
            <v>37509</v>
          </cell>
          <cell r="P326" t="str">
            <v>EUR</v>
          </cell>
          <cell r="Q326">
            <v>50000000</v>
          </cell>
          <cell r="R326" t="str">
            <v>currant account</v>
          </cell>
          <cell r="S326" t="str">
            <v>торговое финансирование</v>
          </cell>
          <cell r="T326" t="str">
            <v>поступления, остатки</v>
          </cell>
          <cell r="U326" t="str">
            <v>нет</v>
          </cell>
          <cell r="V326">
            <v>20436.169999999998</v>
          </cell>
          <cell r="W326">
            <v>0</v>
          </cell>
          <cell r="X326">
            <v>3001183.76</v>
          </cell>
          <cell r="Y326">
            <v>0</v>
          </cell>
          <cell r="Z326">
            <v>3009028.97</v>
          </cell>
          <cell r="AA326">
            <v>0</v>
          </cell>
          <cell r="AB326">
            <v>5068624.9000000004</v>
          </cell>
          <cell r="AC326">
            <v>0</v>
          </cell>
          <cell r="AD326">
            <v>4859437.1100000003</v>
          </cell>
          <cell r="AE326">
            <v>0</v>
          </cell>
          <cell r="AF326">
            <v>6830020.9299999997</v>
          </cell>
          <cell r="AG326">
            <v>0</v>
          </cell>
          <cell r="AH326">
            <v>7019039.4699999997</v>
          </cell>
          <cell r="AI326">
            <v>0</v>
          </cell>
          <cell r="AJ326">
            <v>2744340.7</v>
          </cell>
          <cell r="AK326">
            <v>0</v>
          </cell>
          <cell r="AL326">
            <v>2747528.31</v>
          </cell>
          <cell r="AM326">
            <v>0</v>
          </cell>
          <cell r="AN326">
            <v>5372241.1100000003</v>
          </cell>
          <cell r="AO326">
            <v>0</v>
          </cell>
          <cell r="AP326">
            <v>5338452.8899999997</v>
          </cell>
          <cell r="AQ326">
            <v>0</v>
          </cell>
          <cell r="AR326">
            <v>6977582.46</v>
          </cell>
          <cell r="AS326">
            <v>0</v>
          </cell>
          <cell r="AT326">
            <v>6869716.8600000003</v>
          </cell>
          <cell r="AU326">
            <v>0</v>
          </cell>
          <cell r="AV326">
            <v>3483384.96</v>
          </cell>
          <cell r="AW326">
            <v>0</v>
          </cell>
          <cell r="AX326">
            <v>3622895.74</v>
          </cell>
          <cell r="AY326">
            <v>0</v>
          </cell>
          <cell r="AZ326">
            <v>5632686.8899999997</v>
          </cell>
          <cell r="BA326">
            <v>0</v>
          </cell>
          <cell r="BB326">
            <v>5628164.4799999995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36238.05000000447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1.0920000000000001</v>
          </cell>
          <cell r="CI326">
            <v>0</v>
          </cell>
        </row>
        <row r="327">
          <cell r="A327" t="str">
            <v>ЗАО "Варандейнефтегаз"</v>
          </cell>
          <cell r="B327">
            <v>7</v>
          </cell>
          <cell r="C327">
            <v>1021010347</v>
          </cell>
          <cell r="D327">
            <v>2901080911</v>
          </cell>
          <cell r="E327" t="str">
            <v>ЛИГ</v>
          </cell>
          <cell r="F327">
            <v>37841</v>
          </cell>
          <cell r="G327" t="str">
            <v>в единицах валюты</v>
          </cell>
          <cell r="H327" t="str">
            <v>К2</v>
          </cell>
          <cell r="I327" t="str">
            <v>Б</v>
          </cell>
          <cell r="J327" t="str">
            <v xml:space="preserve"> ЗАО "Международный Московский банк"</v>
          </cell>
          <cell r="K327" t="str">
            <v>7+7710030411</v>
          </cell>
          <cell r="L327">
            <v>37503</v>
          </cell>
          <cell r="M327">
            <v>37986</v>
          </cell>
          <cell r="N327" t="str">
            <v>100/132/02</v>
          </cell>
          <cell r="O327">
            <v>37503</v>
          </cell>
          <cell r="P327" t="str">
            <v>USD</v>
          </cell>
          <cell r="Q327">
            <v>8000000</v>
          </cell>
          <cell r="R327" t="str">
            <v>разовый кредит</v>
          </cell>
          <cell r="S327" t="str">
            <v>пополнение оборотных средств</v>
          </cell>
          <cell r="T327" t="str">
            <v>залог денежных средств</v>
          </cell>
          <cell r="U327" t="str">
            <v>нет</v>
          </cell>
          <cell r="V327">
            <v>8000000</v>
          </cell>
          <cell r="W327">
            <v>0</v>
          </cell>
          <cell r="X327">
            <v>0</v>
          </cell>
          <cell r="Y327">
            <v>45788</v>
          </cell>
          <cell r="Z327">
            <v>1142857</v>
          </cell>
          <cell r="AA327">
            <v>45788</v>
          </cell>
          <cell r="AB327">
            <v>0</v>
          </cell>
          <cell r="AC327">
            <v>33842</v>
          </cell>
          <cell r="AD327">
            <v>1142857</v>
          </cell>
          <cell r="AE327">
            <v>33842</v>
          </cell>
          <cell r="AF327">
            <v>0</v>
          </cell>
          <cell r="AG327">
            <v>25616.44</v>
          </cell>
          <cell r="AH327">
            <v>1142857</v>
          </cell>
          <cell r="AI327">
            <v>25616.44</v>
          </cell>
          <cell r="AJ327">
            <v>0</v>
          </cell>
          <cell r="AK327">
            <v>22688.85</v>
          </cell>
          <cell r="AL327">
            <v>1142857</v>
          </cell>
          <cell r="AM327">
            <v>22688.85</v>
          </cell>
          <cell r="AN327">
            <v>0</v>
          </cell>
          <cell r="AO327">
            <v>17471.62</v>
          </cell>
          <cell r="AP327">
            <v>1142857</v>
          </cell>
          <cell r="AQ327">
            <v>17471.62</v>
          </cell>
          <cell r="AR327">
            <v>0</v>
          </cell>
          <cell r="AS327">
            <v>14195.7</v>
          </cell>
          <cell r="AT327">
            <v>1142857</v>
          </cell>
          <cell r="AU327">
            <v>14195.7</v>
          </cell>
          <cell r="AV327">
            <v>0</v>
          </cell>
          <cell r="AW327">
            <v>5714.29</v>
          </cell>
          <cell r="AX327">
            <v>1142858</v>
          </cell>
          <cell r="AY327">
            <v>5714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0.29000000000814907</v>
          </cell>
          <cell r="BV327">
            <v>0</v>
          </cell>
          <cell r="BW327">
            <v>0.16531661</v>
          </cell>
          <cell r="BX327">
            <v>2.0486697396056734E-2</v>
          </cell>
          <cell r="BY327">
            <v>1.7027394852206636E-2</v>
          </cell>
          <cell r="BZ327">
            <v>1.0722147282995949E-2</v>
          </cell>
          <cell r="CA327">
            <v>2.8488679061219907E-2</v>
          </cell>
          <cell r="CB327">
            <v>8.8790272887525386E-3</v>
          </cell>
          <cell r="CC327">
            <v>1.1184717047186472E-2</v>
          </cell>
          <cell r="CD327">
            <v>1.3324901856920725E-2</v>
          </cell>
          <cell r="CE327">
            <v>8.5728685289812607E-3</v>
          </cell>
          <cell r="CF327">
            <v>1.8943363144781688E-2</v>
          </cell>
          <cell r="CG327">
            <v>0</v>
          </cell>
          <cell r="CH327">
            <v>0</v>
          </cell>
          <cell r="CI327">
            <v>0</v>
          </cell>
        </row>
        <row r="328">
          <cell r="A328" t="str">
            <v>ЗАО "Варандейнефтегаз"</v>
          </cell>
          <cell r="B328">
            <v>7</v>
          </cell>
          <cell r="C328">
            <v>1021010347</v>
          </cell>
          <cell r="D328">
            <v>2901080911</v>
          </cell>
          <cell r="E328" t="str">
            <v>ЛИГ</v>
          </cell>
          <cell r="F328">
            <v>37841</v>
          </cell>
          <cell r="G328" t="str">
            <v>в единицах валюты</v>
          </cell>
          <cell r="H328" t="str">
            <v>К2</v>
          </cell>
          <cell r="I328" t="str">
            <v>Б</v>
          </cell>
          <cell r="J328" t="str">
            <v>АКБ "Российский капитал"</v>
          </cell>
          <cell r="K328" t="str">
            <v>7+7725038124</v>
          </cell>
          <cell r="L328">
            <v>37621</v>
          </cell>
          <cell r="M328">
            <v>38092</v>
          </cell>
          <cell r="N328" t="str">
            <v>303/КЛ-02</v>
          </cell>
          <cell r="O328">
            <v>37621</v>
          </cell>
          <cell r="P328" t="str">
            <v>RUR</v>
          </cell>
          <cell r="Q328">
            <v>100000000</v>
          </cell>
          <cell r="R328" t="str">
            <v>кредитная линия</v>
          </cell>
          <cell r="S328" t="str">
            <v>пополнение оборотных средств</v>
          </cell>
          <cell r="T328" t="str">
            <v>залог имущества</v>
          </cell>
          <cell r="U328" t="str">
            <v>нет</v>
          </cell>
          <cell r="V328">
            <v>20000000</v>
          </cell>
          <cell r="W328">
            <v>0</v>
          </cell>
          <cell r="X328">
            <v>20000000</v>
          </cell>
          <cell r="Y328">
            <v>65753</v>
          </cell>
          <cell r="Z328">
            <v>20000000</v>
          </cell>
          <cell r="AA328">
            <v>65753</v>
          </cell>
          <cell r="AB328">
            <v>20000000</v>
          </cell>
          <cell r="AC328">
            <v>39452</v>
          </cell>
          <cell r="AD328">
            <v>20000000</v>
          </cell>
          <cell r="AE328">
            <v>39452</v>
          </cell>
          <cell r="AF328">
            <v>20000000</v>
          </cell>
          <cell r="AG328">
            <v>39452.050000000003</v>
          </cell>
          <cell r="AH328">
            <v>20000000</v>
          </cell>
          <cell r="AI328">
            <v>39452.050000000003</v>
          </cell>
          <cell r="AJ328">
            <v>45000000</v>
          </cell>
          <cell r="AK328">
            <v>13150.68</v>
          </cell>
          <cell r="AL328">
            <v>20000000</v>
          </cell>
          <cell r="AM328">
            <v>13150.68</v>
          </cell>
          <cell r="AN328">
            <v>20000000</v>
          </cell>
          <cell r="AO328">
            <v>213698.63</v>
          </cell>
          <cell r="AP328">
            <v>45000000</v>
          </cell>
          <cell r="AQ328">
            <v>213698.63</v>
          </cell>
          <cell r="AR328">
            <v>0</v>
          </cell>
          <cell r="AS328">
            <v>39452.050000000003</v>
          </cell>
          <cell r="AT328">
            <v>20000000</v>
          </cell>
          <cell r="AU328">
            <v>39452.050000000003</v>
          </cell>
          <cell r="AV328">
            <v>20000000</v>
          </cell>
          <cell r="AW328">
            <v>39452.050000000003</v>
          </cell>
          <cell r="AX328">
            <v>20000000</v>
          </cell>
          <cell r="AY328">
            <v>39452.050000000003</v>
          </cell>
          <cell r="AZ328">
            <v>20000000</v>
          </cell>
          <cell r="BA328">
            <v>39452.050000000003</v>
          </cell>
          <cell r="BB328">
            <v>20000000</v>
          </cell>
          <cell r="BC328">
            <v>39452.050000000003</v>
          </cell>
          <cell r="BD328">
            <v>20000000</v>
          </cell>
          <cell r="BE328">
            <v>39452.050000000003</v>
          </cell>
          <cell r="BF328">
            <v>20000000</v>
          </cell>
          <cell r="BG328">
            <v>39452.050000000003</v>
          </cell>
          <cell r="BH328">
            <v>20000000</v>
          </cell>
          <cell r="BI328">
            <v>39452.050000000003</v>
          </cell>
          <cell r="BJ328">
            <v>20000000</v>
          </cell>
          <cell r="BK328">
            <v>39452.050000000003</v>
          </cell>
          <cell r="BL328">
            <v>20000000</v>
          </cell>
          <cell r="BM328">
            <v>39452.050000000003</v>
          </cell>
          <cell r="BN328">
            <v>20000000</v>
          </cell>
          <cell r="BO328">
            <v>39452.050000000003</v>
          </cell>
          <cell r="BP328">
            <v>20000000</v>
          </cell>
          <cell r="BQ328">
            <v>39452.050000000003</v>
          </cell>
          <cell r="BR328">
            <v>20000000</v>
          </cell>
          <cell r="BS328">
            <v>39452.050000000003</v>
          </cell>
          <cell r="BT328">
            <v>0</v>
          </cell>
          <cell r="BU328">
            <v>0</v>
          </cell>
          <cell r="BV328">
            <v>15.732352022352408</v>
          </cell>
          <cell r="BW328">
            <v>2.1332324692862555E-2</v>
          </cell>
          <cell r="BX328">
            <v>17.979830882688468</v>
          </cell>
          <cell r="BY328">
            <v>17.979830882688468</v>
          </cell>
          <cell r="BZ328">
            <v>17.979830882688468</v>
          </cell>
          <cell r="CA328">
            <v>17.979830882688468</v>
          </cell>
          <cell r="CB328">
            <v>17.979830882688468</v>
          </cell>
          <cell r="CC328">
            <v>17.979830882688468</v>
          </cell>
          <cell r="CD328">
            <v>16.856091452520438</v>
          </cell>
          <cell r="CE328">
            <v>16.856091452520438</v>
          </cell>
          <cell r="CF328">
            <v>16.856091452520438</v>
          </cell>
          <cell r="CG328">
            <v>16.856091452520438</v>
          </cell>
          <cell r="CH328">
            <v>16.856091452520438</v>
          </cell>
          <cell r="CI328">
            <v>16.856091452520438</v>
          </cell>
        </row>
        <row r="329">
          <cell r="A329" t="str">
            <v>ЗАО "Варандейнефтегаз"</v>
          </cell>
          <cell r="B329">
            <v>7</v>
          </cell>
          <cell r="C329">
            <v>0</v>
          </cell>
          <cell r="D329">
            <v>2901080911</v>
          </cell>
          <cell r="E329" t="str">
            <v>ЛИГ</v>
          </cell>
          <cell r="F329">
            <v>37841</v>
          </cell>
          <cell r="G329" t="str">
            <v>в единицах валюты</v>
          </cell>
          <cell r="H329" t="str">
            <v>К2</v>
          </cell>
          <cell r="I329" t="str">
            <v>К</v>
          </cell>
          <cell r="J329" t="str">
            <v>"S.E.T. Select Energy Trading GmbH"</v>
          </cell>
          <cell r="K329" t="str">
            <v>49+35802</v>
          </cell>
          <cell r="L329">
            <v>37574</v>
          </cell>
          <cell r="M329">
            <v>38092</v>
          </cell>
          <cell r="N329" t="str">
            <v>L 02-07-072</v>
          </cell>
          <cell r="O329">
            <v>37566</v>
          </cell>
          <cell r="P329" t="str">
            <v>USD</v>
          </cell>
          <cell r="Q329">
            <v>9285714.2799999993</v>
          </cell>
          <cell r="R329" t="str">
            <v>разовый кредит</v>
          </cell>
          <cell r="S329" t="str">
            <v>пополнение оборотных средств</v>
          </cell>
          <cell r="T329" t="str">
            <v>нет</v>
          </cell>
          <cell r="U329" t="str">
            <v>нет</v>
          </cell>
          <cell r="V329">
            <v>7000000</v>
          </cell>
          <cell r="W329">
            <v>0</v>
          </cell>
          <cell r="X329">
            <v>0</v>
          </cell>
          <cell r="Y329">
            <v>81912.05</v>
          </cell>
          <cell r="Z329">
            <v>0</v>
          </cell>
          <cell r="AA329">
            <v>81912.05</v>
          </cell>
          <cell r="AB329">
            <v>2285714.2799999998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40555.879999999997</v>
          </cell>
          <cell r="AH329">
            <v>0</v>
          </cell>
          <cell r="AI329">
            <v>40555.879999999997</v>
          </cell>
          <cell r="AJ329">
            <v>2285714.2799999998</v>
          </cell>
          <cell r="AK329">
            <v>50694.84</v>
          </cell>
          <cell r="AL329">
            <v>0</v>
          </cell>
          <cell r="AM329">
            <v>50694.84</v>
          </cell>
          <cell r="AN329">
            <v>0</v>
          </cell>
          <cell r="AO329">
            <v>57563.97</v>
          </cell>
          <cell r="AP329">
            <v>0</v>
          </cell>
          <cell r="AQ329">
            <v>57563.97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62678.57</v>
          </cell>
          <cell r="AX329">
            <v>0</v>
          </cell>
          <cell r="AY329">
            <v>62678.57</v>
          </cell>
          <cell r="AZ329">
            <v>0</v>
          </cell>
          <cell r="BA329">
            <v>62678.57</v>
          </cell>
          <cell r="BB329">
            <v>1400000</v>
          </cell>
          <cell r="BC329">
            <v>62678.57</v>
          </cell>
          <cell r="BD329">
            <v>0</v>
          </cell>
          <cell r="BE329">
            <v>55095.24</v>
          </cell>
          <cell r="BF329">
            <v>1400000</v>
          </cell>
          <cell r="BG329">
            <v>55095.24</v>
          </cell>
          <cell r="BH329">
            <v>0</v>
          </cell>
          <cell r="BI329">
            <v>47511.9</v>
          </cell>
          <cell r="BJ329">
            <v>1400000</v>
          </cell>
          <cell r="BK329">
            <v>47511.9</v>
          </cell>
          <cell r="BL329">
            <v>0</v>
          </cell>
          <cell r="BM329">
            <v>39928.57</v>
          </cell>
          <cell r="BN329">
            <v>1400000</v>
          </cell>
          <cell r="BO329">
            <v>39928.57</v>
          </cell>
          <cell r="BP329">
            <v>0</v>
          </cell>
          <cell r="BQ329">
            <v>32345.24</v>
          </cell>
          <cell r="BR329">
            <v>1400000</v>
          </cell>
          <cell r="BS329">
            <v>32345.24</v>
          </cell>
          <cell r="BT329">
            <v>4571428.5599999987</v>
          </cell>
          <cell r="BU329">
            <v>0</v>
          </cell>
          <cell r="BV329">
            <v>28.411884989999997</v>
          </cell>
          <cell r="BW329">
            <v>0.53096483000000005</v>
          </cell>
          <cell r="BX329">
            <v>28.411884989999997</v>
          </cell>
          <cell r="BY329">
            <v>28.411884989999997</v>
          </cell>
          <cell r="BZ329">
            <v>28.411884989999997</v>
          </cell>
          <cell r="CA329">
            <v>28.411884989999997</v>
          </cell>
          <cell r="CB329">
            <v>28.411884989999997</v>
          </cell>
          <cell r="CC329">
            <v>28.411884989999997</v>
          </cell>
          <cell r="CD329">
            <v>28.411884989999997</v>
          </cell>
          <cell r="CE329">
            <v>28.411884989999997</v>
          </cell>
          <cell r="CF329">
            <v>28.411884989999997</v>
          </cell>
          <cell r="CG329">
            <v>28.411884989999997</v>
          </cell>
          <cell r="CH329">
            <v>28.411884989999997</v>
          </cell>
          <cell r="CI329">
            <v>28.411884989999997</v>
          </cell>
        </row>
        <row r="330">
          <cell r="A330" t="str">
            <v xml:space="preserve">ЗАО "Лукойл Балтия" </v>
          </cell>
          <cell r="B330" t="str">
            <v>+370</v>
          </cell>
          <cell r="C330">
            <v>1044171</v>
          </cell>
          <cell r="D330" t="str">
            <v xml:space="preserve"> n/a </v>
          </cell>
          <cell r="E330" t="str">
            <v>ЛИГ</v>
          </cell>
          <cell r="F330" t="str">
            <v>10 04 2003</v>
          </cell>
          <cell r="G330" t="str">
            <v>EUR</v>
          </cell>
          <cell r="H330" t="str">
            <v>К2</v>
          </cell>
          <cell r="I330" t="str">
            <v>Б</v>
          </cell>
          <cell r="J330" t="str">
            <v xml:space="preserve">AO "Летувос жямес укё банкас"  </v>
          </cell>
          <cell r="K330" t="str">
            <v>370+1202927</v>
          </cell>
          <cell r="L330">
            <v>37498</v>
          </cell>
          <cell r="M330">
            <v>38534</v>
          </cell>
          <cell r="N330">
            <v>69</v>
          </cell>
          <cell r="O330">
            <v>37498</v>
          </cell>
          <cell r="P330" t="str">
            <v>EUR</v>
          </cell>
          <cell r="Q330">
            <v>1776147.73</v>
          </cell>
          <cell r="R330" t="str">
            <v>кредитная линия</v>
          </cell>
          <cell r="S330" t="str">
            <v>оборотные средства</v>
          </cell>
          <cell r="T330" t="str">
            <v>недвижимость и основные средства</v>
          </cell>
          <cell r="U330" t="str">
            <v>Yes</v>
          </cell>
          <cell r="V330">
            <v>1776147.73</v>
          </cell>
          <cell r="W330">
            <v>0</v>
          </cell>
          <cell r="X330">
            <v>0</v>
          </cell>
          <cell r="Y330">
            <v>25982.15</v>
          </cell>
          <cell r="Z330">
            <v>0</v>
          </cell>
          <cell r="AA330">
            <v>25982.15</v>
          </cell>
          <cell r="AB330">
            <v>0</v>
          </cell>
          <cell r="AC330">
            <v>21836.06</v>
          </cell>
          <cell r="AD330">
            <v>161468</v>
          </cell>
          <cell r="AE330">
            <v>21836.06</v>
          </cell>
          <cell r="AF330">
            <v>0</v>
          </cell>
          <cell r="AG330">
            <v>24004.18</v>
          </cell>
          <cell r="AH330">
            <v>0</v>
          </cell>
          <cell r="AI330">
            <v>24004.18</v>
          </cell>
          <cell r="AJ330">
            <v>0</v>
          </cell>
          <cell r="AK330">
            <v>23229.85</v>
          </cell>
          <cell r="AL330">
            <v>0</v>
          </cell>
          <cell r="AM330">
            <v>22962.58</v>
          </cell>
          <cell r="AN330">
            <v>0</v>
          </cell>
          <cell r="AO330">
            <v>21676.51</v>
          </cell>
          <cell r="AP330">
            <v>161468</v>
          </cell>
          <cell r="AQ330">
            <v>21943.78</v>
          </cell>
          <cell r="AR330">
            <v>0</v>
          </cell>
          <cell r="AS330">
            <v>20906.88</v>
          </cell>
          <cell r="AT330">
            <v>0</v>
          </cell>
          <cell r="AU330">
            <v>20906.88</v>
          </cell>
          <cell r="AV330">
            <v>0</v>
          </cell>
          <cell r="AW330">
            <v>21603.759999999998</v>
          </cell>
          <cell r="AX330">
            <v>0</v>
          </cell>
          <cell r="AY330">
            <v>21603.759999999998</v>
          </cell>
          <cell r="AZ330">
            <v>0</v>
          </cell>
          <cell r="BA330">
            <v>10408.209999999999</v>
          </cell>
          <cell r="BB330">
            <v>1453211.73</v>
          </cell>
          <cell r="BC330">
            <v>9619.19</v>
          </cell>
          <cell r="BD330">
            <v>0</v>
          </cell>
          <cell r="BE330">
            <v>0</v>
          </cell>
          <cell r="BF330">
            <v>0</v>
          </cell>
          <cell r="BG330">
            <v>789.02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0.18413534076216201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</row>
        <row r="331">
          <cell r="A331" t="str">
            <v xml:space="preserve">ЗАО "Лукойл Балтия" </v>
          </cell>
          <cell r="B331" t="str">
            <v>+370</v>
          </cell>
          <cell r="C331">
            <v>1044171</v>
          </cell>
          <cell r="D331" t="str">
            <v xml:space="preserve"> n/a </v>
          </cell>
          <cell r="E331" t="str">
            <v>ЛИГ</v>
          </cell>
          <cell r="F331" t="str">
            <v>10 04 2003</v>
          </cell>
          <cell r="G331" t="str">
            <v>EUR</v>
          </cell>
          <cell r="H331" t="str">
            <v>К2</v>
          </cell>
          <cell r="I331" t="str">
            <v>Б</v>
          </cell>
          <cell r="J331" t="str">
            <v xml:space="preserve">AO "Вильняус банкас"               </v>
          </cell>
          <cell r="K331" t="str">
            <v>370+1202123</v>
          </cell>
          <cell r="L331">
            <v>37215</v>
          </cell>
          <cell r="M331">
            <v>39767</v>
          </cell>
          <cell r="N331" t="str">
            <v>0010107010074/06</v>
          </cell>
          <cell r="O331">
            <v>37215</v>
          </cell>
          <cell r="P331" t="str">
            <v>EUR</v>
          </cell>
          <cell r="Q331">
            <v>2977203.13</v>
          </cell>
          <cell r="R331" t="str">
            <v>кредитная линия</v>
          </cell>
          <cell r="S331" t="str">
            <v>оборотные средства</v>
          </cell>
          <cell r="T331" t="str">
            <v>недвижимость</v>
          </cell>
          <cell r="U331" t="str">
            <v>Yes</v>
          </cell>
          <cell r="V331">
            <v>2552403.13</v>
          </cell>
          <cell r="W331">
            <v>0</v>
          </cell>
          <cell r="X331">
            <v>0</v>
          </cell>
          <cell r="Y331">
            <v>35625.269999999997</v>
          </cell>
          <cell r="Z331">
            <v>0</v>
          </cell>
          <cell r="AA331">
            <v>35625.269999999997</v>
          </cell>
          <cell r="AB331">
            <v>0</v>
          </cell>
          <cell r="AC331">
            <v>31603.86</v>
          </cell>
          <cell r="AD331">
            <v>106200</v>
          </cell>
          <cell r="AE331">
            <v>31603.86</v>
          </cell>
          <cell r="AF331">
            <v>0</v>
          </cell>
          <cell r="AG331">
            <v>34142.980000000003</v>
          </cell>
          <cell r="AH331">
            <v>0</v>
          </cell>
          <cell r="AI331">
            <v>34142.28</v>
          </cell>
          <cell r="AJ331">
            <v>0</v>
          </cell>
          <cell r="AK331">
            <v>33041.599999999999</v>
          </cell>
          <cell r="AL331">
            <v>0</v>
          </cell>
          <cell r="AM331">
            <v>33042.300000000003</v>
          </cell>
          <cell r="AN331">
            <v>0</v>
          </cell>
          <cell r="AO331">
            <v>31203.89</v>
          </cell>
          <cell r="AP331">
            <v>106200</v>
          </cell>
          <cell r="AQ331">
            <v>31203.89</v>
          </cell>
          <cell r="AR331">
            <v>0</v>
          </cell>
          <cell r="AS331">
            <v>26700.47</v>
          </cell>
          <cell r="AT331">
            <v>0</v>
          </cell>
          <cell r="AU331">
            <v>26700.47</v>
          </cell>
          <cell r="AV331">
            <v>0</v>
          </cell>
          <cell r="AW331">
            <v>26229.4</v>
          </cell>
          <cell r="AX331">
            <v>0</v>
          </cell>
          <cell r="AY331">
            <v>26229.4</v>
          </cell>
          <cell r="AZ331">
            <v>0</v>
          </cell>
          <cell r="BA331">
            <v>25691.8</v>
          </cell>
          <cell r="BB331">
            <v>106200</v>
          </cell>
          <cell r="BC331">
            <v>25691.8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106200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2127603.13</v>
          </cell>
          <cell r="BU331">
            <v>0</v>
          </cell>
          <cell r="BV331">
            <v>0</v>
          </cell>
          <cell r="BW331">
            <v>0.26509706714950099</v>
          </cell>
          <cell r="BX331">
            <v>313.642</v>
          </cell>
          <cell r="BY331">
            <v>313.642</v>
          </cell>
          <cell r="BZ331">
            <v>313.642</v>
          </cell>
          <cell r="CA331">
            <v>313.642</v>
          </cell>
          <cell r="CB331">
            <v>288.53800000000001</v>
          </cell>
          <cell r="CC331">
            <v>288.53800000000001</v>
          </cell>
          <cell r="CD331">
            <v>288.53800000000001</v>
          </cell>
          <cell r="CE331">
            <v>288.53800000000001</v>
          </cell>
          <cell r="CF331">
            <v>288.53800000000001</v>
          </cell>
          <cell r="CG331">
            <v>288.53800000000001</v>
          </cell>
          <cell r="CH331">
            <v>288.53800000000001</v>
          </cell>
          <cell r="CI331">
            <v>0</v>
          </cell>
        </row>
        <row r="332">
          <cell r="A332" t="str">
            <v xml:space="preserve">ЗАО "Лукойл Балтия" </v>
          </cell>
          <cell r="B332" t="str">
            <v>+370</v>
          </cell>
          <cell r="C332">
            <v>1044171</v>
          </cell>
          <cell r="D332" t="str">
            <v xml:space="preserve"> n/a </v>
          </cell>
          <cell r="E332" t="str">
            <v>ЛИГ</v>
          </cell>
          <cell r="F332" t="str">
            <v>10 04 2003</v>
          </cell>
          <cell r="G332" t="str">
            <v>EUR</v>
          </cell>
          <cell r="H332" t="str">
            <v>К2</v>
          </cell>
          <cell r="I332" t="str">
            <v>Б</v>
          </cell>
          <cell r="J332" t="str">
            <v xml:space="preserve">AO "Вильняус банкас"               </v>
          </cell>
          <cell r="K332" t="str">
            <v>370+1202123</v>
          </cell>
          <cell r="L332">
            <v>37292</v>
          </cell>
          <cell r="M332">
            <v>38717</v>
          </cell>
          <cell r="N332" t="str">
            <v>06/053</v>
          </cell>
          <cell r="O332">
            <v>37292</v>
          </cell>
          <cell r="P332" t="str">
            <v>EUR</v>
          </cell>
          <cell r="Q332">
            <v>4000000</v>
          </cell>
          <cell r="R332" t="str">
            <v>кредит</v>
          </cell>
          <cell r="S332" t="str">
            <v>оборотные средства</v>
          </cell>
          <cell r="T332" t="str">
            <v>недвижимость</v>
          </cell>
          <cell r="U332" t="str">
            <v>Yes</v>
          </cell>
          <cell r="V332">
            <v>2898217.37</v>
          </cell>
          <cell r="W332">
            <v>0</v>
          </cell>
          <cell r="X332">
            <v>0</v>
          </cell>
          <cell r="Y332">
            <v>41165.279999999999</v>
          </cell>
          <cell r="Z332">
            <v>414031.06</v>
          </cell>
          <cell r="AA332">
            <v>41165.279999999999</v>
          </cell>
          <cell r="AB332">
            <v>0</v>
          </cell>
          <cell r="AC332">
            <v>28478.35</v>
          </cell>
          <cell r="AD332">
            <v>414031.06</v>
          </cell>
          <cell r="AE332">
            <v>28478.35</v>
          </cell>
          <cell r="AF332">
            <v>0</v>
          </cell>
          <cell r="AG332">
            <v>27159.279999999999</v>
          </cell>
          <cell r="AH332">
            <v>0</v>
          </cell>
          <cell r="AI332">
            <v>27159.279999999999</v>
          </cell>
          <cell r="AJ332">
            <v>0</v>
          </cell>
          <cell r="AK332">
            <v>24706.17</v>
          </cell>
          <cell r="AL332">
            <v>414031.05</v>
          </cell>
          <cell r="AM332">
            <v>24706.17</v>
          </cell>
          <cell r="AN332">
            <v>0</v>
          </cell>
          <cell r="AO332">
            <v>19799.98</v>
          </cell>
          <cell r="AP332">
            <v>414031.05</v>
          </cell>
          <cell r="AQ332">
            <v>19799.98</v>
          </cell>
          <cell r="AR332">
            <v>0</v>
          </cell>
          <cell r="AS332">
            <v>15769.9</v>
          </cell>
          <cell r="AT332">
            <v>0</v>
          </cell>
          <cell r="AU332">
            <v>15769.9</v>
          </cell>
          <cell r="AV332">
            <v>0</v>
          </cell>
          <cell r="AW332">
            <v>13741.32</v>
          </cell>
          <cell r="AX332">
            <v>414031.05</v>
          </cell>
          <cell r="AY332">
            <v>13741.32</v>
          </cell>
          <cell r="AZ332">
            <v>2371792.31</v>
          </cell>
          <cell r="BA332">
            <v>17969.23</v>
          </cell>
          <cell r="BB332">
            <v>0</v>
          </cell>
          <cell r="BC332">
            <v>17905.560000000001</v>
          </cell>
          <cell r="BD332">
            <v>0</v>
          </cell>
          <cell r="BE332">
            <v>0</v>
          </cell>
          <cell r="BF332">
            <v>0</v>
          </cell>
          <cell r="BG332">
            <v>63.67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3199854.4099999997</v>
          </cell>
          <cell r="BU332">
            <v>0</v>
          </cell>
          <cell r="BV332">
            <v>350</v>
          </cell>
          <cell r="BW332">
            <v>0.20491195134014034</v>
          </cell>
          <cell r="BX332">
            <v>350</v>
          </cell>
          <cell r="BY332">
            <v>350</v>
          </cell>
          <cell r="BZ332">
            <v>350</v>
          </cell>
          <cell r="CA332">
            <v>350</v>
          </cell>
          <cell r="CB332">
            <v>350</v>
          </cell>
          <cell r="CC332">
            <v>350</v>
          </cell>
          <cell r="CD332">
            <v>350</v>
          </cell>
          <cell r="CE332">
            <v>350</v>
          </cell>
          <cell r="CF332">
            <v>350</v>
          </cell>
          <cell r="CG332">
            <v>350</v>
          </cell>
          <cell r="CH332">
            <v>350</v>
          </cell>
          <cell r="CI332">
            <v>350</v>
          </cell>
        </row>
        <row r="333">
          <cell r="A333" t="str">
            <v xml:space="preserve">ЗАО "Лукойл Балтия" </v>
          </cell>
          <cell r="B333" t="str">
            <v>+370</v>
          </cell>
          <cell r="C333">
            <v>1044171</v>
          </cell>
          <cell r="D333" t="str">
            <v>d</v>
          </cell>
          <cell r="E333" t="str">
            <v>ЛИГ</v>
          </cell>
          <cell r="F333" t="str">
            <v>10 04 2003</v>
          </cell>
          <cell r="G333" t="str">
            <v>EUR</v>
          </cell>
          <cell r="H333" t="str">
            <v>К2</v>
          </cell>
          <cell r="I333" t="str">
            <v>Б</v>
          </cell>
          <cell r="J333" t="str">
            <v xml:space="preserve">AO "Летувос жямес укё банкас"  </v>
          </cell>
          <cell r="K333" t="str">
            <v>370+1202927</v>
          </cell>
          <cell r="L333">
            <v>36865</v>
          </cell>
          <cell r="M333">
            <v>38534</v>
          </cell>
          <cell r="N333">
            <v>98</v>
          </cell>
          <cell r="O333">
            <v>36865</v>
          </cell>
          <cell r="P333" t="str">
            <v>EUR</v>
          </cell>
          <cell r="Q333">
            <v>4000000</v>
          </cell>
          <cell r="R333" t="str">
            <v>кредитная линия</v>
          </cell>
          <cell r="S333" t="str">
            <v>оборотные средства</v>
          </cell>
          <cell r="T333" t="str">
            <v>недвижимость и основные средства</v>
          </cell>
          <cell r="U333" t="str">
            <v>no</v>
          </cell>
          <cell r="V333">
            <v>3592640.88</v>
          </cell>
          <cell r="W333">
            <v>0</v>
          </cell>
          <cell r="X333">
            <v>0</v>
          </cell>
          <cell r="Y333">
            <v>54961.53</v>
          </cell>
          <cell r="Z333">
            <v>0</v>
          </cell>
          <cell r="AA333">
            <v>54961.63</v>
          </cell>
          <cell r="AB333">
            <v>0</v>
          </cell>
          <cell r="AC333">
            <v>43178.55</v>
          </cell>
          <cell r="AD333">
            <v>24004.18</v>
          </cell>
          <cell r="AE333">
            <v>43178.54</v>
          </cell>
          <cell r="AF333">
            <v>0</v>
          </cell>
          <cell r="AG333">
            <v>40600.03</v>
          </cell>
          <cell r="AH333">
            <v>1262640.8799999999</v>
          </cell>
          <cell r="AI333">
            <v>40600.03</v>
          </cell>
          <cell r="AJ333">
            <v>24004.18</v>
          </cell>
          <cell r="AK333">
            <v>31623.14</v>
          </cell>
          <cell r="AL333">
            <v>0</v>
          </cell>
          <cell r="AM333">
            <v>31623.05</v>
          </cell>
          <cell r="AN333">
            <v>0</v>
          </cell>
          <cell r="AO333">
            <v>32675.64</v>
          </cell>
          <cell r="AP333">
            <v>0</v>
          </cell>
          <cell r="AQ333">
            <v>32675.64</v>
          </cell>
          <cell r="AR333">
            <v>0</v>
          </cell>
          <cell r="AS333">
            <v>31621.59</v>
          </cell>
          <cell r="AT333">
            <v>0</v>
          </cell>
          <cell r="AU333">
            <v>29699.54</v>
          </cell>
          <cell r="AV333">
            <v>0</v>
          </cell>
          <cell r="AW333">
            <v>43498.29</v>
          </cell>
          <cell r="AX333">
            <v>0</v>
          </cell>
          <cell r="AY333">
            <v>45420.34</v>
          </cell>
          <cell r="AZ333">
            <v>1000000</v>
          </cell>
          <cell r="BA333">
            <v>38519.300000000003</v>
          </cell>
          <cell r="BB333">
            <v>0</v>
          </cell>
          <cell r="BC333">
            <v>38519.300000000003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3330000</v>
          </cell>
          <cell r="BU333">
            <v>0</v>
          </cell>
          <cell r="BV333">
            <v>0</v>
          </cell>
          <cell r="BW333">
            <v>0.34372207052356646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0.2</v>
          </cell>
          <cell r="CI333">
            <v>0</v>
          </cell>
        </row>
        <row r="334">
          <cell r="A334" t="str">
            <v xml:space="preserve">ЗАО "Лукойл Балтия" </v>
          </cell>
          <cell r="B334" t="str">
            <v>+370</v>
          </cell>
          <cell r="C334">
            <v>1044171</v>
          </cell>
          <cell r="D334" t="str">
            <v>d</v>
          </cell>
          <cell r="E334" t="str">
            <v>ЛИГ</v>
          </cell>
          <cell r="F334" t="str">
            <v>10 04 2003</v>
          </cell>
          <cell r="G334" t="str">
            <v>EUR</v>
          </cell>
          <cell r="H334" t="str">
            <v>К2</v>
          </cell>
          <cell r="I334" t="str">
            <v>Б</v>
          </cell>
          <cell r="J334" t="str">
            <v xml:space="preserve">AO "Вильняус банкас"               </v>
          </cell>
          <cell r="K334" t="str">
            <v>370+1202123</v>
          </cell>
          <cell r="L334">
            <v>37526</v>
          </cell>
          <cell r="M334">
            <v>38162</v>
          </cell>
          <cell r="N334" t="str">
            <v>0010107010053/06</v>
          </cell>
          <cell r="O334">
            <v>37526</v>
          </cell>
          <cell r="P334" t="str">
            <v>EUR</v>
          </cell>
          <cell r="Q334">
            <v>4082483.78</v>
          </cell>
          <cell r="R334" t="str">
            <v>кредитная линия</v>
          </cell>
          <cell r="S334" t="str">
            <v>оборотные средства</v>
          </cell>
          <cell r="T334" t="str">
            <v>недвижимость и основные средства</v>
          </cell>
          <cell r="U334" t="str">
            <v>no</v>
          </cell>
          <cell r="V334">
            <v>1987658.61</v>
          </cell>
          <cell r="W334">
            <v>0</v>
          </cell>
          <cell r="X334">
            <v>0</v>
          </cell>
          <cell r="Y334">
            <v>29387.61</v>
          </cell>
          <cell r="Z334">
            <v>0</v>
          </cell>
          <cell r="AA334">
            <v>29387.61</v>
          </cell>
          <cell r="AB334">
            <v>0</v>
          </cell>
          <cell r="AC334">
            <v>26543.68</v>
          </cell>
          <cell r="AD334">
            <v>0</v>
          </cell>
          <cell r="AE334">
            <v>26543.68</v>
          </cell>
          <cell r="AF334">
            <v>0</v>
          </cell>
          <cell r="AG334">
            <v>28526.86</v>
          </cell>
          <cell r="AH334">
            <v>0</v>
          </cell>
          <cell r="AI334">
            <v>28526.86</v>
          </cell>
          <cell r="AJ334">
            <v>0</v>
          </cell>
          <cell r="AK334">
            <v>24135.93</v>
          </cell>
          <cell r="AL334">
            <v>0</v>
          </cell>
          <cell r="AM334">
            <v>24135.93</v>
          </cell>
          <cell r="AN334">
            <v>1500000</v>
          </cell>
          <cell r="AO334">
            <v>38565.01</v>
          </cell>
          <cell r="AP334">
            <v>0</v>
          </cell>
          <cell r="AQ334">
            <v>38565.01</v>
          </cell>
          <cell r="AR334">
            <v>0</v>
          </cell>
          <cell r="AS334">
            <v>41907.08</v>
          </cell>
          <cell r="AT334">
            <v>0</v>
          </cell>
          <cell r="AU334">
            <v>41907.08</v>
          </cell>
          <cell r="AV334">
            <v>594825.17000000004</v>
          </cell>
          <cell r="AW334">
            <v>47517.81</v>
          </cell>
          <cell r="AX334">
            <v>0</v>
          </cell>
          <cell r="AY334">
            <v>47517.81</v>
          </cell>
          <cell r="AZ334">
            <v>0</v>
          </cell>
          <cell r="BA334">
            <v>48188.73</v>
          </cell>
          <cell r="BB334">
            <v>0</v>
          </cell>
          <cell r="BC334">
            <v>48188.73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4082483.7800000003</v>
          </cell>
          <cell r="BU334">
            <v>0</v>
          </cell>
          <cell r="BV334">
            <v>0</v>
          </cell>
          <cell r="BW334">
            <v>0.30909202367504363</v>
          </cell>
          <cell r="BX334">
            <v>0.49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</row>
        <row r="335">
          <cell r="A335" t="str">
            <v xml:space="preserve">ЗАО "Лукойл Балтия" </v>
          </cell>
          <cell r="B335" t="str">
            <v>+370</v>
          </cell>
          <cell r="C335">
            <v>1044171</v>
          </cell>
          <cell r="D335" t="str">
            <v>d</v>
          </cell>
          <cell r="E335" t="str">
            <v>ЛИГ</v>
          </cell>
          <cell r="F335" t="str">
            <v>10 04 2003</v>
          </cell>
          <cell r="G335" t="str">
            <v>LTL</v>
          </cell>
          <cell r="H335" t="str">
            <v>К2</v>
          </cell>
          <cell r="I335" t="str">
            <v>Б</v>
          </cell>
          <cell r="J335" t="str">
            <v xml:space="preserve">AO банкас "Гaнсa-ЛТБ"      </v>
          </cell>
          <cell r="K335" t="str">
            <v>370+1202965</v>
          </cell>
          <cell r="L335">
            <v>37314</v>
          </cell>
          <cell r="M335">
            <v>38131</v>
          </cell>
          <cell r="N335" t="str">
            <v>02-01-32/02-003756-OJ-1</v>
          </cell>
          <cell r="O335">
            <v>37314</v>
          </cell>
          <cell r="P335" t="str">
            <v>LTL</v>
          </cell>
          <cell r="Q335">
            <v>5000000</v>
          </cell>
          <cell r="R335" t="str">
            <v>овердрафт</v>
          </cell>
          <cell r="S335" t="str">
            <v>оборотные средства</v>
          </cell>
          <cell r="T335" t="str">
            <v>основные средства и недвижимость</v>
          </cell>
          <cell r="U335" t="str">
            <v>no</v>
          </cell>
          <cell r="V335">
            <v>0</v>
          </cell>
          <cell r="W335">
            <v>27.78</v>
          </cell>
          <cell r="X335">
            <v>0</v>
          </cell>
          <cell r="Y335">
            <v>9438.77</v>
          </cell>
          <cell r="Z335">
            <v>0</v>
          </cell>
          <cell r="AA335">
            <v>8824.39</v>
          </cell>
          <cell r="AB335">
            <v>4600867.3099999996</v>
          </cell>
          <cell r="AC335">
            <v>7280.9</v>
          </cell>
          <cell r="AD335">
            <v>0</v>
          </cell>
          <cell r="AE335">
            <v>539.13</v>
          </cell>
          <cell r="AF335">
            <v>0</v>
          </cell>
          <cell r="AG335">
            <v>7492.92</v>
          </cell>
          <cell r="AH335">
            <v>881613.52</v>
          </cell>
          <cell r="AI335">
            <v>10945.01</v>
          </cell>
          <cell r="AJ335">
            <v>0</v>
          </cell>
          <cell r="AK335">
            <v>4889.03</v>
          </cell>
          <cell r="AL335">
            <v>12577.58</v>
          </cell>
          <cell r="AM335">
            <v>7193.17</v>
          </cell>
          <cell r="AN335">
            <v>0</v>
          </cell>
          <cell r="AO335">
            <v>10891.9</v>
          </cell>
          <cell r="AP335">
            <v>653511.91</v>
          </cell>
          <cell r="AQ335">
            <v>12204.62</v>
          </cell>
          <cell r="AR335">
            <v>0</v>
          </cell>
          <cell r="AS335">
            <v>29141.279999999999</v>
          </cell>
          <cell r="AT335">
            <v>1635516.81</v>
          </cell>
          <cell r="AU335">
            <v>28381.91</v>
          </cell>
          <cell r="AV335">
            <v>2081356.69</v>
          </cell>
          <cell r="AW335">
            <v>7542.47</v>
          </cell>
          <cell r="AX335">
            <v>0</v>
          </cell>
          <cell r="AY335">
            <v>7647.88</v>
          </cell>
          <cell r="AZ335">
            <v>0</v>
          </cell>
          <cell r="BA335">
            <v>5560.87</v>
          </cell>
          <cell r="BB335">
            <v>575957.04</v>
          </cell>
          <cell r="BC335">
            <v>5892.55</v>
          </cell>
          <cell r="BD335">
            <v>0</v>
          </cell>
          <cell r="BE335">
            <v>0</v>
          </cell>
          <cell r="BF335">
            <v>2923047.14</v>
          </cell>
          <cell r="BG335">
            <v>637.26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2.7149298067389083E-2</v>
          </cell>
          <cell r="BX335">
            <v>0</v>
          </cell>
          <cell r="BY335">
            <v>0</v>
          </cell>
          <cell r="BZ335">
            <v>0</v>
          </cell>
          <cell r="CA335">
            <v>0.69024149999999995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</row>
        <row r="336">
          <cell r="A336" t="str">
            <v xml:space="preserve">ЗАО "Лукойл Балтия" </v>
          </cell>
          <cell r="B336" t="str">
            <v>+370</v>
          </cell>
          <cell r="C336">
            <v>1044171</v>
          </cell>
          <cell r="D336" t="str">
            <v>d</v>
          </cell>
          <cell r="E336" t="str">
            <v>ЛИГ</v>
          </cell>
          <cell r="F336" t="str">
            <v>10 04 2003</v>
          </cell>
          <cell r="G336" t="str">
            <v>LTL</v>
          </cell>
          <cell r="H336" t="str">
            <v>К2</v>
          </cell>
          <cell r="I336" t="str">
            <v>Б</v>
          </cell>
          <cell r="J336" t="str">
            <v xml:space="preserve">AO "Вильняус банкас"               </v>
          </cell>
          <cell r="K336" t="str">
            <v>370+1202123</v>
          </cell>
          <cell r="L336">
            <v>37418</v>
          </cell>
          <cell r="M336">
            <v>37879</v>
          </cell>
          <cell r="N336" t="str">
            <v>0020107010052/06</v>
          </cell>
          <cell r="O336">
            <v>37418</v>
          </cell>
          <cell r="P336" t="str">
            <v>LTL</v>
          </cell>
          <cell r="Q336">
            <v>7000000</v>
          </cell>
          <cell r="R336" t="str">
            <v>овердрафт</v>
          </cell>
          <cell r="S336" t="str">
            <v>оборотные средства</v>
          </cell>
          <cell r="T336" t="str">
            <v>основные средства</v>
          </cell>
          <cell r="U336" t="str">
            <v>no</v>
          </cell>
          <cell r="V336">
            <v>3134094.22</v>
          </cell>
          <cell r="W336">
            <v>0</v>
          </cell>
          <cell r="X336">
            <v>1020905.64</v>
          </cell>
          <cell r="Y336">
            <v>11849.37</v>
          </cell>
          <cell r="Z336">
            <v>0</v>
          </cell>
          <cell r="AA336">
            <v>8734.92</v>
          </cell>
          <cell r="AB336">
            <v>0</v>
          </cell>
          <cell r="AC336">
            <v>2303.19</v>
          </cell>
          <cell r="AD336">
            <v>3553997.58</v>
          </cell>
          <cell r="AE336">
            <v>5325.82</v>
          </cell>
          <cell r="AF336">
            <v>1852912</v>
          </cell>
          <cell r="AG336">
            <v>5246.14</v>
          </cell>
          <cell r="AH336">
            <v>0</v>
          </cell>
          <cell r="AI336">
            <v>2732.17</v>
          </cell>
          <cell r="AJ336">
            <v>0</v>
          </cell>
          <cell r="AK336">
            <v>550.85</v>
          </cell>
          <cell r="AL336">
            <v>2453914.2799999998</v>
          </cell>
          <cell r="AM336">
            <v>3156.64</v>
          </cell>
          <cell r="AN336">
            <v>257924.35</v>
          </cell>
          <cell r="AO336">
            <v>7754.96</v>
          </cell>
          <cell r="AP336">
            <v>0</v>
          </cell>
          <cell r="AQ336">
            <v>7512</v>
          </cell>
          <cell r="AR336">
            <v>3166812.64</v>
          </cell>
          <cell r="AS336">
            <v>11282.51</v>
          </cell>
          <cell r="AT336">
            <v>0</v>
          </cell>
          <cell r="AU336">
            <v>10222.76</v>
          </cell>
          <cell r="AV336">
            <v>0</v>
          </cell>
          <cell r="AW336">
            <v>13749.14</v>
          </cell>
          <cell r="AX336">
            <v>3424736.99</v>
          </cell>
          <cell r="AY336">
            <v>15051.85</v>
          </cell>
          <cell r="AZ336">
            <v>4981383.25</v>
          </cell>
          <cell r="BA336">
            <v>10741.94</v>
          </cell>
          <cell r="BB336">
            <v>0</v>
          </cell>
          <cell r="BC336">
            <v>2478.7199999999998</v>
          </cell>
          <cell r="BD336">
            <v>0</v>
          </cell>
          <cell r="BE336">
            <v>0</v>
          </cell>
          <cell r="BF336">
            <v>0</v>
          </cell>
          <cell r="BG336">
            <v>8263.2199999999993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4981383.25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2.0948964743256152E-2</v>
          </cell>
          <cell r="BX336">
            <v>1.32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</row>
        <row r="337">
          <cell r="A337" t="str">
            <v xml:space="preserve">ЗАО "Лукойл Балтия" </v>
          </cell>
          <cell r="B337" t="str">
            <v>+370</v>
          </cell>
          <cell r="C337">
            <v>1044171</v>
          </cell>
          <cell r="D337" t="str">
            <v>d</v>
          </cell>
          <cell r="E337" t="str">
            <v>ЛИГ</v>
          </cell>
          <cell r="F337" t="str">
            <v>10 04 2003</v>
          </cell>
          <cell r="G337" t="str">
            <v>LTL</v>
          </cell>
          <cell r="H337" t="str">
            <v>К2</v>
          </cell>
          <cell r="I337" t="str">
            <v>Б</v>
          </cell>
          <cell r="J337" t="str">
            <v xml:space="preserve">AO "Летувос жямес укё банкас"  </v>
          </cell>
          <cell r="K337" t="str">
            <v>370+1202927</v>
          </cell>
          <cell r="L337">
            <v>37610</v>
          </cell>
          <cell r="M337">
            <v>37772</v>
          </cell>
          <cell r="N337" t="str">
            <v>85TL</v>
          </cell>
          <cell r="O337">
            <v>37610</v>
          </cell>
          <cell r="P337" t="str">
            <v>LTL</v>
          </cell>
          <cell r="Q337">
            <v>10000000</v>
          </cell>
          <cell r="R337" t="str">
            <v>овердрафт</v>
          </cell>
          <cell r="S337" t="str">
            <v>оборотные средства</v>
          </cell>
          <cell r="T337" t="str">
            <v>основные средства</v>
          </cell>
          <cell r="U337" t="str">
            <v>no</v>
          </cell>
          <cell r="V337">
            <v>5000000</v>
          </cell>
          <cell r="W337">
            <v>0</v>
          </cell>
          <cell r="X337">
            <v>0</v>
          </cell>
          <cell r="Y337">
            <v>19770.14</v>
          </cell>
          <cell r="Z337">
            <v>0</v>
          </cell>
          <cell r="AA337">
            <v>19770.14</v>
          </cell>
          <cell r="AB337">
            <v>0</v>
          </cell>
          <cell r="AC337">
            <v>17586.919999999998</v>
          </cell>
          <cell r="AD337">
            <v>0</v>
          </cell>
          <cell r="AE337">
            <v>17586.919999999998</v>
          </cell>
          <cell r="AF337">
            <v>0</v>
          </cell>
          <cell r="AG337">
            <v>3124.17</v>
          </cell>
          <cell r="AH337">
            <v>0</v>
          </cell>
          <cell r="AI337">
            <v>3124.17</v>
          </cell>
          <cell r="AJ337">
            <v>0</v>
          </cell>
          <cell r="AK337">
            <v>2554.13</v>
          </cell>
          <cell r="AL337">
            <v>3034900</v>
          </cell>
          <cell r="AM337">
            <v>1828.84</v>
          </cell>
          <cell r="AN337">
            <v>6352804.9900000002</v>
          </cell>
          <cell r="AO337">
            <v>25580.44</v>
          </cell>
          <cell r="AP337">
            <v>0</v>
          </cell>
          <cell r="AQ337">
            <v>25665.360000000001</v>
          </cell>
          <cell r="AR337">
            <v>0</v>
          </cell>
          <cell r="AS337">
            <v>7811.9</v>
          </cell>
          <cell r="AT337">
            <v>8317904.9900000002</v>
          </cell>
          <cell r="AU337">
            <v>8452.27</v>
          </cell>
          <cell r="AV337">
            <v>0</v>
          </cell>
          <cell r="AW337">
            <v>25631.53</v>
          </cell>
          <cell r="AX337">
            <v>0</v>
          </cell>
          <cell r="AY337">
            <v>25631.53</v>
          </cell>
          <cell r="AZ337">
            <v>3371105.2</v>
          </cell>
          <cell r="BA337">
            <v>15240.61</v>
          </cell>
          <cell r="BB337">
            <v>0</v>
          </cell>
          <cell r="BC337">
            <v>15240.61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3371105.2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3.8711149397187172E-2</v>
          </cell>
          <cell r="BX337">
            <v>4.5999999999999996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  <cell r="CI337">
            <v>0</v>
          </cell>
        </row>
        <row r="338">
          <cell r="A338" t="str">
            <v xml:space="preserve">ЗАО "Лукойл Балтия" </v>
          </cell>
          <cell r="B338" t="str">
            <v>+370</v>
          </cell>
          <cell r="C338">
            <v>1044171</v>
          </cell>
          <cell r="D338" t="str">
            <v>d</v>
          </cell>
          <cell r="E338" t="str">
            <v>ЛИГ</v>
          </cell>
          <cell r="F338" t="str">
            <v>10 04 2003</v>
          </cell>
          <cell r="G338" t="str">
            <v>LTL</v>
          </cell>
          <cell r="H338" t="str">
            <v>К2</v>
          </cell>
          <cell r="I338" t="str">
            <v>Б</v>
          </cell>
          <cell r="J338" t="str">
            <v xml:space="preserve">AO "Летувос жямес укё банкас"  </v>
          </cell>
          <cell r="K338" t="str">
            <v>370+1202927</v>
          </cell>
          <cell r="L338">
            <v>37344</v>
          </cell>
          <cell r="M338">
            <v>38105</v>
          </cell>
          <cell r="N338">
            <v>18</v>
          </cell>
          <cell r="O338">
            <v>37344</v>
          </cell>
          <cell r="P338" t="str">
            <v>LTL</v>
          </cell>
          <cell r="Q338">
            <v>10000000</v>
          </cell>
          <cell r="R338" t="str">
            <v>овердрафт</v>
          </cell>
          <cell r="S338" t="str">
            <v>оборотные средства</v>
          </cell>
          <cell r="T338" t="str">
            <v>основные средства</v>
          </cell>
          <cell r="U338" t="str">
            <v>no</v>
          </cell>
          <cell r="V338">
            <v>0</v>
          </cell>
          <cell r="W338">
            <v>0</v>
          </cell>
          <cell r="X338">
            <v>2989467.85</v>
          </cell>
          <cell r="Y338">
            <v>10263.280000000001</v>
          </cell>
          <cell r="Z338">
            <v>0</v>
          </cell>
          <cell r="AA338">
            <v>10273</v>
          </cell>
          <cell r="AB338">
            <v>0</v>
          </cell>
          <cell r="AC338">
            <v>5191.16</v>
          </cell>
          <cell r="AD338">
            <v>2989467.85</v>
          </cell>
          <cell r="AE338">
            <v>5191.16</v>
          </cell>
          <cell r="AF338">
            <v>200112.79</v>
          </cell>
          <cell r="AG338">
            <v>1734.08</v>
          </cell>
          <cell r="AH338">
            <v>0</v>
          </cell>
          <cell r="AI338">
            <v>727.91</v>
          </cell>
          <cell r="AJ338">
            <v>0</v>
          </cell>
          <cell r="AK338">
            <v>34.03</v>
          </cell>
          <cell r="AL338">
            <v>200112.79</v>
          </cell>
          <cell r="AM338">
            <v>1030.48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6062447.5800000001</v>
          </cell>
          <cell r="AS338">
            <v>14696.22</v>
          </cell>
          <cell r="AT338">
            <v>0</v>
          </cell>
          <cell r="AU338">
            <v>14696.22</v>
          </cell>
          <cell r="AV338">
            <v>0</v>
          </cell>
          <cell r="AW338">
            <v>0</v>
          </cell>
          <cell r="AX338">
            <v>6062447.5800000001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1.0533793345706661E-2</v>
          </cell>
          <cell r="BX338">
            <v>0</v>
          </cell>
          <cell r="BY338">
            <v>0</v>
          </cell>
          <cell r="BZ338">
            <v>0</v>
          </cell>
          <cell r="CA338">
            <v>8.86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</row>
        <row r="339">
          <cell r="A339" t="str">
            <v xml:space="preserve">ЗАО "Лукойл Балтия" </v>
          </cell>
          <cell r="B339" t="str">
            <v>+370</v>
          </cell>
          <cell r="C339">
            <v>1044171</v>
          </cell>
          <cell r="D339" t="str">
            <v>d</v>
          </cell>
          <cell r="E339" t="str">
            <v>ЛИГ</v>
          </cell>
          <cell r="F339" t="str">
            <v>10 04 2003</v>
          </cell>
          <cell r="G339" t="str">
            <v>LTL</v>
          </cell>
          <cell r="H339" t="str">
            <v>К2</v>
          </cell>
          <cell r="I339" t="str">
            <v>Б</v>
          </cell>
          <cell r="J339" t="str">
            <v xml:space="preserve">AO банкас "Гaнсa-ЛТБ"      </v>
          </cell>
          <cell r="K339" t="str">
            <v>370+1202965</v>
          </cell>
          <cell r="L339">
            <v>37673</v>
          </cell>
          <cell r="M339">
            <v>38022</v>
          </cell>
          <cell r="N339" t="str">
            <v>Nr.02-018822-AKPak. Susitar.. Nr02-018822-AK/03-004239-KL-2</v>
          </cell>
          <cell r="O339">
            <v>37673</v>
          </cell>
          <cell r="P339" t="str">
            <v>LTL</v>
          </cell>
          <cell r="Q339">
            <v>12000000</v>
          </cell>
          <cell r="R339" t="str">
            <v>кредитная линия</v>
          </cell>
          <cell r="S339" t="str">
            <v>оборотные средства</v>
          </cell>
          <cell r="T339" t="str">
            <v>Запасы н/п и основные средства</v>
          </cell>
          <cell r="U339" t="str">
            <v>no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12000000</v>
          </cell>
          <cell r="AC339">
            <v>1333.34</v>
          </cell>
          <cell r="AD339">
            <v>0</v>
          </cell>
          <cell r="AE339">
            <v>6742.64</v>
          </cell>
          <cell r="AF339">
            <v>0</v>
          </cell>
          <cell r="AG339">
            <v>51666.67</v>
          </cell>
          <cell r="AH339">
            <v>0</v>
          </cell>
          <cell r="AI339">
            <v>46257.37</v>
          </cell>
          <cell r="AJ339">
            <v>0</v>
          </cell>
          <cell r="AK339">
            <v>48133.41</v>
          </cell>
          <cell r="AL339">
            <v>2000000</v>
          </cell>
          <cell r="AM339">
            <v>48133.41</v>
          </cell>
          <cell r="AN339">
            <v>0</v>
          </cell>
          <cell r="AO339">
            <v>41176.17</v>
          </cell>
          <cell r="AP339">
            <v>3793000</v>
          </cell>
          <cell r="AQ339">
            <v>40122.04</v>
          </cell>
          <cell r="AR339">
            <v>1910000</v>
          </cell>
          <cell r="AS339">
            <v>9395.49</v>
          </cell>
          <cell r="AT339">
            <v>0</v>
          </cell>
          <cell r="AU339">
            <v>9848.7999999999993</v>
          </cell>
          <cell r="AV339">
            <v>0</v>
          </cell>
          <cell r="AW339">
            <v>26190.62</v>
          </cell>
          <cell r="AX339">
            <v>0</v>
          </cell>
          <cell r="AY339">
            <v>26190.62</v>
          </cell>
          <cell r="AZ339">
            <v>0</v>
          </cell>
          <cell r="BA339">
            <v>14711.09</v>
          </cell>
          <cell r="BB339">
            <v>5337000</v>
          </cell>
          <cell r="BC339">
            <v>15311.91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2780000</v>
          </cell>
          <cell r="BU339">
            <v>0</v>
          </cell>
          <cell r="BV339">
            <v>0</v>
          </cell>
          <cell r="BW339">
            <v>6.3563856716280759E-2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0</v>
          </cell>
          <cell r="CE339">
            <v>0.15830354854948034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</row>
        <row r="340">
          <cell r="A340" t="str">
            <v xml:space="preserve">ЗАО "Лукойл Балтия" </v>
          </cell>
          <cell r="B340" t="str">
            <v>+370</v>
          </cell>
          <cell r="C340">
            <v>1044171</v>
          </cell>
          <cell r="D340" t="str">
            <v>d</v>
          </cell>
          <cell r="E340" t="str">
            <v>ЛИГ</v>
          </cell>
          <cell r="F340" t="str">
            <v>10 04 2003</v>
          </cell>
          <cell r="G340" t="str">
            <v>LTL</v>
          </cell>
          <cell r="H340" t="str">
            <v>К2</v>
          </cell>
          <cell r="I340" t="str">
            <v>Б</v>
          </cell>
          <cell r="J340" t="str">
            <v xml:space="preserve">AO "Вильняус банкас"               </v>
          </cell>
          <cell r="K340" t="str">
            <v>370+1202123</v>
          </cell>
          <cell r="L340">
            <v>37226</v>
          </cell>
          <cell r="M340">
            <v>38959</v>
          </cell>
          <cell r="N340" t="str">
            <v>0010107010013/06</v>
          </cell>
          <cell r="O340">
            <v>37133</v>
          </cell>
          <cell r="P340" t="str">
            <v>LTL</v>
          </cell>
          <cell r="Q340">
            <v>20000000</v>
          </cell>
          <cell r="R340" t="str">
            <v>кредит</v>
          </cell>
          <cell r="S340" t="str">
            <v>оборотные средства</v>
          </cell>
          <cell r="T340" t="str">
            <v>недвижимость и основные средства</v>
          </cell>
          <cell r="U340" t="str">
            <v>no</v>
          </cell>
          <cell r="V340">
            <v>18750000</v>
          </cell>
          <cell r="W340">
            <v>0</v>
          </cell>
          <cell r="X340">
            <v>0</v>
          </cell>
          <cell r="Y340">
            <v>93947.91</v>
          </cell>
          <cell r="Z340">
            <v>1250000</v>
          </cell>
          <cell r="AA340">
            <v>93947.91</v>
          </cell>
          <cell r="AB340">
            <v>0</v>
          </cell>
          <cell r="AC340">
            <v>84661.11</v>
          </cell>
          <cell r="AD340">
            <v>0</v>
          </cell>
          <cell r="AE340">
            <v>84661.11</v>
          </cell>
          <cell r="AF340">
            <v>0</v>
          </cell>
          <cell r="AG340">
            <v>93731.94</v>
          </cell>
          <cell r="AH340">
            <v>0</v>
          </cell>
          <cell r="AI340">
            <v>93731.94</v>
          </cell>
          <cell r="AJ340">
            <v>0</v>
          </cell>
          <cell r="AK340">
            <v>78785.42</v>
          </cell>
          <cell r="AL340">
            <v>1250000</v>
          </cell>
          <cell r="AM340">
            <v>78785.42</v>
          </cell>
          <cell r="AN340">
            <v>0</v>
          </cell>
          <cell r="AO340">
            <v>68286.11</v>
          </cell>
          <cell r="AP340">
            <v>0</v>
          </cell>
          <cell r="AQ340">
            <v>68286.11</v>
          </cell>
          <cell r="AR340">
            <v>0</v>
          </cell>
          <cell r="AS340">
            <v>66083.33</v>
          </cell>
          <cell r="AT340">
            <v>0</v>
          </cell>
          <cell r="AU340">
            <v>66083.33</v>
          </cell>
          <cell r="AV340">
            <v>0</v>
          </cell>
          <cell r="AW340">
            <v>63033.33</v>
          </cell>
          <cell r="AX340">
            <v>1250000</v>
          </cell>
          <cell r="AY340">
            <v>63033.33</v>
          </cell>
          <cell r="AZ340">
            <v>0</v>
          </cell>
          <cell r="BA340">
            <v>63033.33</v>
          </cell>
          <cell r="BB340">
            <v>0</v>
          </cell>
          <cell r="BC340">
            <v>63033.33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1250000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13750000</v>
          </cell>
          <cell r="BU340">
            <v>0</v>
          </cell>
          <cell r="BV340">
            <v>0</v>
          </cell>
          <cell r="BW340">
            <v>0.20182709992608938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  <cell r="CI340">
            <v>0</v>
          </cell>
        </row>
        <row r="341">
          <cell r="A341" t="str">
            <v xml:space="preserve">ЗАО "Лукойл Балтия" </v>
          </cell>
          <cell r="B341" t="str">
            <v>+370</v>
          </cell>
          <cell r="C341">
            <v>1044171</v>
          </cell>
          <cell r="D341" t="str">
            <v>d</v>
          </cell>
          <cell r="E341" t="str">
            <v>ЛИГ</v>
          </cell>
          <cell r="F341" t="str">
            <v>10 04 2003</v>
          </cell>
          <cell r="G341" t="str">
            <v>LTL</v>
          </cell>
          <cell r="H341" t="str">
            <v>К2</v>
          </cell>
          <cell r="I341" t="str">
            <v>Б</v>
          </cell>
          <cell r="J341" t="str">
            <v xml:space="preserve">AO банкас "Гaнсa-ЛТБ"      </v>
          </cell>
          <cell r="K341" t="str">
            <v>370+1202965</v>
          </cell>
          <cell r="L341">
            <v>37673</v>
          </cell>
          <cell r="M341">
            <v>37772</v>
          </cell>
          <cell r="N341" t="str">
            <v>Nr.02-018822-AK</v>
          </cell>
          <cell r="O341">
            <v>37673</v>
          </cell>
          <cell r="P341" t="str">
            <v>LTL</v>
          </cell>
          <cell r="Q341">
            <v>42026000</v>
          </cell>
          <cell r="R341" t="str">
            <v>кредитная линия</v>
          </cell>
          <cell r="S341" t="str">
            <v>оборотные средства</v>
          </cell>
          <cell r="T341" t="str">
            <v>Запасы н/п и основные средства</v>
          </cell>
          <cell r="U341" t="str">
            <v>no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42026000</v>
          </cell>
          <cell r="AC341">
            <v>204966.06</v>
          </cell>
          <cell r="AD341">
            <v>0</v>
          </cell>
          <cell r="AE341">
            <v>204966.06</v>
          </cell>
          <cell r="AF341">
            <v>0</v>
          </cell>
          <cell r="AG341">
            <v>97447.92</v>
          </cell>
          <cell r="AH341">
            <v>27026000</v>
          </cell>
          <cell r="AI341">
            <v>97447.92</v>
          </cell>
          <cell r="AJ341">
            <v>0</v>
          </cell>
          <cell r="AK341">
            <v>17722.14</v>
          </cell>
          <cell r="AL341">
            <v>15000000</v>
          </cell>
          <cell r="AM341">
            <v>17722.14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0.10565092986278449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0.21827884875268086</v>
          </cell>
          <cell r="CG341">
            <v>0.21827884875268086</v>
          </cell>
          <cell r="CH341">
            <v>0</v>
          </cell>
          <cell r="CI341">
            <v>0</v>
          </cell>
        </row>
        <row r="342">
          <cell r="A342" t="str">
            <v>ЗАО "ЛУКОЙЛ-Нефтехим"</v>
          </cell>
          <cell r="B342">
            <v>7</v>
          </cell>
          <cell r="C342" t="str">
            <v>199803255H</v>
          </cell>
          <cell r="D342">
            <v>8608020414</v>
          </cell>
          <cell r="E342" t="str">
            <v>ЛИГ</v>
          </cell>
          <cell r="F342">
            <v>37869</v>
          </cell>
          <cell r="G342" t="str">
            <v>в единицах валюты</v>
          </cell>
          <cell r="H342" t="str">
            <v>К2</v>
          </cell>
          <cell r="I342" t="str">
            <v>Б</v>
          </cell>
          <cell r="J342" t="str">
            <v>Райффайзенбанк Австрия</v>
          </cell>
          <cell r="K342" t="str">
            <v>7744000302</v>
          </cell>
          <cell r="L342">
            <v>37515</v>
          </cell>
          <cell r="M342">
            <v>37870</v>
          </cell>
          <cell r="N342" t="str">
            <v>888</v>
          </cell>
          <cell r="O342">
            <v>37505</v>
          </cell>
          <cell r="P342" t="str">
            <v>USD</v>
          </cell>
          <cell r="Q342">
            <v>10000000</v>
          </cell>
          <cell r="R342" t="str">
            <v>револьвер</v>
          </cell>
          <cell r="S342" t="str">
            <v>пополнение оборотных средств</v>
          </cell>
          <cell r="T342" t="str">
            <v>Поручительство ООО "Саратоворгсинез"</v>
          </cell>
          <cell r="U342" t="str">
            <v>нет</v>
          </cell>
          <cell r="V342">
            <v>7250000</v>
          </cell>
          <cell r="W342">
            <v>0</v>
          </cell>
          <cell r="X342">
            <v>0</v>
          </cell>
          <cell r="Y342">
            <v>27670.880000000001</v>
          </cell>
          <cell r="Z342">
            <v>1950000</v>
          </cell>
          <cell r="AA342">
            <v>27670.880000000001</v>
          </cell>
          <cell r="AB342">
            <v>0</v>
          </cell>
          <cell r="AC342">
            <v>24911.45</v>
          </cell>
          <cell r="AD342">
            <v>0</v>
          </cell>
          <cell r="AE342">
            <v>24911.45</v>
          </cell>
          <cell r="AF342">
            <v>5300000</v>
          </cell>
          <cell r="AG342">
            <v>25163.95</v>
          </cell>
          <cell r="AH342">
            <v>5300000</v>
          </cell>
          <cell r="AI342">
            <v>25163.95</v>
          </cell>
          <cell r="AJ342">
            <v>0</v>
          </cell>
          <cell r="AK342">
            <v>21900.86</v>
          </cell>
          <cell r="AL342">
            <v>0</v>
          </cell>
          <cell r="AM342">
            <v>21900.86</v>
          </cell>
          <cell r="AN342">
            <v>1600000</v>
          </cell>
          <cell r="AO342">
            <v>23215.65</v>
          </cell>
          <cell r="AP342">
            <v>1600000</v>
          </cell>
          <cell r="AQ342">
            <v>23215.65</v>
          </cell>
          <cell r="AR342">
            <v>3700000</v>
          </cell>
          <cell r="AS342">
            <v>25905.34</v>
          </cell>
          <cell r="AT342">
            <v>3700000</v>
          </cell>
          <cell r="AU342">
            <v>25905.34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5300000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0.14876813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0.43982721999999996</v>
          </cell>
        </row>
        <row r="343">
          <cell r="A343" t="str">
            <v>ЗАО "ЛУКОЙЛ-Нефтехим"</v>
          </cell>
          <cell r="B343">
            <v>7</v>
          </cell>
          <cell r="C343" t="str">
            <v>199803255H</v>
          </cell>
          <cell r="D343">
            <v>8608020414</v>
          </cell>
          <cell r="E343" t="str">
            <v>ЛИГ</v>
          </cell>
          <cell r="F343">
            <v>37869</v>
          </cell>
          <cell r="G343" t="str">
            <v>в единицах валюты</v>
          </cell>
          <cell r="H343" t="str">
            <v>К2</v>
          </cell>
          <cell r="I343" t="str">
            <v>Б</v>
          </cell>
          <cell r="J343" t="str">
            <v>Райффайзенбанк Австрия</v>
          </cell>
          <cell r="K343" t="str">
            <v>7744000302</v>
          </cell>
          <cell r="L343">
            <v>37850</v>
          </cell>
          <cell r="M343">
            <v>38210</v>
          </cell>
          <cell r="N343" t="str">
            <v>1151</v>
          </cell>
          <cell r="O343">
            <v>37844</v>
          </cell>
          <cell r="P343" t="str">
            <v>USD</v>
          </cell>
          <cell r="Q343">
            <v>10000000</v>
          </cell>
          <cell r="R343" t="str">
            <v>револьвер</v>
          </cell>
          <cell r="S343" t="str">
            <v>пополнение оборотных средств</v>
          </cell>
          <cell r="T343" t="str">
            <v>Поручительство ООО "Саратоворгсинез"</v>
          </cell>
          <cell r="U343" t="str">
            <v>нет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4800000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4800000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</row>
        <row r="344">
          <cell r="A344" t="str">
            <v>ЗАО "ЛУКОЙЛ-Нефтехим"</v>
          </cell>
          <cell r="B344">
            <v>7</v>
          </cell>
          <cell r="C344" t="str">
            <v>199803255H</v>
          </cell>
          <cell r="D344">
            <v>8608020414</v>
          </cell>
          <cell r="E344" t="str">
            <v>ЛИГ</v>
          </cell>
          <cell r="F344">
            <v>37869</v>
          </cell>
          <cell r="G344" t="str">
            <v>в единицах валюты</v>
          </cell>
          <cell r="H344" t="str">
            <v>К2</v>
          </cell>
          <cell r="I344" t="str">
            <v>Б</v>
          </cell>
          <cell r="J344" t="str">
            <v>Внешторгбанк</v>
          </cell>
          <cell r="K344">
            <v>7702070140</v>
          </cell>
          <cell r="L344">
            <v>37410</v>
          </cell>
          <cell r="M344">
            <v>37410</v>
          </cell>
          <cell r="N344" t="str">
            <v>671</v>
          </cell>
          <cell r="O344">
            <v>37410</v>
          </cell>
          <cell r="P344" t="str">
            <v>USD</v>
          </cell>
          <cell r="Q344">
            <v>10000000</v>
          </cell>
          <cell r="R344" t="str">
            <v>револьвер</v>
          </cell>
          <cell r="S344" t="str">
            <v>пополнение оборотных средств</v>
          </cell>
          <cell r="T344" t="str">
            <v>нет</v>
          </cell>
          <cell r="U344" t="str">
            <v>нет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0.58371136897237885</v>
          </cell>
          <cell r="CD344">
            <v>0.58371136897237885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  <cell r="CI344">
            <v>0</v>
          </cell>
        </row>
        <row r="345">
          <cell r="A345" t="str">
            <v>ЗАО "ЛУКОЙЛ-Нефтехим"</v>
          </cell>
          <cell r="B345">
            <v>7</v>
          </cell>
          <cell r="C345" t="str">
            <v>199803255H</v>
          </cell>
          <cell r="D345">
            <v>8608020414</v>
          </cell>
          <cell r="E345" t="str">
            <v>ЛИГ</v>
          </cell>
          <cell r="F345">
            <v>37869</v>
          </cell>
          <cell r="G345" t="str">
            <v>в единицах валюты</v>
          </cell>
          <cell r="H345" t="str">
            <v>К2</v>
          </cell>
          <cell r="I345" t="str">
            <v>Б</v>
          </cell>
          <cell r="J345" t="str">
            <v>Банк Слсьете Женераль Восток (ЗАО)</v>
          </cell>
          <cell r="K345" t="str">
            <v>7703023935</v>
          </cell>
          <cell r="L345">
            <v>37818</v>
          </cell>
          <cell r="M345">
            <v>38541</v>
          </cell>
          <cell r="N345" t="str">
            <v>030710/10822</v>
          </cell>
          <cell r="O345">
            <v>37812</v>
          </cell>
          <cell r="P345" t="str">
            <v>USD</v>
          </cell>
          <cell r="Q345">
            <v>17000000</v>
          </cell>
          <cell r="R345" t="str">
            <v>Разовый кредит</v>
          </cell>
          <cell r="S345" t="str">
            <v>приобретение офисного здания</v>
          </cell>
          <cell r="T345" t="str">
            <v>нет</v>
          </cell>
          <cell r="U345" t="str">
            <v>Да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17000000</v>
          </cell>
          <cell r="AW345">
            <v>0</v>
          </cell>
          <cell r="AX345">
            <v>500000</v>
          </cell>
          <cell r="AY345">
            <v>0</v>
          </cell>
          <cell r="AZ345">
            <v>0</v>
          </cell>
          <cell r="BA345">
            <v>0</v>
          </cell>
          <cell r="BB345">
            <v>1750000</v>
          </cell>
          <cell r="BC345">
            <v>0</v>
          </cell>
          <cell r="BD345">
            <v>0</v>
          </cell>
          <cell r="BE345">
            <v>152077</v>
          </cell>
          <cell r="BF345">
            <v>0</v>
          </cell>
          <cell r="BG345">
            <v>152077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181738</v>
          </cell>
          <cell r="BR345">
            <v>0</v>
          </cell>
          <cell r="BS345">
            <v>181738</v>
          </cell>
          <cell r="BT345">
            <v>14750000</v>
          </cell>
          <cell r="BU345">
            <v>0</v>
          </cell>
          <cell r="BV345">
            <v>0</v>
          </cell>
          <cell r="BW345">
            <v>0.33381499999999997</v>
          </cell>
          <cell r="BX345">
            <v>0</v>
          </cell>
          <cell r="BY345">
            <v>0.6</v>
          </cell>
          <cell r="BZ345">
            <v>0.6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</row>
        <row r="346">
          <cell r="A346" t="str">
            <v>ЗАО "ЛУКОЙЛ-Нефтехим"</v>
          </cell>
          <cell r="B346">
            <v>7</v>
          </cell>
          <cell r="C346" t="str">
            <v>199803255H</v>
          </cell>
          <cell r="D346">
            <v>8608020414</v>
          </cell>
          <cell r="E346" t="str">
            <v>ЛИГ</v>
          </cell>
          <cell r="F346">
            <v>37869</v>
          </cell>
          <cell r="G346" t="str">
            <v>в единицах валюты</v>
          </cell>
          <cell r="H346" t="str">
            <v>К2</v>
          </cell>
          <cell r="I346" t="str">
            <v>Б</v>
          </cell>
          <cell r="J346" t="str">
            <v>Внешторгбанк</v>
          </cell>
          <cell r="K346">
            <v>7702070140</v>
          </cell>
          <cell r="L346">
            <v>37616</v>
          </cell>
          <cell r="M346">
            <v>37831</v>
          </cell>
          <cell r="N346" t="str">
            <v>Доп.согл. б/н к Дог. р/сч. №7600/127 от 14.09.100</v>
          </cell>
          <cell r="O346">
            <v>37616</v>
          </cell>
          <cell r="P346" t="str">
            <v>RUR</v>
          </cell>
          <cell r="Q346">
            <v>100000000</v>
          </cell>
          <cell r="R346" t="str">
            <v xml:space="preserve"> овердрафт</v>
          </cell>
          <cell r="S346" t="str">
            <v>пополнение оборотных средств</v>
          </cell>
          <cell r="T346" t="str">
            <v>нет</v>
          </cell>
          <cell r="U346" t="str">
            <v>нет</v>
          </cell>
          <cell r="V346">
            <v>1582933</v>
          </cell>
          <cell r="W346">
            <v>0</v>
          </cell>
          <cell r="X346">
            <v>0</v>
          </cell>
          <cell r="Y346">
            <v>491077.28</v>
          </cell>
          <cell r="Z346">
            <v>0</v>
          </cell>
          <cell r="AA346">
            <v>491077.28</v>
          </cell>
          <cell r="AB346">
            <v>0</v>
          </cell>
          <cell r="AC346">
            <v>390206.57</v>
          </cell>
          <cell r="AD346">
            <v>0</v>
          </cell>
          <cell r="AE346">
            <v>390206.57</v>
          </cell>
          <cell r="AF346">
            <v>0</v>
          </cell>
          <cell r="AG346">
            <v>662134.25</v>
          </cell>
          <cell r="AH346">
            <v>0</v>
          </cell>
          <cell r="AI346">
            <v>662134.25</v>
          </cell>
          <cell r="AJ346">
            <v>0</v>
          </cell>
          <cell r="AK346">
            <v>469260.39</v>
          </cell>
          <cell r="AL346">
            <v>0</v>
          </cell>
          <cell r="AM346">
            <v>469260.39</v>
          </cell>
          <cell r="AN346">
            <v>0</v>
          </cell>
          <cell r="AO346">
            <v>524113</v>
          </cell>
          <cell r="AP346">
            <v>0</v>
          </cell>
          <cell r="AQ346">
            <v>524113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1582933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8.3554279832680087E-2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</row>
        <row r="347">
          <cell r="A347" t="str">
            <v>ЗАО "ЛУКОЙЛ-Нефтехим"</v>
          </cell>
          <cell r="B347">
            <v>7</v>
          </cell>
          <cell r="C347" t="str">
            <v>199803255H</v>
          </cell>
          <cell r="D347">
            <v>8608020414</v>
          </cell>
          <cell r="E347" t="str">
            <v>ЛИГ</v>
          </cell>
          <cell r="F347">
            <v>37869</v>
          </cell>
          <cell r="G347" t="str">
            <v>в единицах валюты</v>
          </cell>
          <cell r="H347" t="str">
            <v>К2</v>
          </cell>
          <cell r="I347" t="str">
            <v>Б</v>
          </cell>
          <cell r="J347" t="str">
            <v>Внешторгбанк</v>
          </cell>
          <cell r="K347">
            <v>7702070140</v>
          </cell>
          <cell r="L347">
            <v>37836</v>
          </cell>
          <cell r="M347">
            <v>38198</v>
          </cell>
          <cell r="N347" t="str">
            <v>Доп.согл. б/н к Дог. р/сч. №7600/127 от 14.09.100</v>
          </cell>
          <cell r="O347">
            <v>37834</v>
          </cell>
          <cell r="P347" t="str">
            <v>RUR</v>
          </cell>
          <cell r="Q347">
            <v>120000000</v>
          </cell>
          <cell r="R347" t="str">
            <v xml:space="preserve"> овердрафт</v>
          </cell>
          <cell r="S347" t="str">
            <v>пополнение оборотных средств</v>
          </cell>
          <cell r="T347" t="str">
            <v>нет</v>
          </cell>
          <cell r="U347" t="str">
            <v>нет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0.67410000000000003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</row>
        <row r="348">
          <cell r="A348" t="str">
            <v>ЗАО "ЛУКОЙЛ-Нефтехим"</v>
          </cell>
          <cell r="B348">
            <v>7</v>
          </cell>
          <cell r="C348" t="str">
            <v>199803255H</v>
          </cell>
          <cell r="D348">
            <v>8608020414</v>
          </cell>
          <cell r="E348" t="str">
            <v>ЛИГ</v>
          </cell>
          <cell r="F348">
            <v>37869</v>
          </cell>
          <cell r="G348" t="str">
            <v>в единицах валюты</v>
          </cell>
          <cell r="H348" t="str">
            <v>К2</v>
          </cell>
          <cell r="I348" t="str">
            <v>Б</v>
          </cell>
          <cell r="J348" t="str">
            <v>Внешторгбанк</v>
          </cell>
          <cell r="K348">
            <v>7702070140</v>
          </cell>
          <cell r="L348">
            <v>37616</v>
          </cell>
          <cell r="M348">
            <v>37981</v>
          </cell>
          <cell r="N348" t="str">
            <v>741</v>
          </cell>
          <cell r="O348">
            <v>37616</v>
          </cell>
          <cell r="P348" t="str">
            <v>RUR</v>
          </cell>
          <cell r="Q348">
            <v>210000000</v>
          </cell>
          <cell r="R348" t="str">
            <v>револьвер</v>
          </cell>
          <cell r="S348" t="str">
            <v>пополнение оборотных средств</v>
          </cell>
          <cell r="T348" t="str">
            <v>нет</v>
          </cell>
          <cell r="U348" t="str">
            <v>нет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22000000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638849.31000000006</v>
          </cell>
          <cell r="AX348">
            <v>22000000</v>
          </cell>
          <cell r="AY348">
            <v>638849.31000000006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2.1041774315734001E-2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</row>
        <row r="349">
          <cell r="A349" t="str">
            <v>ЗАО "ЛУКОЙЛ-Нефтехим"</v>
          </cell>
          <cell r="B349">
            <v>7</v>
          </cell>
          <cell r="C349" t="str">
            <v>199803255H</v>
          </cell>
          <cell r="D349">
            <v>8608020414</v>
          </cell>
          <cell r="E349" t="str">
            <v>ЛИГ</v>
          </cell>
          <cell r="F349">
            <v>37869</v>
          </cell>
          <cell r="G349" t="str">
            <v>в единицах валюты</v>
          </cell>
          <cell r="H349" t="str">
            <v>ЦБ-2-3</v>
          </cell>
          <cell r="I349" t="str">
            <v>Б</v>
          </cell>
          <cell r="J349" t="str">
            <v xml:space="preserve">КБ "Нефтяной" </v>
          </cell>
          <cell r="K349" t="str">
            <v>8608020414</v>
          </cell>
          <cell r="L349">
            <v>36882</v>
          </cell>
          <cell r="M349">
            <v>37422</v>
          </cell>
          <cell r="N349" t="str">
            <v>25/12</v>
          </cell>
          <cell r="O349">
            <v>36882</v>
          </cell>
          <cell r="P349" t="str">
            <v>RUR</v>
          </cell>
          <cell r="Q349">
            <v>290000000</v>
          </cell>
          <cell r="R349" t="str">
            <v>выпуск векселей</v>
          </cell>
          <cell r="S349" t="str">
            <v>пополнение оборотных средств</v>
          </cell>
          <cell r="T349" t="str">
            <v>нет</v>
          </cell>
          <cell r="U349" t="str">
            <v>нет</v>
          </cell>
          <cell r="V349">
            <v>79920000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79920000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</row>
        <row r="350">
          <cell r="A350" t="str">
            <v>ЗАО "ЛУКОЙЛ-Нижний Новгород"</v>
          </cell>
          <cell r="B350">
            <v>7</v>
          </cell>
          <cell r="C350" t="str">
            <v>199803255H</v>
          </cell>
          <cell r="D350">
            <v>5258024647</v>
          </cell>
          <cell r="E350" t="str">
            <v>ЛИГ</v>
          </cell>
          <cell r="F350">
            <v>37869</v>
          </cell>
          <cell r="G350" t="str">
            <v>в единицах валюты</v>
          </cell>
          <cell r="H350" t="str">
            <v>К2</v>
          </cell>
          <cell r="I350" t="str">
            <v>Б</v>
          </cell>
          <cell r="J350" t="str">
            <v>ЗАО "Нижегородпромстройбанк"</v>
          </cell>
          <cell r="K350" t="str">
            <v>7+5260000548</v>
          </cell>
          <cell r="L350">
            <v>37524</v>
          </cell>
          <cell r="M350">
            <v>37657</v>
          </cell>
          <cell r="N350" t="str">
            <v>№ 1</v>
          </cell>
          <cell r="O350">
            <v>37161</v>
          </cell>
          <cell r="P350" t="str">
            <v>RUR</v>
          </cell>
          <cell r="Q350">
            <v>13000000</v>
          </cell>
          <cell r="R350" t="str">
            <v>кредитная линия</v>
          </cell>
          <cell r="S350" t="str">
            <v>пополнене об.ср-в</v>
          </cell>
          <cell r="T350" t="str">
            <v>основные средства и н/пр</v>
          </cell>
          <cell r="U350" t="str">
            <v>no</v>
          </cell>
          <cell r="V350">
            <v>13000000</v>
          </cell>
          <cell r="W350">
            <v>0</v>
          </cell>
          <cell r="X350">
            <v>0</v>
          </cell>
          <cell r="Y350">
            <v>220821.92</v>
          </cell>
          <cell r="Z350">
            <v>0</v>
          </cell>
          <cell r="AA350">
            <v>220821.92</v>
          </cell>
          <cell r="AB350">
            <v>0</v>
          </cell>
          <cell r="AC350">
            <v>35616.44</v>
          </cell>
          <cell r="AD350">
            <v>0</v>
          </cell>
          <cell r="AE350">
            <v>35616.44</v>
          </cell>
          <cell r="AF350">
            <v>0</v>
          </cell>
          <cell r="AG350">
            <v>0</v>
          </cell>
          <cell r="AH350">
            <v>13000000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8.4463080926188202E-3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0.77039999999999997</v>
          </cell>
        </row>
        <row r="351">
          <cell r="A351" t="str">
            <v>ЗАО "ЛУКОЙЛ-Нижний Новгород"</v>
          </cell>
          <cell r="B351">
            <v>7</v>
          </cell>
          <cell r="C351" t="str">
            <v>199803255H</v>
          </cell>
          <cell r="D351">
            <v>5258024647</v>
          </cell>
          <cell r="E351" t="str">
            <v>ЛИГ</v>
          </cell>
          <cell r="F351">
            <v>37869</v>
          </cell>
          <cell r="G351" t="str">
            <v>в единицах валюты</v>
          </cell>
          <cell r="H351" t="str">
            <v>К2</v>
          </cell>
          <cell r="I351" t="str">
            <v>Б</v>
          </cell>
          <cell r="J351" t="str">
            <v>ЗАО "Нижегородпромстройбанк"</v>
          </cell>
          <cell r="K351" t="str">
            <v>7+5260000548</v>
          </cell>
          <cell r="L351">
            <v>37529</v>
          </cell>
          <cell r="M351">
            <v>37705</v>
          </cell>
          <cell r="N351" t="str">
            <v>№ 1</v>
          </cell>
          <cell r="O351">
            <v>37161</v>
          </cell>
          <cell r="P351" t="str">
            <v>RUR</v>
          </cell>
          <cell r="Q351">
            <v>15000000</v>
          </cell>
          <cell r="R351" t="str">
            <v>кредитная линия</v>
          </cell>
          <cell r="S351" t="str">
            <v>пополнене об.ср-в</v>
          </cell>
          <cell r="T351" t="str">
            <v>основные средства и н/пр</v>
          </cell>
          <cell r="U351" t="str">
            <v>no</v>
          </cell>
          <cell r="V351">
            <v>15000000</v>
          </cell>
          <cell r="W351">
            <v>0</v>
          </cell>
          <cell r="X351">
            <v>0</v>
          </cell>
          <cell r="Y351">
            <v>254794.52</v>
          </cell>
          <cell r="Z351">
            <v>0</v>
          </cell>
          <cell r="AA351">
            <v>254794.52</v>
          </cell>
          <cell r="AB351">
            <v>0</v>
          </cell>
          <cell r="AC351">
            <v>230136.99</v>
          </cell>
          <cell r="AD351">
            <v>0</v>
          </cell>
          <cell r="AE351">
            <v>230136.99</v>
          </cell>
          <cell r="AF351">
            <v>0</v>
          </cell>
          <cell r="AG351">
            <v>205479.45</v>
          </cell>
          <cell r="AH351">
            <v>15000000</v>
          </cell>
          <cell r="AI351">
            <v>205479.45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2.2740059945324593E-2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0.8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</row>
        <row r="352">
          <cell r="A352" t="str">
            <v>ЗАО "ЛУКОЙЛ-Нижний Новгород"</v>
          </cell>
          <cell r="B352">
            <v>7</v>
          </cell>
          <cell r="C352" t="str">
            <v>199803255H</v>
          </cell>
          <cell r="D352">
            <v>5258024647</v>
          </cell>
          <cell r="E352" t="str">
            <v>ЛИГ</v>
          </cell>
          <cell r="F352">
            <v>37869</v>
          </cell>
          <cell r="G352" t="str">
            <v>в единицах валюты</v>
          </cell>
          <cell r="H352" t="str">
            <v>К2</v>
          </cell>
          <cell r="I352" t="str">
            <v>Б</v>
          </cell>
          <cell r="J352" t="str">
            <v>ЗАО "Нижегородпромстройбанк"</v>
          </cell>
          <cell r="K352" t="str">
            <v>7+5260000548</v>
          </cell>
          <cell r="L352">
            <v>37523</v>
          </cell>
          <cell r="M352">
            <v>37679</v>
          </cell>
          <cell r="N352" t="str">
            <v>№ 1</v>
          </cell>
          <cell r="O352">
            <v>37161</v>
          </cell>
          <cell r="P352" t="str">
            <v>RUR</v>
          </cell>
          <cell r="Q352">
            <v>20000000</v>
          </cell>
          <cell r="R352" t="str">
            <v>кредитная линия</v>
          </cell>
          <cell r="S352" t="str">
            <v>пополнене об.ср-в</v>
          </cell>
          <cell r="T352" t="str">
            <v>основные средства и н/пр</v>
          </cell>
          <cell r="U352" t="str">
            <v>no</v>
          </cell>
          <cell r="V352">
            <v>20000000</v>
          </cell>
          <cell r="W352">
            <v>0</v>
          </cell>
          <cell r="X352">
            <v>0</v>
          </cell>
          <cell r="Y352">
            <v>315068.5</v>
          </cell>
          <cell r="Z352">
            <v>0</v>
          </cell>
          <cell r="AA352">
            <v>315068.5</v>
          </cell>
          <cell r="AB352">
            <v>0</v>
          </cell>
          <cell r="AC352">
            <v>128767.12</v>
          </cell>
          <cell r="AD352">
            <v>0</v>
          </cell>
          <cell r="AE352">
            <v>128767.12</v>
          </cell>
          <cell r="AF352">
            <v>0</v>
          </cell>
          <cell r="AG352">
            <v>0</v>
          </cell>
          <cell r="AH352">
            <v>20000000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1.4618610058957215E-2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0.8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</row>
        <row r="353">
          <cell r="A353" t="str">
            <v>ЗАО "ЛУКОЙЛ-Нижний Новгород"</v>
          </cell>
          <cell r="B353">
            <v>7</v>
          </cell>
          <cell r="C353" t="str">
            <v>199803255H</v>
          </cell>
          <cell r="D353">
            <v>5258024647</v>
          </cell>
          <cell r="E353" t="str">
            <v>ЛИГ</v>
          </cell>
          <cell r="F353">
            <v>37869</v>
          </cell>
          <cell r="G353" t="str">
            <v>в единицах валюты</v>
          </cell>
          <cell r="H353" t="str">
            <v>К2</v>
          </cell>
          <cell r="I353" t="str">
            <v>Б</v>
          </cell>
          <cell r="J353" t="str">
            <v>ЗАО "Нижегородпромстройбанк"</v>
          </cell>
          <cell r="K353" t="str">
            <v>7+5260000548</v>
          </cell>
          <cell r="L353">
            <v>37526</v>
          </cell>
          <cell r="M353">
            <v>37700</v>
          </cell>
          <cell r="N353" t="str">
            <v>№ 1</v>
          </cell>
          <cell r="O353">
            <v>37161</v>
          </cell>
          <cell r="P353" t="str">
            <v>RUR</v>
          </cell>
          <cell r="Q353">
            <v>22000000</v>
          </cell>
          <cell r="R353" t="str">
            <v>кредитная линия</v>
          </cell>
          <cell r="S353" t="str">
            <v>пополнене об.ср-в</v>
          </cell>
          <cell r="T353" t="str">
            <v>основные средства</v>
          </cell>
          <cell r="U353" t="str">
            <v>no</v>
          </cell>
          <cell r="V353">
            <v>22000000</v>
          </cell>
          <cell r="W353">
            <v>0</v>
          </cell>
          <cell r="X353">
            <v>0</v>
          </cell>
          <cell r="Y353">
            <v>373698.64</v>
          </cell>
          <cell r="Z353">
            <v>0</v>
          </cell>
          <cell r="AA353">
            <v>373698.64</v>
          </cell>
          <cell r="AB353">
            <v>0</v>
          </cell>
          <cell r="AC353">
            <v>337534.24</v>
          </cell>
          <cell r="AD353">
            <v>0</v>
          </cell>
          <cell r="AE353">
            <v>337534.24</v>
          </cell>
          <cell r="AF353">
            <v>0</v>
          </cell>
          <cell r="AG353">
            <v>180821.92</v>
          </cell>
          <cell r="AH353">
            <v>22000000</v>
          </cell>
          <cell r="AI353">
            <v>180821.92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2.9381601396528439E-2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0.8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</row>
        <row r="354">
          <cell r="A354" t="str">
            <v>ЗАО "ЛУКОЙЛ-ПЕРМЬ"</v>
          </cell>
          <cell r="B354">
            <v>7</v>
          </cell>
          <cell r="C354" t="str">
            <v>199803255H</v>
          </cell>
          <cell r="D354">
            <v>5902109527</v>
          </cell>
          <cell r="E354" t="str">
            <v>ЛИГ</v>
          </cell>
          <cell r="F354">
            <v>37839</v>
          </cell>
          <cell r="G354" t="str">
            <v>RUR</v>
          </cell>
          <cell r="H354" t="str">
            <v>К1</v>
          </cell>
          <cell r="I354" t="str">
            <v>Б</v>
          </cell>
          <cell r="J354" t="str">
            <v>Сбербанк РФ</v>
          </cell>
          <cell r="K354" t="str">
            <v>7+7707083893</v>
          </cell>
          <cell r="L354">
            <v>37058</v>
          </cell>
          <cell r="M354">
            <v>38742</v>
          </cell>
          <cell r="N354" t="str">
            <v>№51;№9088</v>
          </cell>
          <cell r="O354">
            <v>36966</v>
          </cell>
          <cell r="P354" t="str">
            <v>RUR</v>
          </cell>
          <cell r="Q354">
            <v>904550000</v>
          </cell>
          <cell r="R354" t="str">
            <v>кредитная линия</v>
          </cell>
          <cell r="S354" t="str">
            <v>финансирование проекта</v>
          </cell>
          <cell r="T354" t="str">
            <v>основные средства</v>
          </cell>
          <cell r="U354" t="str">
            <v>нет</v>
          </cell>
          <cell r="V354">
            <v>799368224</v>
          </cell>
          <cell r="W354">
            <v>0</v>
          </cell>
          <cell r="X354">
            <v>0</v>
          </cell>
          <cell r="Y354">
            <v>14373845</v>
          </cell>
          <cell r="Z354">
            <v>21036000</v>
          </cell>
          <cell r="AA354">
            <v>14373845</v>
          </cell>
          <cell r="AB354">
            <v>0</v>
          </cell>
          <cell r="AC354">
            <v>12805110</v>
          </cell>
          <cell r="AD354">
            <v>21036000</v>
          </cell>
          <cell r="AE354">
            <v>12805110</v>
          </cell>
          <cell r="AF354">
            <v>0</v>
          </cell>
          <cell r="AG354">
            <v>11618814</v>
          </cell>
          <cell r="AH354">
            <v>21036000</v>
          </cell>
          <cell r="AI354">
            <v>11618814</v>
          </cell>
          <cell r="AJ354">
            <v>0</v>
          </cell>
          <cell r="AK354">
            <v>9379771</v>
          </cell>
          <cell r="AL354">
            <v>21036000</v>
          </cell>
          <cell r="AM354">
            <v>9379771</v>
          </cell>
          <cell r="AN354">
            <v>0</v>
          </cell>
          <cell r="AO354">
            <v>8817850</v>
          </cell>
          <cell r="AP354">
            <v>21036000</v>
          </cell>
          <cell r="AQ354">
            <v>8817850</v>
          </cell>
          <cell r="AR354">
            <v>0</v>
          </cell>
          <cell r="AS354">
            <v>8843785</v>
          </cell>
          <cell r="AT354">
            <v>21036000</v>
          </cell>
          <cell r="AU354">
            <v>8843785</v>
          </cell>
          <cell r="AV354">
            <v>0</v>
          </cell>
          <cell r="AW354">
            <v>8299153</v>
          </cell>
          <cell r="AX354">
            <v>21036000</v>
          </cell>
          <cell r="AY354">
            <v>8299153</v>
          </cell>
          <cell r="AZ354">
            <v>0</v>
          </cell>
          <cell r="BA354">
            <v>8307798</v>
          </cell>
          <cell r="BB354">
            <v>21036000</v>
          </cell>
          <cell r="BC354">
            <v>8307798</v>
          </cell>
          <cell r="BD354">
            <v>0</v>
          </cell>
          <cell r="BE354">
            <v>8039804</v>
          </cell>
          <cell r="BF354">
            <v>21036000</v>
          </cell>
          <cell r="BG354">
            <v>8039804</v>
          </cell>
          <cell r="BH354">
            <v>0</v>
          </cell>
          <cell r="BI354">
            <v>7521107</v>
          </cell>
          <cell r="BJ354">
            <v>21036000</v>
          </cell>
          <cell r="BK354">
            <v>7521107</v>
          </cell>
          <cell r="BL354">
            <v>0</v>
          </cell>
          <cell r="BM354">
            <v>7503817</v>
          </cell>
          <cell r="BN354">
            <v>21036000</v>
          </cell>
          <cell r="BO354">
            <v>7503817</v>
          </cell>
          <cell r="BP354">
            <v>0</v>
          </cell>
          <cell r="BQ354">
            <v>7002410</v>
          </cell>
          <cell r="BR354">
            <v>21036000</v>
          </cell>
          <cell r="BS354">
            <v>7002410</v>
          </cell>
          <cell r="BT354">
            <v>546936224</v>
          </cell>
          <cell r="BU354">
            <v>0</v>
          </cell>
          <cell r="BV354">
            <v>0</v>
          </cell>
          <cell r="BW354">
            <v>3.7058484239649547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</row>
        <row r="355">
          <cell r="A355" t="str">
            <v>ЗАО "ЛУКОЙЛ-ПЕРМЬ"</v>
          </cell>
          <cell r="B355">
            <v>7</v>
          </cell>
          <cell r="C355" t="str">
            <v>199803255H</v>
          </cell>
          <cell r="D355">
            <v>5902109527</v>
          </cell>
          <cell r="E355" t="str">
            <v>ЛИГ</v>
          </cell>
          <cell r="F355">
            <v>37839</v>
          </cell>
          <cell r="G355" t="str">
            <v>RUR</v>
          </cell>
          <cell r="H355" t="str">
            <v>К2</v>
          </cell>
          <cell r="I355" t="str">
            <v>Б</v>
          </cell>
          <cell r="J355" t="str">
            <v>Сбербанк РФ</v>
          </cell>
          <cell r="K355" t="str">
            <v>7+7707083893</v>
          </cell>
          <cell r="L355">
            <v>37519</v>
          </cell>
          <cell r="M355">
            <v>39313</v>
          </cell>
          <cell r="N355" t="str">
            <v>№109</v>
          </cell>
          <cell r="O355">
            <v>37487</v>
          </cell>
          <cell r="P355" t="str">
            <v>RUR</v>
          </cell>
          <cell r="Q355">
            <v>158576113</v>
          </cell>
          <cell r="R355" t="str">
            <v>кредитная линия</v>
          </cell>
          <cell r="S355" t="str">
            <v>финансирование проекта</v>
          </cell>
          <cell r="T355" t="str">
            <v>основные средства</v>
          </cell>
          <cell r="U355" t="str">
            <v>нет</v>
          </cell>
          <cell r="V355">
            <v>147245113</v>
          </cell>
          <cell r="W355">
            <v>0</v>
          </cell>
          <cell r="X355">
            <v>11331000</v>
          </cell>
          <cell r="Y355">
            <v>2558941</v>
          </cell>
          <cell r="Z355">
            <v>0</v>
          </cell>
          <cell r="AA355">
            <v>2558941</v>
          </cell>
          <cell r="AB355">
            <v>0</v>
          </cell>
          <cell r="AC355">
            <v>2558941</v>
          </cell>
          <cell r="AD355">
            <v>0</v>
          </cell>
          <cell r="AE355">
            <v>2558941</v>
          </cell>
          <cell r="AF355">
            <v>0</v>
          </cell>
          <cell r="AG355">
            <v>2311301</v>
          </cell>
          <cell r="AH355">
            <v>0</v>
          </cell>
          <cell r="AI355">
            <v>2311301</v>
          </cell>
          <cell r="AJ355">
            <v>0</v>
          </cell>
          <cell r="AK355">
            <v>2020216</v>
          </cell>
          <cell r="AL355">
            <v>0</v>
          </cell>
          <cell r="AM355">
            <v>2020216</v>
          </cell>
          <cell r="AN355">
            <v>0</v>
          </cell>
          <cell r="AO355">
            <v>1955048</v>
          </cell>
          <cell r="AP355">
            <v>0</v>
          </cell>
          <cell r="AQ355">
            <v>1955048</v>
          </cell>
          <cell r="AR355">
            <v>0</v>
          </cell>
          <cell r="AS355">
            <v>2020216</v>
          </cell>
          <cell r="AT355">
            <v>0</v>
          </cell>
          <cell r="AU355">
            <v>2020216</v>
          </cell>
          <cell r="AV355">
            <v>0</v>
          </cell>
          <cell r="AW355">
            <v>1955048</v>
          </cell>
          <cell r="AX355">
            <v>0</v>
          </cell>
          <cell r="AY355">
            <v>1955048</v>
          </cell>
          <cell r="AZ355">
            <v>0</v>
          </cell>
          <cell r="BA355">
            <v>2020216</v>
          </cell>
          <cell r="BB355">
            <v>0</v>
          </cell>
          <cell r="BC355">
            <v>2020216</v>
          </cell>
          <cell r="BD355">
            <v>0</v>
          </cell>
          <cell r="BE355">
            <v>2020216</v>
          </cell>
          <cell r="BF355">
            <v>0</v>
          </cell>
          <cell r="BG355">
            <v>2020216</v>
          </cell>
          <cell r="BH355">
            <v>0</v>
          </cell>
          <cell r="BI355">
            <v>1955048</v>
          </cell>
          <cell r="BJ355">
            <v>0</v>
          </cell>
          <cell r="BK355">
            <v>1955048</v>
          </cell>
          <cell r="BL355">
            <v>0</v>
          </cell>
          <cell r="BM355">
            <v>2020216</v>
          </cell>
          <cell r="BN355">
            <v>0</v>
          </cell>
          <cell r="BO355">
            <v>2020216</v>
          </cell>
          <cell r="BP355">
            <v>0</v>
          </cell>
          <cell r="BQ355">
            <v>1955048</v>
          </cell>
          <cell r="BR355">
            <v>0</v>
          </cell>
          <cell r="BS355">
            <v>1955048</v>
          </cell>
          <cell r="BT355">
            <v>158576113</v>
          </cell>
          <cell r="BU355">
            <v>0</v>
          </cell>
          <cell r="BV355">
            <v>0</v>
          </cell>
          <cell r="BW355">
            <v>0.83496772174829548</v>
          </cell>
          <cell r="BX355">
            <v>0</v>
          </cell>
          <cell r="BY355">
            <v>0</v>
          </cell>
          <cell r="BZ355">
            <v>0</v>
          </cell>
          <cell r="CA355">
            <v>0.95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</row>
        <row r="356">
          <cell r="A356" t="str">
            <v>ЗАО "ЛУКОЙЛ-СЕВЕР"</v>
          </cell>
          <cell r="B356">
            <v>7</v>
          </cell>
          <cell r="C356" t="str">
            <v>199803255H</v>
          </cell>
          <cell r="D356">
            <v>8300004875</v>
          </cell>
          <cell r="E356" t="str">
            <v>ЛИГ</v>
          </cell>
          <cell r="F356">
            <v>37839</v>
          </cell>
          <cell r="G356" t="str">
            <v>в единицах валюты</v>
          </cell>
          <cell r="H356" t="str">
            <v>К2</v>
          </cell>
          <cell r="I356" t="str">
            <v>Б</v>
          </cell>
          <cell r="J356" t="str">
            <v>АК Сберегательный банк РФ (ОАО)</v>
          </cell>
          <cell r="K356" t="str">
            <v>7+7707083893</v>
          </cell>
          <cell r="L356">
            <v>37564</v>
          </cell>
          <cell r="M356">
            <v>37921</v>
          </cell>
          <cell r="N356" t="str">
            <v>56/2002</v>
          </cell>
          <cell r="O356">
            <v>37561</v>
          </cell>
          <cell r="P356" t="str">
            <v>RUR</v>
          </cell>
          <cell r="Q356">
            <v>48000000</v>
          </cell>
          <cell r="R356" t="str">
            <v>разовый кредит</v>
          </cell>
          <cell r="S356" t="str">
            <v>пополнение оборотных средств</v>
          </cell>
          <cell r="T356" t="str">
            <v>материалы в обороте</v>
          </cell>
          <cell r="U356" t="str">
            <v>НЕТ</v>
          </cell>
          <cell r="V356">
            <v>48000000</v>
          </cell>
          <cell r="W356">
            <v>0</v>
          </cell>
          <cell r="X356">
            <v>0</v>
          </cell>
          <cell r="Y356">
            <v>896876.7</v>
          </cell>
          <cell r="Z356">
            <v>0</v>
          </cell>
          <cell r="AA356">
            <v>896876.7</v>
          </cell>
          <cell r="AB356">
            <v>0</v>
          </cell>
          <cell r="AC356">
            <v>896876.7</v>
          </cell>
          <cell r="AD356">
            <v>0</v>
          </cell>
          <cell r="AE356">
            <v>896876.7</v>
          </cell>
          <cell r="AF356">
            <v>0</v>
          </cell>
          <cell r="AG356">
            <v>781150.68</v>
          </cell>
          <cell r="AH356">
            <v>0</v>
          </cell>
          <cell r="AI356">
            <v>781150.68</v>
          </cell>
          <cell r="AJ356">
            <v>0</v>
          </cell>
          <cell r="AK356">
            <v>833227.39</v>
          </cell>
          <cell r="AL356">
            <v>0</v>
          </cell>
          <cell r="AM356">
            <v>833227.39</v>
          </cell>
          <cell r="AN356">
            <v>0</v>
          </cell>
          <cell r="AO356">
            <v>755112.32</v>
          </cell>
          <cell r="AP356">
            <v>0</v>
          </cell>
          <cell r="AQ356">
            <v>755112.32</v>
          </cell>
          <cell r="AR356">
            <v>0</v>
          </cell>
          <cell r="AS356">
            <v>807189.03</v>
          </cell>
          <cell r="AT356">
            <v>0</v>
          </cell>
          <cell r="AU356">
            <v>807189.03</v>
          </cell>
          <cell r="AV356">
            <v>0</v>
          </cell>
          <cell r="AW356">
            <v>729863</v>
          </cell>
          <cell r="AX356">
            <v>0</v>
          </cell>
          <cell r="AY356">
            <v>729863</v>
          </cell>
          <cell r="AZ356">
            <v>0</v>
          </cell>
          <cell r="BA356">
            <v>670684.93000000005</v>
          </cell>
          <cell r="BB356">
            <v>0</v>
          </cell>
          <cell r="BC356">
            <v>670684.93000000005</v>
          </cell>
          <cell r="BD356">
            <v>0</v>
          </cell>
          <cell r="BE356">
            <v>737753.42</v>
          </cell>
          <cell r="BF356">
            <v>0</v>
          </cell>
          <cell r="BG356">
            <v>737753.42</v>
          </cell>
          <cell r="BH356">
            <v>0</v>
          </cell>
          <cell r="BI356">
            <v>625972.6</v>
          </cell>
          <cell r="BJ356">
            <v>48000000</v>
          </cell>
          <cell r="BK356">
            <v>625972.6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0.25475797141069129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</row>
        <row r="357">
          <cell r="A357" t="str">
            <v>ЗАО "ЛУКойл-Транс-Строй"</v>
          </cell>
          <cell r="B357">
            <v>7</v>
          </cell>
          <cell r="C357" t="str">
            <v>-</v>
          </cell>
          <cell r="D357">
            <v>7725107836</v>
          </cell>
          <cell r="E357" t="str">
            <v>ЛИГ</v>
          </cell>
          <cell r="F357">
            <v>37869</v>
          </cell>
          <cell r="G357" t="str">
            <v>в единицах валюты</v>
          </cell>
          <cell r="H357" t="str">
            <v xml:space="preserve"> К2 </v>
          </cell>
          <cell r="I357" t="str">
            <v xml:space="preserve"> К </v>
          </cell>
          <cell r="J357" t="str">
            <v>ООО "Пермнефтеснаб"</v>
          </cell>
          <cell r="K357" t="str">
            <v>7+5957005485</v>
          </cell>
          <cell r="L357">
            <v>37652</v>
          </cell>
          <cell r="M357">
            <v>39447</v>
          </cell>
          <cell r="N357" t="str">
            <v>720/02</v>
          </cell>
          <cell r="O357">
            <v>37652</v>
          </cell>
          <cell r="P357" t="str">
            <v>RUR</v>
          </cell>
          <cell r="Q357">
            <v>139091</v>
          </cell>
          <cell r="R357" t="str">
            <v>имущество в кредит</v>
          </cell>
          <cell r="S357" t="str">
            <v>приобр.имущ-ва</v>
          </cell>
          <cell r="T357" t="str">
            <v xml:space="preserve"> основные средства </v>
          </cell>
          <cell r="U357" t="str">
            <v>нет</v>
          </cell>
          <cell r="V357">
            <v>0</v>
          </cell>
          <cell r="W357">
            <v>0</v>
          </cell>
          <cell r="X357">
            <v>139091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7041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6950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6950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6950</v>
          </cell>
          <cell r="BS357">
            <v>0</v>
          </cell>
          <cell r="BT357">
            <v>111200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1</v>
          </cell>
          <cell r="CG357">
            <v>0</v>
          </cell>
          <cell r="CH357">
            <v>0</v>
          </cell>
          <cell r="CI357">
            <v>0</v>
          </cell>
        </row>
        <row r="358">
          <cell r="A358" t="str">
            <v>ЗАО "ЛУКойл-Транс-Строй"</v>
          </cell>
          <cell r="B358">
            <v>7</v>
          </cell>
          <cell r="C358" t="str">
            <v>-</v>
          </cell>
          <cell r="D358">
            <v>7725107836</v>
          </cell>
          <cell r="E358" t="str">
            <v>ЛИГ</v>
          </cell>
          <cell r="F358">
            <v>37869</v>
          </cell>
          <cell r="G358" t="str">
            <v>в единицах валюты</v>
          </cell>
          <cell r="H358" t="str">
            <v xml:space="preserve"> К2 </v>
          </cell>
          <cell r="I358" t="str">
            <v xml:space="preserve"> Б </v>
          </cell>
          <cell r="J358" t="str">
            <v xml:space="preserve"> АКБ"Башкомснаббанк" </v>
          </cell>
          <cell r="K358" t="str">
            <v>7+0274051857</v>
          </cell>
          <cell r="L358">
            <v>37700</v>
          </cell>
          <cell r="M358">
            <v>37711</v>
          </cell>
          <cell r="N358" t="str">
            <v>ЛС-01/2003</v>
          </cell>
          <cell r="O358">
            <v>37700</v>
          </cell>
          <cell r="P358" t="str">
            <v>RUR</v>
          </cell>
          <cell r="Q358">
            <v>500000</v>
          </cell>
          <cell r="R358" t="str">
            <v xml:space="preserve"> разовый кредит </v>
          </cell>
          <cell r="S358" t="str">
            <v xml:space="preserve"> оборотн.ср-ва </v>
          </cell>
          <cell r="T358" t="str">
            <v xml:space="preserve"> ценные бумаги </v>
          </cell>
          <cell r="U358" t="str">
            <v>нет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500000</v>
          </cell>
          <cell r="AG358">
            <v>1644</v>
          </cell>
          <cell r="AH358">
            <v>500000</v>
          </cell>
          <cell r="AI358">
            <v>1644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5.4148414083857573E-5</v>
          </cell>
          <cell r="BX358">
            <v>0</v>
          </cell>
          <cell r="BY358">
            <v>0</v>
          </cell>
          <cell r="BZ358">
            <v>0</v>
          </cell>
          <cell r="CA358">
            <v>1.04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</row>
        <row r="359">
          <cell r="A359" t="str">
            <v>ЗАО "ЛУКойл-Транс-Строй"</v>
          </cell>
          <cell r="B359">
            <v>7</v>
          </cell>
          <cell r="C359" t="str">
            <v>-</v>
          </cell>
          <cell r="D359">
            <v>7725107836</v>
          </cell>
          <cell r="E359" t="str">
            <v>ЛИГ</v>
          </cell>
          <cell r="F359">
            <v>37869</v>
          </cell>
          <cell r="G359" t="str">
            <v>в единицах валюты</v>
          </cell>
          <cell r="H359" t="str">
            <v xml:space="preserve"> К2 </v>
          </cell>
          <cell r="I359" t="str">
            <v xml:space="preserve"> К </v>
          </cell>
          <cell r="J359" t="str">
            <v>ООО "Пермнефтеснаб"</v>
          </cell>
          <cell r="K359" t="str">
            <v>7+5957005485</v>
          </cell>
          <cell r="L359">
            <v>37652</v>
          </cell>
          <cell r="M359">
            <v>39447</v>
          </cell>
          <cell r="N359" t="str">
            <v>719/02</v>
          </cell>
          <cell r="O359">
            <v>37652</v>
          </cell>
          <cell r="P359" t="str">
            <v>RUR</v>
          </cell>
          <cell r="Q359">
            <v>644631</v>
          </cell>
          <cell r="R359" t="str">
            <v>имущество в кредит</v>
          </cell>
          <cell r="S359" t="str">
            <v>приобр.имущ-ва</v>
          </cell>
          <cell r="T359" t="str">
            <v xml:space="preserve"> основные средства </v>
          </cell>
          <cell r="U359" t="str">
            <v>нет</v>
          </cell>
          <cell r="V359">
            <v>0</v>
          </cell>
          <cell r="W359">
            <v>0</v>
          </cell>
          <cell r="X359">
            <v>644631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32261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32230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32230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32230</v>
          </cell>
          <cell r="BS359">
            <v>0</v>
          </cell>
          <cell r="BT359">
            <v>515680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</row>
        <row r="360">
          <cell r="A360" t="str">
            <v>ЗАО "ЛУКойл-Транс-Строй"</v>
          </cell>
          <cell r="B360">
            <v>7</v>
          </cell>
          <cell r="C360" t="str">
            <v>-</v>
          </cell>
          <cell r="D360">
            <v>7725107836</v>
          </cell>
          <cell r="E360" t="str">
            <v>ЛИГ</v>
          </cell>
          <cell r="F360">
            <v>37869</v>
          </cell>
          <cell r="G360" t="str">
            <v>в единицах валюты</v>
          </cell>
          <cell r="H360" t="str">
            <v xml:space="preserve"> К2 </v>
          </cell>
          <cell r="I360" t="str">
            <v xml:space="preserve"> Б </v>
          </cell>
          <cell r="J360" t="str">
            <v>ООО "Промтрансбанк"</v>
          </cell>
          <cell r="K360" t="str">
            <v>7+0274045684</v>
          </cell>
          <cell r="L360">
            <v>37740</v>
          </cell>
          <cell r="M360">
            <v>37767</v>
          </cell>
          <cell r="N360" t="str">
            <v>К-02-12-2003</v>
          </cell>
          <cell r="O360">
            <v>37740</v>
          </cell>
          <cell r="P360" t="str">
            <v>RUR</v>
          </cell>
          <cell r="Q360">
            <v>1500000</v>
          </cell>
          <cell r="R360" t="str">
            <v xml:space="preserve"> разовый кредит </v>
          </cell>
          <cell r="S360" t="str">
            <v xml:space="preserve"> оборотн.ср-ва </v>
          </cell>
          <cell r="T360" t="str">
            <v xml:space="preserve"> основные средства </v>
          </cell>
          <cell r="U360" t="str">
            <v>нет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1500000</v>
          </cell>
          <cell r="AK360">
            <v>1027</v>
          </cell>
          <cell r="AL360">
            <v>0</v>
          </cell>
          <cell r="AM360">
            <v>1027</v>
          </cell>
          <cell r="AN360">
            <v>0</v>
          </cell>
          <cell r="AO360">
            <v>31849</v>
          </cell>
          <cell r="AP360">
            <v>0</v>
          </cell>
          <cell r="AQ360">
            <v>31849</v>
          </cell>
          <cell r="AR360">
            <v>0</v>
          </cell>
          <cell r="AS360">
            <v>4110</v>
          </cell>
          <cell r="AT360">
            <v>1500000</v>
          </cell>
          <cell r="AU360">
            <v>4110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1.2182075689206547E-3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1.1853031999999999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</row>
        <row r="361">
          <cell r="A361" t="str">
            <v>ЗАО "ЛУКойл-Транс-Строй"</v>
          </cell>
          <cell r="B361">
            <v>7</v>
          </cell>
          <cell r="C361" t="str">
            <v>-</v>
          </cell>
          <cell r="D361">
            <v>7725107836</v>
          </cell>
          <cell r="E361" t="str">
            <v>ЛИГ</v>
          </cell>
          <cell r="F361">
            <v>37869</v>
          </cell>
          <cell r="G361" t="str">
            <v>в единицах валюты</v>
          </cell>
          <cell r="H361" t="str">
            <v xml:space="preserve"> К2 </v>
          </cell>
          <cell r="I361" t="str">
            <v xml:space="preserve"> К </v>
          </cell>
          <cell r="J361" t="str">
            <v>ООО "Пермнефтеснаб"</v>
          </cell>
          <cell r="K361" t="str">
            <v>7+5957005485</v>
          </cell>
          <cell r="L361">
            <v>37652</v>
          </cell>
          <cell r="M361">
            <v>39447</v>
          </cell>
          <cell r="N361" t="str">
            <v>716/02</v>
          </cell>
          <cell r="O361">
            <v>37652</v>
          </cell>
          <cell r="P361" t="str">
            <v>RUR</v>
          </cell>
          <cell r="Q361">
            <v>1651486</v>
          </cell>
          <cell r="R361" t="str">
            <v>имущество в кредит</v>
          </cell>
          <cell r="S361" t="str">
            <v>приобр.имущ-ва</v>
          </cell>
          <cell r="T361" t="str">
            <v xml:space="preserve"> основные средства </v>
          </cell>
          <cell r="U361" t="str">
            <v>нет</v>
          </cell>
          <cell r="V361">
            <v>0</v>
          </cell>
          <cell r="W361">
            <v>0</v>
          </cell>
          <cell r="X361">
            <v>1651486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82656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82570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82570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82570</v>
          </cell>
          <cell r="BS361">
            <v>0</v>
          </cell>
          <cell r="BT361">
            <v>1321120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</row>
        <row r="362">
          <cell r="A362" t="str">
            <v>ЗАО "ЛУКойл-Транс-Строй"</v>
          </cell>
          <cell r="B362">
            <v>7</v>
          </cell>
          <cell r="C362" t="str">
            <v>-</v>
          </cell>
          <cell r="D362">
            <v>7725107836</v>
          </cell>
          <cell r="E362" t="str">
            <v>ЛИГ</v>
          </cell>
          <cell r="F362">
            <v>37869</v>
          </cell>
          <cell r="G362" t="str">
            <v>в единицах валюты</v>
          </cell>
          <cell r="H362" t="str">
            <v xml:space="preserve"> К2 </v>
          </cell>
          <cell r="I362" t="str">
            <v xml:space="preserve"> Б </v>
          </cell>
          <cell r="J362" t="str">
            <v>ООО "Промтрансбанк"</v>
          </cell>
          <cell r="K362" t="str">
            <v>7+0274045684</v>
          </cell>
          <cell r="L362">
            <v>37754</v>
          </cell>
          <cell r="M362">
            <v>37935</v>
          </cell>
          <cell r="N362" t="str">
            <v>К-02-14-2003</v>
          </cell>
          <cell r="O362">
            <v>37754</v>
          </cell>
          <cell r="P362" t="str">
            <v>RUR</v>
          </cell>
          <cell r="Q362">
            <v>2500000</v>
          </cell>
          <cell r="R362" t="str">
            <v xml:space="preserve"> разовый кредит </v>
          </cell>
          <cell r="S362" t="str">
            <v xml:space="preserve"> оборотн.ср-ва </v>
          </cell>
          <cell r="T362" t="str">
            <v xml:space="preserve"> основные средства </v>
          </cell>
          <cell r="U362" t="str">
            <v>нет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2500000</v>
          </cell>
          <cell r="AO362">
            <v>29110</v>
          </cell>
          <cell r="AP362">
            <v>2500000</v>
          </cell>
          <cell r="AQ362">
            <v>29110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9.5879582358947323E-4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</row>
        <row r="363">
          <cell r="A363" t="str">
            <v>ЗАО "ЛУКойл-Транс-Строй"</v>
          </cell>
          <cell r="B363">
            <v>7</v>
          </cell>
          <cell r="C363" t="str">
            <v>-</v>
          </cell>
          <cell r="D363">
            <v>7725107836</v>
          </cell>
          <cell r="E363" t="str">
            <v>ЛИГ</v>
          </cell>
          <cell r="F363">
            <v>37869</v>
          </cell>
          <cell r="G363" t="str">
            <v>в единицах валюты</v>
          </cell>
          <cell r="H363" t="str">
            <v xml:space="preserve"> К2 </v>
          </cell>
          <cell r="I363" t="str">
            <v xml:space="preserve"> Б </v>
          </cell>
          <cell r="J363" t="str">
            <v xml:space="preserve"> АКБ"Башкомснаббанк" </v>
          </cell>
          <cell r="K363" t="str">
            <v>7+0274051857</v>
          </cell>
          <cell r="L363">
            <v>37771</v>
          </cell>
          <cell r="M363">
            <v>37801</v>
          </cell>
          <cell r="N363" t="str">
            <v>ЛС-05/2003</v>
          </cell>
          <cell r="O363">
            <v>37771</v>
          </cell>
          <cell r="P363" t="str">
            <v>RUR</v>
          </cell>
          <cell r="Q363">
            <v>2500000</v>
          </cell>
          <cell r="R363" t="str">
            <v xml:space="preserve"> разовый кредит </v>
          </cell>
          <cell r="S363" t="str">
            <v xml:space="preserve"> оборотн.ср-ва </v>
          </cell>
          <cell r="T363" t="str">
            <v xml:space="preserve"> основные средства </v>
          </cell>
          <cell r="U363" t="str">
            <v>нет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2500000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8562</v>
          </cell>
          <cell r="AT363">
            <v>2500000</v>
          </cell>
          <cell r="AU363">
            <v>8562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2.8200652152432395E-4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</row>
        <row r="364">
          <cell r="A364" t="str">
            <v>ЗАО "ЛУКойл-Транс-Строй"</v>
          </cell>
          <cell r="B364">
            <v>7</v>
          </cell>
          <cell r="C364" t="str">
            <v>-</v>
          </cell>
          <cell r="D364">
            <v>7725107836</v>
          </cell>
          <cell r="E364" t="str">
            <v>ЛИГ</v>
          </cell>
          <cell r="F364">
            <v>37869</v>
          </cell>
          <cell r="G364" t="str">
            <v>в единицах валюты</v>
          </cell>
          <cell r="H364" t="str">
            <v xml:space="preserve"> К2 </v>
          </cell>
          <cell r="I364" t="str">
            <v xml:space="preserve"> К </v>
          </cell>
          <cell r="J364" t="str">
            <v>ООО "Пермнефтеснаб"</v>
          </cell>
          <cell r="K364" t="str">
            <v>7+5957005485</v>
          </cell>
          <cell r="L364">
            <v>37652</v>
          </cell>
          <cell r="M364">
            <v>46387</v>
          </cell>
          <cell r="N364" t="str">
            <v>717/02</v>
          </cell>
          <cell r="O364">
            <v>37652</v>
          </cell>
          <cell r="P364" t="str">
            <v>RUR</v>
          </cell>
          <cell r="Q364">
            <v>2723641</v>
          </cell>
          <cell r="R364" t="str">
            <v>имущество в кредит</v>
          </cell>
          <cell r="S364" t="str">
            <v>приобр.имущ-ва</v>
          </cell>
          <cell r="T364" t="str">
            <v xml:space="preserve"> основные средства </v>
          </cell>
          <cell r="U364" t="str">
            <v>нет</v>
          </cell>
          <cell r="V364">
            <v>0</v>
          </cell>
          <cell r="W364">
            <v>0</v>
          </cell>
          <cell r="X364">
            <v>2723641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28491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28370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28370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28370</v>
          </cell>
          <cell r="BS364">
            <v>0</v>
          </cell>
          <cell r="BT364">
            <v>2610040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</row>
        <row r="365">
          <cell r="A365" t="str">
            <v>ЗАО "ЛУКойл-Транс-Строй"</v>
          </cell>
          <cell r="B365">
            <v>7</v>
          </cell>
          <cell r="C365" t="str">
            <v>-</v>
          </cell>
          <cell r="D365">
            <v>7725107836</v>
          </cell>
          <cell r="E365" t="str">
            <v>ЛИГ</v>
          </cell>
          <cell r="F365">
            <v>37869</v>
          </cell>
          <cell r="G365" t="str">
            <v>в единицах валюты</v>
          </cell>
          <cell r="H365" t="str">
            <v xml:space="preserve"> К2 </v>
          </cell>
          <cell r="I365" t="str">
            <v xml:space="preserve"> Б </v>
          </cell>
          <cell r="J365" t="str">
            <v xml:space="preserve"> АКБ"Башкомснаббанк" </v>
          </cell>
          <cell r="K365" t="str">
            <v>7+0274051857</v>
          </cell>
          <cell r="L365">
            <v>37454</v>
          </cell>
          <cell r="M365">
            <v>37634</v>
          </cell>
          <cell r="N365" t="str">
            <v xml:space="preserve"> ЛС-07/2002 </v>
          </cell>
          <cell r="O365" t="str">
            <v xml:space="preserve"> 17.07.02 </v>
          </cell>
          <cell r="P365" t="str">
            <v>RUR</v>
          </cell>
          <cell r="Q365">
            <v>3000000</v>
          </cell>
          <cell r="R365" t="str">
            <v xml:space="preserve"> разовый кредит </v>
          </cell>
          <cell r="S365" t="str">
            <v xml:space="preserve"> оборотн.ср-ва </v>
          </cell>
          <cell r="T365" t="str">
            <v xml:space="preserve"> ценные бумаги </v>
          </cell>
          <cell r="U365" t="str">
            <v>нет</v>
          </cell>
          <cell r="V365">
            <v>3000000</v>
          </cell>
          <cell r="W365">
            <v>0</v>
          </cell>
          <cell r="X365">
            <v>0</v>
          </cell>
          <cell r="Y365">
            <v>32055</v>
          </cell>
          <cell r="Z365">
            <v>3000000</v>
          </cell>
          <cell r="AA365">
            <v>32055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1.0557952636606172E-3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</row>
        <row r="366">
          <cell r="A366" t="str">
            <v>ЗАО "ЛУКойл-Транс-Строй"</v>
          </cell>
          <cell r="B366">
            <v>7</v>
          </cell>
          <cell r="C366" t="str">
            <v>-</v>
          </cell>
          <cell r="D366">
            <v>7725107836</v>
          </cell>
          <cell r="E366" t="str">
            <v>ЛИГ</v>
          </cell>
          <cell r="F366">
            <v>37869</v>
          </cell>
          <cell r="G366" t="str">
            <v>в единицах валюты</v>
          </cell>
          <cell r="H366" t="str">
            <v xml:space="preserve"> К2 </v>
          </cell>
          <cell r="I366" t="str">
            <v xml:space="preserve"> Б </v>
          </cell>
          <cell r="J366" t="str">
            <v xml:space="preserve"> АКБ"Башкомснаббанк" </v>
          </cell>
          <cell r="K366" t="str">
            <v>7+0274051857</v>
          </cell>
          <cell r="L366">
            <v>37734</v>
          </cell>
          <cell r="M366">
            <v>37771</v>
          </cell>
          <cell r="N366" t="str">
            <v>ЛС-03/2003</v>
          </cell>
          <cell r="O366">
            <v>37734</v>
          </cell>
          <cell r="P366" t="str">
            <v>RUR</v>
          </cell>
          <cell r="Q366">
            <v>3000000</v>
          </cell>
          <cell r="R366" t="str">
            <v xml:space="preserve"> разовый кредит </v>
          </cell>
          <cell r="S366" t="str">
            <v xml:space="preserve"> оборотн.ср-ва </v>
          </cell>
          <cell r="T366" t="str">
            <v xml:space="preserve"> основные средства </v>
          </cell>
          <cell r="U366" t="str">
            <v>нет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3000000</v>
          </cell>
          <cell r="AK366">
            <v>14383</v>
          </cell>
          <cell r="AL366">
            <v>0</v>
          </cell>
          <cell r="AM366">
            <v>14383</v>
          </cell>
          <cell r="AN366">
            <v>0</v>
          </cell>
          <cell r="AO366">
            <v>61644</v>
          </cell>
          <cell r="AP366">
            <v>0</v>
          </cell>
          <cell r="AQ366">
            <v>61644</v>
          </cell>
          <cell r="AR366">
            <v>0</v>
          </cell>
          <cell r="AS366">
            <v>8219</v>
          </cell>
          <cell r="AT366">
            <v>3000000</v>
          </cell>
          <cell r="AU366">
            <v>8219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2.7748097888738838E-3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</row>
        <row r="367">
          <cell r="A367" t="str">
            <v>ЗАО "ЛУКойл-Транс-Строй"</v>
          </cell>
          <cell r="B367">
            <v>7</v>
          </cell>
          <cell r="C367" t="str">
            <v>-</v>
          </cell>
          <cell r="D367">
            <v>7725107836</v>
          </cell>
          <cell r="E367" t="str">
            <v>ЛИГ</v>
          </cell>
          <cell r="F367">
            <v>37869</v>
          </cell>
          <cell r="G367" t="str">
            <v>в единицах валюты</v>
          </cell>
          <cell r="H367" t="str">
            <v xml:space="preserve"> К2 </v>
          </cell>
          <cell r="I367" t="str">
            <v xml:space="preserve"> К </v>
          </cell>
          <cell r="J367" t="str">
            <v>ООО "Пермнефтеснаб"</v>
          </cell>
          <cell r="K367" t="str">
            <v>7+5957005485</v>
          </cell>
          <cell r="L367">
            <v>37652</v>
          </cell>
          <cell r="M367">
            <v>39447</v>
          </cell>
          <cell r="N367" t="str">
            <v>718/02</v>
          </cell>
          <cell r="O367">
            <v>37600</v>
          </cell>
          <cell r="P367" t="str">
            <v>RUR</v>
          </cell>
          <cell r="Q367">
            <v>3790033</v>
          </cell>
          <cell r="R367" t="str">
            <v>имущество в кредит</v>
          </cell>
          <cell r="S367" t="str">
            <v>приобр.имущ-ва</v>
          </cell>
          <cell r="T367" t="str">
            <v xml:space="preserve"> основные средства </v>
          </cell>
          <cell r="U367" t="str">
            <v>нет</v>
          </cell>
          <cell r="V367">
            <v>0</v>
          </cell>
          <cell r="W367">
            <v>0</v>
          </cell>
          <cell r="X367">
            <v>3790033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189533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189500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189500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189500</v>
          </cell>
          <cell r="BS367">
            <v>0</v>
          </cell>
          <cell r="BT367">
            <v>3032000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</row>
        <row r="368">
          <cell r="A368" t="str">
            <v>ЗАО "ЛУКойл-Транс-Строй"</v>
          </cell>
          <cell r="B368">
            <v>7</v>
          </cell>
          <cell r="C368" t="str">
            <v>-</v>
          </cell>
          <cell r="D368">
            <v>7725107836</v>
          </cell>
          <cell r="E368" t="str">
            <v>ЛИГ</v>
          </cell>
          <cell r="F368">
            <v>37869</v>
          </cell>
          <cell r="G368" t="str">
            <v>в единицах валюты</v>
          </cell>
          <cell r="H368" t="str">
            <v xml:space="preserve"> К2 </v>
          </cell>
          <cell r="I368" t="str">
            <v xml:space="preserve"> Б </v>
          </cell>
          <cell r="J368" t="str">
            <v xml:space="preserve"> АКБ"Башкомснаббанк" </v>
          </cell>
          <cell r="K368" t="str">
            <v>7+0274051857</v>
          </cell>
          <cell r="L368">
            <v>37739</v>
          </cell>
          <cell r="M368">
            <v>37767</v>
          </cell>
          <cell r="N368" t="str">
            <v>ЛС-04/2003</v>
          </cell>
          <cell r="O368">
            <v>37739</v>
          </cell>
          <cell r="P368" t="str">
            <v>RUR</v>
          </cell>
          <cell r="Q368">
            <v>4500000</v>
          </cell>
          <cell r="R368" t="str">
            <v xml:space="preserve"> разовый кредит </v>
          </cell>
          <cell r="S368" t="str">
            <v xml:space="preserve"> оборотн.ср-ва </v>
          </cell>
          <cell r="T368" t="str">
            <v xml:space="preserve"> основные средства </v>
          </cell>
          <cell r="U368" t="str">
            <v>нет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4500000</v>
          </cell>
          <cell r="AK368">
            <v>6164</v>
          </cell>
          <cell r="AL368">
            <v>0</v>
          </cell>
          <cell r="AM368">
            <v>6164</v>
          </cell>
          <cell r="AN368">
            <v>0</v>
          </cell>
          <cell r="AO368">
            <v>95548</v>
          </cell>
          <cell r="AP368">
            <v>0</v>
          </cell>
          <cell r="AQ368">
            <v>95548</v>
          </cell>
          <cell r="AR368">
            <v>0</v>
          </cell>
          <cell r="AS368">
            <v>12329</v>
          </cell>
          <cell r="AT368">
            <v>4500000</v>
          </cell>
          <cell r="AU368">
            <v>12329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3.7561674516649645E-3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</row>
        <row r="369">
          <cell r="A369" t="str">
            <v>ЗАО "ЛУКойл-Транс-Строй"</v>
          </cell>
          <cell r="B369">
            <v>7</v>
          </cell>
          <cell r="C369" t="str">
            <v>-</v>
          </cell>
          <cell r="D369">
            <v>7725107836</v>
          </cell>
          <cell r="E369" t="str">
            <v>ЛИГ</v>
          </cell>
          <cell r="F369">
            <v>37869</v>
          </cell>
          <cell r="G369" t="str">
            <v>в единицах валюты</v>
          </cell>
          <cell r="H369" t="str">
            <v xml:space="preserve"> К2 </v>
          </cell>
          <cell r="I369" t="str">
            <v xml:space="preserve"> Б </v>
          </cell>
          <cell r="J369" t="str">
            <v xml:space="preserve"> АКБ"Башкомснаббанк" </v>
          </cell>
          <cell r="K369" t="str">
            <v>7+0274051857</v>
          </cell>
          <cell r="L369">
            <v>37712</v>
          </cell>
          <cell r="M369">
            <v>37741</v>
          </cell>
          <cell r="N369" t="str">
            <v>ЛС-02/2003</v>
          </cell>
          <cell r="O369">
            <v>37712</v>
          </cell>
          <cell r="P369" t="str">
            <v>RUR</v>
          </cell>
          <cell r="Q369">
            <v>5000000</v>
          </cell>
          <cell r="R369" t="str">
            <v xml:space="preserve"> разовый кредит </v>
          </cell>
          <cell r="S369" t="str">
            <v xml:space="preserve"> оборотн.ср-ва </v>
          </cell>
          <cell r="T369" t="str">
            <v xml:space="preserve"> основные средства </v>
          </cell>
          <cell r="U369" t="str">
            <v>нет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5000000</v>
          </cell>
          <cell r="AK369">
            <v>37671</v>
          </cell>
          <cell r="AL369">
            <v>2500000</v>
          </cell>
          <cell r="AM369">
            <v>37671</v>
          </cell>
          <cell r="AN369">
            <v>0</v>
          </cell>
          <cell r="AO369">
            <v>22260</v>
          </cell>
          <cell r="AP369">
            <v>2500000</v>
          </cell>
          <cell r="AQ369">
            <v>22260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1.9739468396956618E-3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</row>
        <row r="370">
          <cell r="A370" t="str">
            <v>ЗАО "ЛУКойл-Транс-Строй"</v>
          </cell>
          <cell r="B370">
            <v>7</v>
          </cell>
          <cell r="C370" t="str">
            <v>-</v>
          </cell>
          <cell r="D370">
            <v>7725107836</v>
          </cell>
          <cell r="E370" t="str">
            <v>ЛИГ</v>
          </cell>
          <cell r="F370">
            <v>37869</v>
          </cell>
          <cell r="G370" t="str">
            <v>в единицах валюты</v>
          </cell>
          <cell r="H370" t="str">
            <v xml:space="preserve"> К2 </v>
          </cell>
          <cell r="I370" t="str">
            <v xml:space="preserve"> Б </v>
          </cell>
          <cell r="J370" t="str">
            <v>ООО "Промтрансбанк"</v>
          </cell>
          <cell r="K370" t="str">
            <v>7+0274045684</v>
          </cell>
          <cell r="L370">
            <v>37631</v>
          </cell>
          <cell r="M370">
            <v>37792</v>
          </cell>
          <cell r="N370" t="str">
            <v>К-02-01-2003</v>
          </cell>
          <cell r="O370">
            <v>37631</v>
          </cell>
          <cell r="P370" t="str">
            <v>RUR</v>
          </cell>
          <cell r="Q370">
            <v>6000000</v>
          </cell>
          <cell r="R370" t="str">
            <v xml:space="preserve"> разовый кредит </v>
          </cell>
          <cell r="S370" t="str">
            <v xml:space="preserve"> оборотн.ср-ва </v>
          </cell>
          <cell r="T370" t="str">
            <v xml:space="preserve"> основные средства </v>
          </cell>
          <cell r="U370" t="str">
            <v>нет</v>
          </cell>
          <cell r="V370">
            <v>0</v>
          </cell>
          <cell r="W370">
            <v>0</v>
          </cell>
          <cell r="X370">
            <v>6000000</v>
          </cell>
          <cell r="Y370">
            <v>100109</v>
          </cell>
          <cell r="Z370">
            <v>0</v>
          </cell>
          <cell r="AA370">
            <v>100109</v>
          </cell>
          <cell r="AB370">
            <v>0</v>
          </cell>
          <cell r="AC370">
            <v>133479</v>
          </cell>
          <cell r="AD370">
            <v>0</v>
          </cell>
          <cell r="AE370">
            <v>133479</v>
          </cell>
          <cell r="AF370">
            <v>0</v>
          </cell>
          <cell r="AG370">
            <v>147780</v>
          </cell>
          <cell r="AH370">
            <v>0</v>
          </cell>
          <cell r="AI370">
            <v>147780</v>
          </cell>
          <cell r="AJ370">
            <v>0</v>
          </cell>
          <cell r="AK370">
            <v>143013</v>
          </cell>
          <cell r="AL370">
            <v>0</v>
          </cell>
          <cell r="AM370">
            <v>143013</v>
          </cell>
          <cell r="AN370">
            <v>0</v>
          </cell>
          <cell r="AO370">
            <v>147781</v>
          </cell>
          <cell r="AP370">
            <v>0</v>
          </cell>
          <cell r="AQ370">
            <v>147781</v>
          </cell>
          <cell r="AR370">
            <v>0</v>
          </cell>
          <cell r="AS370">
            <v>19068</v>
          </cell>
          <cell r="AT370">
            <v>6000000</v>
          </cell>
          <cell r="AU370">
            <v>19068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2.2767036658871576E-2</v>
          </cell>
          <cell r="BX370">
            <v>0</v>
          </cell>
          <cell r="BY370">
            <v>6.95</v>
          </cell>
          <cell r="BZ370">
            <v>6.95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</row>
        <row r="371">
          <cell r="A371" t="str">
            <v>ЗАО "ЛУКойл-Транс-Строй"</v>
          </cell>
          <cell r="B371">
            <v>7</v>
          </cell>
          <cell r="C371" t="str">
            <v>-</v>
          </cell>
          <cell r="D371">
            <v>7725107836</v>
          </cell>
          <cell r="E371" t="str">
            <v>ЛИГ</v>
          </cell>
          <cell r="F371">
            <v>37869</v>
          </cell>
          <cell r="G371" t="str">
            <v>в единицах валюты</v>
          </cell>
          <cell r="H371" t="str">
            <v xml:space="preserve"> К2 </v>
          </cell>
          <cell r="I371" t="str">
            <v xml:space="preserve"> Б </v>
          </cell>
          <cell r="J371" t="str">
            <v xml:space="preserve"> АКБ"Башкомснаббанк" </v>
          </cell>
          <cell r="K371" t="str">
            <v>7+0274051857</v>
          </cell>
          <cell r="L371">
            <v>37778</v>
          </cell>
          <cell r="M371">
            <v>37826</v>
          </cell>
          <cell r="N371" t="str">
            <v>ЛС-06/2003</v>
          </cell>
          <cell r="O371">
            <v>37778</v>
          </cell>
          <cell r="P371" t="str">
            <v>RUR</v>
          </cell>
          <cell r="Q371">
            <v>6000000</v>
          </cell>
          <cell r="R371" t="str">
            <v xml:space="preserve"> разовый кредит </v>
          </cell>
          <cell r="S371" t="str">
            <v xml:space="preserve"> оборотн.ср-ва </v>
          </cell>
          <cell r="T371" t="str">
            <v xml:space="preserve"> основные средства </v>
          </cell>
          <cell r="U371" t="str">
            <v>нет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6000000</v>
          </cell>
          <cell r="AS371">
            <v>98630</v>
          </cell>
          <cell r="AT371">
            <v>0</v>
          </cell>
          <cell r="AU371">
            <v>98630</v>
          </cell>
          <cell r="AV371">
            <v>0</v>
          </cell>
          <cell r="AW371">
            <v>0</v>
          </cell>
          <cell r="AX371">
            <v>6000000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3.2485754751161024E-3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</row>
        <row r="372">
          <cell r="A372" t="str">
            <v>ЗАО "ЛУКойл-Транс-Строй"</v>
          </cell>
          <cell r="B372">
            <v>7</v>
          </cell>
          <cell r="C372" t="str">
            <v>-</v>
          </cell>
          <cell r="D372">
            <v>7725107836</v>
          </cell>
          <cell r="E372" t="str">
            <v>ЛИГ</v>
          </cell>
          <cell r="F372">
            <v>37869</v>
          </cell>
          <cell r="G372" t="str">
            <v>в единицах валюты</v>
          </cell>
          <cell r="H372" t="str">
            <v xml:space="preserve"> К2 </v>
          </cell>
          <cell r="I372" t="str">
            <v xml:space="preserve"> Б </v>
          </cell>
          <cell r="J372" t="str">
            <v xml:space="preserve"> АКБ"Башкомснаббанк" </v>
          </cell>
          <cell r="K372" t="str">
            <v>7+0274051857</v>
          </cell>
          <cell r="L372">
            <v>37825</v>
          </cell>
          <cell r="M372">
            <v>37862</v>
          </cell>
          <cell r="N372" t="str">
            <v>ЛС-07/2003</v>
          </cell>
          <cell r="O372">
            <v>37825</v>
          </cell>
          <cell r="P372" t="str">
            <v>RUR</v>
          </cell>
          <cell r="Q372">
            <v>6000000</v>
          </cell>
          <cell r="R372" t="str">
            <v xml:space="preserve"> разовый кредит </v>
          </cell>
          <cell r="S372" t="str">
            <v xml:space="preserve"> оборотн.ср-ва </v>
          </cell>
          <cell r="T372" t="str">
            <v xml:space="preserve"> основные средства </v>
          </cell>
          <cell r="U372" t="str">
            <v>нет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6000000</v>
          </cell>
          <cell r="AW372">
            <v>31562</v>
          </cell>
          <cell r="AX372">
            <v>0</v>
          </cell>
          <cell r="AY372">
            <v>31562</v>
          </cell>
          <cell r="AZ372">
            <v>0</v>
          </cell>
          <cell r="BA372">
            <v>114410</v>
          </cell>
          <cell r="BB372">
            <v>3000000</v>
          </cell>
          <cell r="BC372">
            <v>114410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3000000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4.8078785283752175E-3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</row>
        <row r="373">
          <cell r="A373" t="str">
            <v>ЗАО "ЛУКойл-Транс-Строй"</v>
          </cell>
          <cell r="B373">
            <v>7</v>
          </cell>
          <cell r="C373" t="str">
            <v>-</v>
          </cell>
          <cell r="D373">
            <v>7725107836</v>
          </cell>
          <cell r="E373" t="str">
            <v>ЛИГ</v>
          </cell>
          <cell r="F373">
            <v>37869</v>
          </cell>
          <cell r="G373" t="str">
            <v>в единицах валюты</v>
          </cell>
          <cell r="H373" t="str">
            <v xml:space="preserve"> К2 </v>
          </cell>
          <cell r="I373" t="str">
            <v xml:space="preserve"> Б </v>
          </cell>
          <cell r="J373" t="str">
            <v>ООО "Промтрансбанк"</v>
          </cell>
          <cell r="K373" t="str">
            <v>7+0274045684</v>
          </cell>
          <cell r="L373">
            <v>37777</v>
          </cell>
          <cell r="M373">
            <v>37958</v>
          </cell>
          <cell r="N373" t="str">
            <v>К-02-19-2003</v>
          </cell>
          <cell r="O373">
            <v>37777</v>
          </cell>
          <cell r="P373" t="str">
            <v>RUR</v>
          </cell>
          <cell r="Q373">
            <v>7500000</v>
          </cell>
          <cell r="R373" t="str">
            <v xml:space="preserve"> разовый кредит </v>
          </cell>
          <cell r="S373" t="str">
            <v xml:space="preserve"> оборотн.ср-ва </v>
          </cell>
          <cell r="T373" t="str">
            <v xml:space="preserve"> основные средства </v>
          </cell>
          <cell r="U373" t="str">
            <v>нет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7500000</v>
          </cell>
          <cell r="AS373">
            <v>128425</v>
          </cell>
          <cell r="AT373">
            <v>0</v>
          </cell>
          <cell r="AU373">
            <v>128425</v>
          </cell>
          <cell r="AV373">
            <v>0</v>
          </cell>
          <cell r="AW373">
            <v>159247</v>
          </cell>
          <cell r="AX373">
            <v>0</v>
          </cell>
          <cell r="AY373">
            <v>159247</v>
          </cell>
          <cell r="AZ373">
            <v>0</v>
          </cell>
          <cell r="BA373">
            <v>159246</v>
          </cell>
          <cell r="BB373">
            <v>0</v>
          </cell>
          <cell r="BC373">
            <v>159246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7500000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1.4720134382925461E-2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</row>
        <row r="374">
          <cell r="A374" t="str">
            <v>ЗАО "ЛУКойл-Транс-Строй"</v>
          </cell>
          <cell r="B374">
            <v>7</v>
          </cell>
          <cell r="C374" t="str">
            <v>-</v>
          </cell>
          <cell r="D374">
            <v>7725107836</v>
          </cell>
          <cell r="E374" t="str">
            <v>ЛИГ</v>
          </cell>
          <cell r="F374">
            <v>37869</v>
          </cell>
          <cell r="G374" t="str">
            <v>в единицах валюты</v>
          </cell>
          <cell r="H374" t="str">
            <v xml:space="preserve"> К2 </v>
          </cell>
          <cell r="I374" t="str">
            <v xml:space="preserve"> К </v>
          </cell>
          <cell r="J374" t="str">
            <v>ООО "Пермнефтеснаб"</v>
          </cell>
          <cell r="K374" t="str">
            <v>7+5957005485</v>
          </cell>
          <cell r="L374">
            <v>37652</v>
          </cell>
          <cell r="M374">
            <v>46387</v>
          </cell>
          <cell r="N374" t="str">
            <v>715/02</v>
          </cell>
          <cell r="O374">
            <v>37600</v>
          </cell>
          <cell r="P374" t="str">
            <v>RUR</v>
          </cell>
          <cell r="Q374">
            <v>11763038</v>
          </cell>
          <cell r="R374" t="str">
            <v>имущество в кредит</v>
          </cell>
          <cell r="S374" t="str">
            <v>приобр.имущ-ва</v>
          </cell>
          <cell r="T374" t="str">
            <v xml:space="preserve"> основные средства </v>
          </cell>
          <cell r="U374" t="str">
            <v>нет</v>
          </cell>
          <cell r="V374">
            <v>0</v>
          </cell>
          <cell r="W374">
            <v>0</v>
          </cell>
          <cell r="X374">
            <v>11763038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122688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122530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122530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122530</v>
          </cell>
          <cell r="BS374">
            <v>0</v>
          </cell>
          <cell r="BT374">
            <v>11272760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18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</row>
        <row r="375">
          <cell r="A375" t="str">
            <v>ЗАО "Лукор"</v>
          </cell>
          <cell r="B375">
            <v>380</v>
          </cell>
          <cell r="C375">
            <v>31256759</v>
          </cell>
          <cell r="D375">
            <v>8300004226</v>
          </cell>
          <cell r="E375" t="str">
            <v>ЛИГ</v>
          </cell>
          <cell r="F375">
            <v>37869</v>
          </cell>
          <cell r="G375" t="str">
            <v>в единицах валюты</v>
          </cell>
          <cell r="H375" t="str">
            <v>К2</v>
          </cell>
          <cell r="I375" t="str">
            <v>Б</v>
          </cell>
          <cell r="J375" t="str">
            <v>КБ "Захидин-комбанк"</v>
          </cell>
          <cell r="K375" t="str">
            <v>380+19233095</v>
          </cell>
          <cell r="L375">
            <v>37524</v>
          </cell>
          <cell r="M375">
            <v>37705</v>
          </cell>
          <cell r="N375" t="str">
            <v>2509/01-631</v>
          </cell>
          <cell r="O375">
            <v>37524</v>
          </cell>
          <cell r="P375" t="str">
            <v>UAH</v>
          </cell>
          <cell r="Q375">
            <v>3400000</v>
          </cell>
          <cell r="R375" t="str">
            <v>Кредитная линия</v>
          </cell>
          <cell r="S375" t="str">
            <v>Пополнение оборотных средств</v>
          </cell>
          <cell r="T375" t="str">
            <v>Имущество, согласно договора имущества от 25/09/2002 г.</v>
          </cell>
          <cell r="U375" t="str">
            <v>Нет</v>
          </cell>
          <cell r="V375">
            <v>3400000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12109.59</v>
          </cell>
          <cell r="AD375">
            <v>3400000</v>
          </cell>
          <cell r="AE375">
            <v>12109.59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0.79990067844544044</v>
          </cell>
          <cell r="BW375">
            <v>2.2500161458417047E-3</v>
          </cell>
          <cell r="BX375">
            <v>1.4093884334113749</v>
          </cell>
          <cell r="BY375">
            <v>1.3585977871642136</v>
          </cell>
          <cell r="BZ375">
            <v>1.3078071409170524</v>
          </cell>
          <cell r="CA375">
            <v>1.2570164946698912</v>
          </cell>
          <cell r="CB375">
            <v>1.2062258484227302</v>
          </cell>
          <cell r="CC375">
            <v>1.1554352021755687</v>
          </cell>
          <cell r="CD375">
            <v>1.1046445559284077</v>
          </cell>
          <cell r="CE375">
            <v>1.0538539096812465</v>
          </cell>
          <cell r="CF375">
            <v>1.0030632634340853</v>
          </cell>
          <cell r="CG375">
            <v>0.95227261718692413</v>
          </cell>
          <cell r="CH375">
            <v>0.9014819709397629</v>
          </cell>
          <cell r="CI375">
            <v>0.85069132469260167</v>
          </cell>
        </row>
        <row r="376">
          <cell r="A376" t="str">
            <v>ЗАО "Лукор"</v>
          </cell>
          <cell r="B376">
            <v>380</v>
          </cell>
          <cell r="C376">
            <v>31256759</v>
          </cell>
          <cell r="D376">
            <v>8300004226</v>
          </cell>
          <cell r="E376" t="str">
            <v>ЛИГ</v>
          </cell>
          <cell r="F376">
            <v>37869</v>
          </cell>
          <cell r="G376" t="str">
            <v>в единицах валюты</v>
          </cell>
          <cell r="H376" t="str">
            <v>К2</v>
          </cell>
          <cell r="I376" t="str">
            <v>Б</v>
          </cell>
          <cell r="J376" t="str">
            <v>Филия "Калушское отделение Проминвестбанка"</v>
          </cell>
          <cell r="K376" t="str">
            <v>380+31956767</v>
          </cell>
          <cell r="L376">
            <v>37362</v>
          </cell>
          <cell r="M376">
            <v>37895</v>
          </cell>
          <cell r="N376">
            <v>39</v>
          </cell>
          <cell r="O376">
            <v>37543</v>
          </cell>
          <cell r="P376" t="str">
            <v>UAH</v>
          </cell>
          <cell r="Q376">
            <v>1000000</v>
          </cell>
          <cell r="R376" t="str">
            <v>Кредитная линия</v>
          </cell>
          <cell r="S376" t="str">
            <v>Пополнение оборотных средств</v>
          </cell>
          <cell r="T376" t="str">
            <v>Имущество, согласно договора зайома имущества от 03/12/2002 г. и имущественные права по контракту №24-И от 20/01/2003 г., согласно договора зайома имущественных прав №3/39 от 30/01/2003 г.</v>
          </cell>
          <cell r="U376" t="str">
            <v>Нет</v>
          </cell>
          <cell r="V376">
            <v>1000000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15287.67</v>
          </cell>
          <cell r="AH376">
            <v>0</v>
          </cell>
          <cell r="AI376">
            <v>15287.67</v>
          </cell>
          <cell r="AJ376">
            <v>0</v>
          </cell>
          <cell r="AK376">
            <v>13808.22</v>
          </cell>
          <cell r="AL376">
            <v>1000000</v>
          </cell>
          <cell r="AM376">
            <v>13808.22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1000000</v>
          </cell>
          <cell r="AS376">
            <v>14794.52</v>
          </cell>
          <cell r="AT376">
            <v>0</v>
          </cell>
          <cell r="AU376">
            <v>14794.52</v>
          </cell>
          <cell r="AV376">
            <v>0</v>
          </cell>
          <cell r="AW376">
            <v>15287.67</v>
          </cell>
          <cell r="AX376">
            <v>0</v>
          </cell>
          <cell r="AY376">
            <v>15287.67</v>
          </cell>
          <cell r="AZ376">
            <v>0</v>
          </cell>
          <cell r="BA376">
            <v>15287.67</v>
          </cell>
          <cell r="BB376">
            <v>0</v>
          </cell>
          <cell r="BC376">
            <v>15287.67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1000000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1.7520830799999996</v>
          </cell>
          <cell r="BW376">
            <v>1.3836070404713284E-2</v>
          </cell>
          <cell r="BX376">
            <v>2.4770829999999999</v>
          </cell>
          <cell r="BY376">
            <v>2.4166663399999999</v>
          </cell>
          <cell r="BZ376">
            <v>2.3562496800000003</v>
          </cell>
          <cell r="CA376">
            <v>2.2958330199999999</v>
          </cell>
          <cell r="CB376">
            <v>2.2354163599999999</v>
          </cell>
          <cell r="CC376">
            <v>2.1749997000000003</v>
          </cell>
          <cell r="CD376">
            <v>2.1145830399999999</v>
          </cell>
          <cell r="CE376">
            <v>2.0541663799999998</v>
          </cell>
          <cell r="CF376">
            <v>1.9937497199999998</v>
          </cell>
          <cell r="CG376">
            <v>1.9333330599999998</v>
          </cell>
          <cell r="CH376">
            <v>1.8729163999999998</v>
          </cell>
          <cell r="CI376">
            <v>1.8124997399999998</v>
          </cell>
        </row>
        <row r="377">
          <cell r="A377" t="str">
            <v>ЗАО "РКМ ОЙЛ"</v>
          </cell>
          <cell r="B377">
            <v>7</v>
          </cell>
          <cell r="C377">
            <v>313477</v>
          </cell>
          <cell r="D377">
            <v>1105009316</v>
          </cell>
          <cell r="E377" t="str">
            <v>ЛИГ</v>
          </cell>
          <cell r="F377">
            <v>37868</v>
          </cell>
          <cell r="G377" t="str">
            <v>in currency units</v>
          </cell>
          <cell r="H377" t="str">
            <v>К2</v>
          </cell>
          <cell r="I377" t="str">
            <v>К</v>
          </cell>
          <cell r="J377" t="str">
            <v>UEN Trading Ltd</v>
          </cell>
          <cell r="K377">
            <v>196</v>
          </cell>
          <cell r="L377">
            <v>37605</v>
          </cell>
          <cell r="M377">
            <v>37918</v>
          </cell>
          <cell r="N377" t="str">
            <v>РКМ02-012</v>
          </cell>
          <cell r="O377">
            <v>37601</v>
          </cell>
          <cell r="P377" t="str">
            <v>USD</v>
          </cell>
          <cell r="Q377">
            <v>60000</v>
          </cell>
          <cell r="R377" t="str">
            <v>разовый кредит</v>
          </cell>
          <cell r="S377" t="str">
            <v>для осн.деят.</v>
          </cell>
          <cell r="T377" t="str">
            <v>без обеспечения</v>
          </cell>
          <cell r="U377" t="str">
            <v>нет</v>
          </cell>
          <cell r="V377">
            <v>60000</v>
          </cell>
          <cell r="W377">
            <v>419.18</v>
          </cell>
          <cell r="X377">
            <v>0</v>
          </cell>
          <cell r="Y377">
            <v>764.38</v>
          </cell>
          <cell r="Z377">
            <v>0</v>
          </cell>
          <cell r="AA377">
            <v>0</v>
          </cell>
          <cell r="AB377">
            <v>0</v>
          </cell>
          <cell r="AC377">
            <v>690.41</v>
          </cell>
          <cell r="AD377">
            <v>0</v>
          </cell>
          <cell r="AE377">
            <v>0</v>
          </cell>
          <cell r="AF377">
            <v>0</v>
          </cell>
          <cell r="AG377">
            <v>764.38</v>
          </cell>
          <cell r="AH377">
            <v>0</v>
          </cell>
          <cell r="AI377">
            <v>0</v>
          </cell>
          <cell r="AJ377">
            <v>0</v>
          </cell>
          <cell r="AK377">
            <v>739.73</v>
          </cell>
          <cell r="AL377">
            <v>0</v>
          </cell>
          <cell r="AM377">
            <v>0</v>
          </cell>
          <cell r="AN377">
            <v>0</v>
          </cell>
          <cell r="AO377">
            <v>764.38</v>
          </cell>
          <cell r="AP377">
            <v>0</v>
          </cell>
          <cell r="AQ377">
            <v>0</v>
          </cell>
          <cell r="AR377">
            <v>0</v>
          </cell>
          <cell r="AS377">
            <v>715.07</v>
          </cell>
          <cell r="AT377">
            <v>60000</v>
          </cell>
          <cell r="AU377">
            <v>4857.53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1.1745045087419399</v>
          </cell>
          <cell r="BW377">
            <v>4.8575299999999997E-3</v>
          </cell>
          <cell r="BX377">
            <v>1.1745045087419399</v>
          </cell>
          <cell r="BY377">
            <v>1.1745045087419399</v>
          </cell>
          <cell r="BZ377">
            <v>1.1745045087419399</v>
          </cell>
          <cell r="CA377">
            <v>1.1745045087419399</v>
          </cell>
          <cell r="CB377">
            <v>1.1745045087419399</v>
          </cell>
          <cell r="CC377">
            <v>1.1745045087419399</v>
          </cell>
          <cell r="CD377">
            <v>1.1745045087419399</v>
          </cell>
          <cell r="CE377">
            <v>1.1745045087419399</v>
          </cell>
          <cell r="CF377">
            <v>1.1745045087419399</v>
          </cell>
          <cell r="CG377">
            <v>1.1745045087419399</v>
          </cell>
          <cell r="CH377">
            <v>1.1745045087419399</v>
          </cell>
          <cell r="CI377">
            <v>1.1745045087419399</v>
          </cell>
        </row>
        <row r="378">
          <cell r="A378" t="str">
            <v>ЗАО "РКМ ОЙЛ"</v>
          </cell>
          <cell r="B378">
            <v>7</v>
          </cell>
          <cell r="C378">
            <v>313477</v>
          </cell>
          <cell r="D378">
            <v>1105009316</v>
          </cell>
          <cell r="E378" t="str">
            <v>ЛИГ</v>
          </cell>
          <cell r="F378">
            <v>37868</v>
          </cell>
          <cell r="G378" t="str">
            <v>in currency units</v>
          </cell>
          <cell r="H378" t="str">
            <v>К2</v>
          </cell>
          <cell r="I378" t="str">
            <v>К</v>
          </cell>
          <cell r="J378" t="str">
            <v>UEN Trading Ltd</v>
          </cell>
          <cell r="K378">
            <v>196</v>
          </cell>
          <cell r="L378">
            <v>37638</v>
          </cell>
          <cell r="M378">
            <v>37970</v>
          </cell>
          <cell r="N378" t="str">
            <v>РКМ03-001</v>
          </cell>
          <cell r="O378">
            <v>37637</v>
          </cell>
          <cell r="P378" t="str">
            <v>USD</v>
          </cell>
          <cell r="Q378">
            <v>100000</v>
          </cell>
          <cell r="R378" t="str">
            <v>разовый кредит</v>
          </cell>
          <cell r="S378" t="str">
            <v>для осн.деят.</v>
          </cell>
          <cell r="T378" t="str">
            <v>без обеспечения</v>
          </cell>
          <cell r="U378" t="str">
            <v>нет</v>
          </cell>
          <cell r="V378">
            <v>0</v>
          </cell>
          <cell r="W378">
            <v>0</v>
          </cell>
          <cell r="X378">
            <v>100000</v>
          </cell>
          <cell r="Y378">
            <v>616.44000000000005</v>
          </cell>
          <cell r="Z378">
            <v>0</v>
          </cell>
          <cell r="AA378">
            <v>0</v>
          </cell>
          <cell r="AB378">
            <v>0</v>
          </cell>
          <cell r="AC378">
            <v>1150.68</v>
          </cell>
          <cell r="AD378">
            <v>0</v>
          </cell>
          <cell r="AE378">
            <v>0</v>
          </cell>
          <cell r="AF378">
            <v>0</v>
          </cell>
          <cell r="AG378">
            <v>1273.97</v>
          </cell>
          <cell r="AH378">
            <v>0</v>
          </cell>
          <cell r="AI378">
            <v>0</v>
          </cell>
          <cell r="AJ378">
            <v>0</v>
          </cell>
          <cell r="AK378">
            <v>1232.8800000000001</v>
          </cell>
          <cell r="AL378">
            <v>0</v>
          </cell>
          <cell r="AM378">
            <v>0</v>
          </cell>
          <cell r="AN378">
            <v>0</v>
          </cell>
          <cell r="AO378">
            <v>1273.97</v>
          </cell>
          <cell r="AP378">
            <v>0</v>
          </cell>
          <cell r="AQ378">
            <v>0</v>
          </cell>
          <cell r="AR378">
            <v>0</v>
          </cell>
          <cell r="AS378">
            <v>1191.79</v>
          </cell>
          <cell r="AT378">
            <v>100000</v>
          </cell>
          <cell r="AU378">
            <v>6739.73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2</v>
          </cell>
          <cell r="BW378">
            <v>6.7397299999999993E-3</v>
          </cell>
          <cell r="BX378">
            <v>2</v>
          </cell>
          <cell r="BY378">
            <v>2</v>
          </cell>
          <cell r="BZ378">
            <v>2</v>
          </cell>
          <cell r="CA378">
            <v>2</v>
          </cell>
          <cell r="CB378">
            <v>2</v>
          </cell>
          <cell r="CC378">
            <v>2</v>
          </cell>
          <cell r="CD378">
            <v>2</v>
          </cell>
          <cell r="CE378">
            <v>2</v>
          </cell>
          <cell r="CF378">
            <v>2</v>
          </cell>
          <cell r="CG378">
            <v>2</v>
          </cell>
          <cell r="CH378">
            <v>2</v>
          </cell>
          <cell r="CI378">
            <v>2</v>
          </cell>
        </row>
        <row r="379">
          <cell r="A379" t="str">
            <v>ЗАО "РКМ ОЙЛ"</v>
          </cell>
          <cell r="B379">
            <v>7</v>
          </cell>
          <cell r="C379">
            <v>313477</v>
          </cell>
          <cell r="D379">
            <v>1105009316</v>
          </cell>
          <cell r="E379" t="str">
            <v>ЛИГ</v>
          </cell>
          <cell r="F379">
            <v>37868</v>
          </cell>
          <cell r="G379" t="str">
            <v>in currency units</v>
          </cell>
          <cell r="H379" t="str">
            <v>К2</v>
          </cell>
          <cell r="I379" t="str">
            <v>К</v>
          </cell>
          <cell r="J379" t="str">
            <v>UEN Trading Ltd</v>
          </cell>
          <cell r="K379">
            <v>196</v>
          </cell>
          <cell r="L379">
            <v>37554</v>
          </cell>
          <cell r="M379">
            <v>37918</v>
          </cell>
          <cell r="N379" t="str">
            <v>РКМ02-010</v>
          </cell>
          <cell r="O379">
            <v>37553</v>
          </cell>
          <cell r="P379" t="str">
            <v>USD</v>
          </cell>
          <cell r="Q379">
            <v>1260000</v>
          </cell>
          <cell r="R379" t="str">
            <v>разовый кредит</v>
          </cell>
          <cell r="S379" t="str">
            <v>для осн.деят.</v>
          </cell>
          <cell r="T379" t="str">
            <v>без обеспечения</v>
          </cell>
          <cell r="U379" t="str">
            <v>нет</v>
          </cell>
          <cell r="V379">
            <v>1260000</v>
          </cell>
          <cell r="W379">
            <v>35210.959999999999</v>
          </cell>
          <cell r="X379">
            <v>0</v>
          </cell>
          <cell r="Y379">
            <v>16052.05</v>
          </cell>
          <cell r="Z379">
            <v>0</v>
          </cell>
          <cell r="AA379">
            <v>0</v>
          </cell>
          <cell r="AB379">
            <v>0</v>
          </cell>
          <cell r="AC379">
            <v>14498.63</v>
          </cell>
          <cell r="AD379">
            <v>0</v>
          </cell>
          <cell r="AE379">
            <v>0</v>
          </cell>
          <cell r="AF379">
            <v>0</v>
          </cell>
          <cell r="AG379">
            <v>16052.05</v>
          </cell>
          <cell r="AH379">
            <v>0</v>
          </cell>
          <cell r="AI379">
            <v>0</v>
          </cell>
          <cell r="AJ379">
            <v>0</v>
          </cell>
          <cell r="AK379">
            <v>15534.25</v>
          </cell>
          <cell r="AL379">
            <v>0</v>
          </cell>
          <cell r="AM379">
            <v>0</v>
          </cell>
          <cell r="AN379">
            <v>0</v>
          </cell>
          <cell r="AO379">
            <v>16052.05</v>
          </cell>
          <cell r="AP379">
            <v>0</v>
          </cell>
          <cell r="AQ379">
            <v>0</v>
          </cell>
          <cell r="AR379">
            <v>0</v>
          </cell>
          <cell r="AS379">
            <v>15016.45</v>
          </cell>
          <cell r="AT379">
            <v>1260000</v>
          </cell>
          <cell r="AU379">
            <v>128416.44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4</v>
          </cell>
          <cell r="BW379">
            <v>0.12841643999999999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4</v>
          </cell>
          <cell r="CC379">
            <v>4</v>
          </cell>
          <cell r="CD379">
            <v>4</v>
          </cell>
          <cell r="CE379">
            <v>4</v>
          </cell>
          <cell r="CF379">
            <v>4</v>
          </cell>
          <cell r="CG379">
            <v>4</v>
          </cell>
          <cell r="CH379">
            <v>4</v>
          </cell>
          <cell r="CI379">
            <v>4</v>
          </cell>
        </row>
        <row r="380">
          <cell r="A380" t="str">
            <v>ЗАО "РКМ ОЙЛ"</v>
          </cell>
          <cell r="B380">
            <v>7</v>
          </cell>
          <cell r="C380">
            <v>313477</v>
          </cell>
          <cell r="D380">
            <v>1105009316</v>
          </cell>
          <cell r="E380" t="str">
            <v>ЛИГ</v>
          </cell>
          <cell r="F380">
            <v>37868</v>
          </cell>
          <cell r="G380" t="str">
            <v>in currency units</v>
          </cell>
          <cell r="H380" t="str">
            <v>К2</v>
          </cell>
          <cell r="I380" t="str">
            <v>Б</v>
          </cell>
          <cell r="J380" t="str">
            <v>Коми ОСБ № 8617</v>
          </cell>
          <cell r="K380" t="str">
            <v>7+7707083893</v>
          </cell>
          <cell r="L380">
            <v>37281</v>
          </cell>
          <cell r="M380">
            <v>37638</v>
          </cell>
          <cell r="N380" t="str">
            <v>04-02</v>
          </cell>
          <cell r="O380">
            <v>37281</v>
          </cell>
          <cell r="P380" t="str">
            <v>USD</v>
          </cell>
          <cell r="Q380">
            <v>1280000</v>
          </cell>
          <cell r="R380" t="str">
            <v>разовый кредит</v>
          </cell>
          <cell r="S380" t="str">
            <v>попол.обор.ср-в</v>
          </cell>
          <cell r="T380" t="str">
            <v>поруч.КНК-Лизинг</v>
          </cell>
          <cell r="U380" t="str">
            <v>нет</v>
          </cell>
          <cell r="V380">
            <v>1280000</v>
          </cell>
          <cell r="W380">
            <v>0</v>
          </cell>
          <cell r="X380">
            <v>0</v>
          </cell>
          <cell r="Y380">
            <v>0</v>
          </cell>
          <cell r="Z380">
            <v>1280000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3.466672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4</v>
          </cell>
          <cell r="CC380">
            <v>3.9333339999999999</v>
          </cell>
          <cell r="CD380">
            <v>3.8666680000000002</v>
          </cell>
          <cell r="CE380">
            <v>3.8000020000000001</v>
          </cell>
          <cell r="CF380">
            <v>3.733336</v>
          </cell>
          <cell r="CG380">
            <v>3.6666699999999999</v>
          </cell>
          <cell r="CH380">
            <v>3.6000040000000002</v>
          </cell>
          <cell r="CI380">
            <v>3.5333380000000001</v>
          </cell>
        </row>
        <row r="381">
          <cell r="A381" t="str">
            <v>ЗАО "РКМ ОЙЛ"</v>
          </cell>
          <cell r="B381">
            <v>7</v>
          </cell>
          <cell r="C381">
            <v>313477</v>
          </cell>
          <cell r="D381">
            <v>1105009316</v>
          </cell>
          <cell r="E381" t="str">
            <v>ЛИГ</v>
          </cell>
          <cell r="F381">
            <v>37868</v>
          </cell>
          <cell r="G381" t="str">
            <v>in currency units</v>
          </cell>
          <cell r="H381" t="str">
            <v>К2</v>
          </cell>
          <cell r="I381" t="str">
            <v>К</v>
          </cell>
          <cell r="J381" t="str">
            <v>UEN Trading Ltd</v>
          </cell>
          <cell r="K381">
            <v>196</v>
          </cell>
          <cell r="L381">
            <v>37588</v>
          </cell>
          <cell r="M381">
            <v>37918</v>
          </cell>
          <cell r="N381" t="str">
            <v>РКМ02-011</v>
          </cell>
          <cell r="O381">
            <v>37575</v>
          </cell>
          <cell r="P381" t="str">
            <v>USD</v>
          </cell>
          <cell r="Q381">
            <v>1300000</v>
          </cell>
          <cell r="R381" t="str">
            <v>разовый кредит</v>
          </cell>
          <cell r="S381" t="str">
            <v>для осн.деят.</v>
          </cell>
          <cell r="T381" t="str">
            <v>без обеспечения</v>
          </cell>
          <cell r="U381" t="str">
            <v>нет</v>
          </cell>
          <cell r="V381">
            <v>1300000</v>
          </cell>
          <cell r="W381">
            <v>19767.13</v>
          </cell>
          <cell r="X381">
            <v>0</v>
          </cell>
          <cell r="Y381">
            <v>16561.650000000001</v>
          </cell>
          <cell r="Z381">
            <v>0</v>
          </cell>
          <cell r="AA381">
            <v>0</v>
          </cell>
          <cell r="AB381">
            <v>0</v>
          </cell>
          <cell r="AC381">
            <v>14958.9</v>
          </cell>
          <cell r="AD381">
            <v>0</v>
          </cell>
          <cell r="AE381">
            <v>0</v>
          </cell>
          <cell r="AF381">
            <v>0</v>
          </cell>
          <cell r="AG381">
            <v>16561.650000000001</v>
          </cell>
          <cell r="AH381">
            <v>0</v>
          </cell>
          <cell r="AI381">
            <v>0</v>
          </cell>
          <cell r="AJ381">
            <v>0</v>
          </cell>
          <cell r="AK381">
            <v>16027.4</v>
          </cell>
          <cell r="AL381">
            <v>0</v>
          </cell>
          <cell r="AM381">
            <v>0</v>
          </cell>
          <cell r="AN381">
            <v>0</v>
          </cell>
          <cell r="AO381">
            <v>16561.650000000001</v>
          </cell>
          <cell r="AP381">
            <v>0</v>
          </cell>
          <cell r="AQ381">
            <v>0</v>
          </cell>
          <cell r="AR381">
            <v>0</v>
          </cell>
          <cell r="AS381">
            <v>15493.13</v>
          </cell>
          <cell r="AT381">
            <v>1300000</v>
          </cell>
          <cell r="AU381">
            <v>115931.51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2</v>
          </cell>
          <cell r="BW381">
            <v>0.11593151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1</v>
          </cell>
        </row>
        <row r="382">
          <cell r="A382" t="str">
            <v>ЗАО "РКМ ОЙЛ"</v>
          </cell>
          <cell r="B382">
            <v>7</v>
          </cell>
          <cell r="C382">
            <v>100002014</v>
          </cell>
          <cell r="D382">
            <v>1105009316</v>
          </cell>
          <cell r="E382" t="str">
            <v>ЛИГ</v>
          </cell>
          <cell r="F382">
            <v>37868</v>
          </cell>
          <cell r="G382" t="str">
            <v>in currency units</v>
          </cell>
          <cell r="H382" t="str">
            <v>К2</v>
          </cell>
          <cell r="I382" t="str">
            <v>К</v>
          </cell>
          <cell r="J382" t="str">
            <v>UEN Trading Ltd</v>
          </cell>
          <cell r="K382">
            <v>196</v>
          </cell>
          <cell r="L382">
            <v>37491</v>
          </cell>
          <cell r="M382">
            <v>37847</v>
          </cell>
          <cell r="N382" t="str">
            <v>б/н</v>
          </cell>
          <cell r="O382">
            <v>37490</v>
          </cell>
          <cell r="P382" t="str">
            <v>USD</v>
          </cell>
          <cell r="Q382">
            <v>1350000</v>
          </cell>
          <cell r="R382" t="str">
            <v>разовый кредит</v>
          </cell>
          <cell r="S382" t="str">
            <v>для осн.деят.</v>
          </cell>
          <cell r="T382" t="str">
            <v>без обеспечения</v>
          </cell>
          <cell r="U382" t="str">
            <v>no</v>
          </cell>
          <cell r="V382">
            <v>1350000</v>
          </cell>
          <cell r="W382">
            <v>72678.09</v>
          </cell>
          <cell r="X382">
            <v>0</v>
          </cell>
          <cell r="Y382">
            <v>17198.63</v>
          </cell>
          <cell r="Z382">
            <v>0</v>
          </cell>
          <cell r="AA382">
            <v>0</v>
          </cell>
          <cell r="AB382">
            <v>0</v>
          </cell>
          <cell r="AC382">
            <v>15534.25</v>
          </cell>
          <cell r="AD382">
            <v>0</v>
          </cell>
          <cell r="AE382">
            <v>0</v>
          </cell>
          <cell r="AF382">
            <v>0</v>
          </cell>
          <cell r="AG382">
            <v>17198.63</v>
          </cell>
          <cell r="AH382">
            <v>0</v>
          </cell>
          <cell r="AI382">
            <v>0</v>
          </cell>
          <cell r="AJ382">
            <v>0</v>
          </cell>
          <cell r="AK382">
            <v>16643.84</v>
          </cell>
          <cell r="AL382">
            <v>0</v>
          </cell>
          <cell r="AM382">
            <v>0</v>
          </cell>
          <cell r="AN382">
            <v>0</v>
          </cell>
          <cell r="AO382">
            <v>17198.63</v>
          </cell>
          <cell r="AP382">
            <v>0</v>
          </cell>
          <cell r="AQ382">
            <v>0</v>
          </cell>
          <cell r="AR382">
            <v>0</v>
          </cell>
          <cell r="AS382">
            <v>16089.03</v>
          </cell>
          <cell r="AT382">
            <v>1350000</v>
          </cell>
          <cell r="AU382">
            <v>172541.1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0.1725411</v>
          </cell>
          <cell r="BX382">
            <v>3.9958822497025182</v>
          </cell>
          <cell r="BY382">
            <v>1.8008591496396869</v>
          </cell>
          <cell r="BZ382">
            <v>0.53519508864793908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</row>
        <row r="383">
          <cell r="A383" t="str">
            <v>ЗАО "РКМ ОЙЛ"</v>
          </cell>
          <cell r="B383">
            <v>7</v>
          </cell>
          <cell r="C383" t="str">
            <v>0516</v>
          </cell>
          <cell r="D383">
            <v>1105009316</v>
          </cell>
          <cell r="E383" t="str">
            <v>ЛИГ</v>
          </cell>
          <cell r="F383">
            <v>37868</v>
          </cell>
          <cell r="G383" t="str">
            <v>in currency units</v>
          </cell>
          <cell r="H383" t="str">
            <v>К2</v>
          </cell>
          <cell r="I383" t="str">
            <v>К</v>
          </cell>
          <cell r="J383" t="str">
            <v>ООО "Неф.Комп.Юралс"</v>
          </cell>
          <cell r="K383" t="str">
            <v>7+7715242025</v>
          </cell>
          <cell r="L383">
            <v>37364</v>
          </cell>
          <cell r="M383">
            <v>37729</v>
          </cell>
          <cell r="N383">
            <v>45</v>
          </cell>
          <cell r="O383">
            <v>37364</v>
          </cell>
          <cell r="P383" t="str">
            <v>RUR</v>
          </cell>
          <cell r="Q383">
            <v>1400000</v>
          </cell>
          <cell r="R383" t="str">
            <v>разовый кредит</v>
          </cell>
          <cell r="S383" t="str">
            <v>для осн.деят.</v>
          </cell>
          <cell r="T383" t="str">
            <v>без обеспечения</v>
          </cell>
          <cell r="U383" t="str">
            <v>нет</v>
          </cell>
          <cell r="V383">
            <v>1400000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1400000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-9.3132257461547847E-16</v>
          </cell>
          <cell r="BW383">
            <v>0</v>
          </cell>
          <cell r="BX383">
            <v>3.0060987799999999</v>
          </cell>
          <cell r="BY383">
            <v>4.6529193099999997</v>
          </cell>
          <cell r="BZ383">
            <v>3.8558219999999994</v>
          </cell>
          <cell r="CA383">
            <v>6.0246051499999984</v>
          </cell>
          <cell r="CB383">
            <v>2.8101739999999991</v>
          </cell>
          <cell r="CC383">
            <v>1.7984965699999993</v>
          </cell>
          <cell r="CD383">
            <v>-9.3132257461547847E-16</v>
          </cell>
          <cell r="CE383">
            <v>-9.3132257461547847E-16</v>
          </cell>
          <cell r="CF383">
            <v>-9.3132257461547847E-16</v>
          </cell>
          <cell r="CG383">
            <v>-9.3132257461547847E-16</v>
          </cell>
          <cell r="CH383">
            <v>-9.3132257461547847E-16</v>
          </cell>
          <cell r="CI383">
            <v>-9.3132257461547847E-16</v>
          </cell>
        </row>
        <row r="384">
          <cell r="A384" t="str">
            <v>ЗАО "РКМ ОЙЛ"</v>
          </cell>
          <cell r="B384">
            <v>7</v>
          </cell>
          <cell r="C384" t="str">
            <v>0516</v>
          </cell>
          <cell r="D384">
            <v>1105009316</v>
          </cell>
          <cell r="E384" t="str">
            <v>ЛИГ</v>
          </cell>
          <cell r="F384">
            <v>37868</v>
          </cell>
          <cell r="G384" t="str">
            <v>in currency units</v>
          </cell>
          <cell r="H384" t="str">
            <v>К2</v>
          </cell>
          <cell r="I384" t="str">
            <v>К</v>
          </cell>
          <cell r="J384" t="str">
            <v>UEN Trading Ltd</v>
          </cell>
          <cell r="K384">
            <v>196</v>
          </cell>
          <cell r="L384">
            <v>37468</v>
          </cell>
          <cell r="M384">
            <v>38190</v>
          </cell>
          <cell r="N384" t="str">
            <v>006.07.02</v>
          </cell>
          <cell r="O384">
            <v>37463</v>
          </cell>
          <cell r="P384" t="str">
            <v>USD</v>
          </cell>
          <cell r="Q384">
            <v>1500000</v>
          </cell>
          <cell r="R384" t="str">
            <v>разовый кредит</v>
          </cell>
          <cell r="S384" t="str">
            <v>для осн.деят.</v>
          </cell>
          <cell r="T384" t="str">
            <v>без обеспечения</v>
          </cell>
          <cell r="V384">
            <v>1500000</v>
          </cell>
          <cell r="W384">
            <v>94931.51</v>
          </cell>
          <cell r="X384">
            <v>0</v>
          </cell>
          <cell r="Y384">
            <v>19109.59</v>
          </cell>
          <cell r="Z384">
            <v>0</v>
          </cell>
          <cell r="AA384">
            <v>0</v>
          </cell>
          <cell r="AB384">
            <v>0</v>
          </cell>
          <cell r="AC384">
            <v>17260.27</v>
          </cell>
          <cell r="AD384">
            <v>0</v>
          </cell>
          <cell r="AE384">
            <v>0</v>
          </cell>
          <cell r="AF384">
            <v>0</v>
          </cell>
          <cell r="AG384">
            <v>19109.59</v>
          </cell>
          <cell r="AH384">
            <v>0</v>
          </cell>
          <cell r="AI384">
            <v>0</v>
          </cell>
          <cell r="AJ384">
            <v>0</v>
          </cell>
          <cell r="AK384">
            <v>18493.150000000001</v>
          </cell>
          <cell r="AL384">
            <v>0</v>
          </cell>
          <cell r="AM384">
            <v>0</v>
          </cell>
          <cell r="AN384">
            <v>0</v>
          </cell>
          <cell r="AO384">
            <v>19109.59</v>
          </cell>
          <cell r="AP384">
            <v>0</v>
          </cell>
          <cell r="AQ384">
            <v>0</v>
          </cell>
          <cell r="AR384">
            <v>0</v>
          </cell>
          <cell r="AS384">
            <v>17876.71</v>
          </cell>
          <cell r="AT384">
            <v>1500000</v>
          </cell>
          <cell r="AU384">
            <v>205890.41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0.20589041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0</v>
          </cell>
          <cell r="CD384">
            <v>1.9846895900000001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</row>
        <row r="385">
          <cell r="A385" t="str">
            <v>ЗАО "РКМ ОЙЛ"</v>
          </cell>
          <cell r="B385">
            <v>7</v>
          </cell>
          <cell r="C385" t="str">
            <v>0516</v>
          </cell>
          <cell r="D385">
            <v>1105009316</v>
          </cell>
          <cell r="E385" t="str">
            <v>ЛИГ</v>
          </cell>
          <cell r="F385">
            <v>37868</v>
          </cell>
          <cell r="G385" t="str">
            <v>in currency units</v>
          </cell>
          <cell r="H385" t="str">
            <v>К2</v>
          </cell>
          <cell r="I385" t="str">
            <v>К</v>
          </cell>
          <cell r="J385" t="str">
            <v>UEN Trading Ltd</v>
          </cell>
          <cell r="K385">
            <v>196</v>
          </cell>
          <cell r="L385">
            <v>37610</v>
          </cell>
          <cell r="M385">
            <v>38153</v>
          </cell>
          <cell r="N385" t="str">
            <v>РКМ02-013</v>
          </cell>
          <cell r="O385">
            <v>37605</v>
          </cell>
          <cell r="P385" t="str">
            <v>USD</v>
          </cell>
          <cell r="Q385">
            <v>1600000</v>
          </cell>
          <cell r="R385" t="str">
            <v>разовый кредит</v>
          </cell>
          <cell r="S385" t="str">
            <v>для осн.деят.</v>
          </cell>
          <cell r="T385" t="str">
            <v>без обеспечения</v>
          </cell>
          <cell r="V385">
            <v>1600000</v>
          </cell>
          <cell r="W385">
            <v>7890.41</v>
          </cell>
          <cell r="X385">
            <v>0</v>
          </cell>
          <cell r="Y385">
            <v>20383.560000000001</v>
          </cell>
          <cell r="Z385">
            <v>0</v>
          </cell>
          <cell r="AA385">
            <v>0</v>
          </cell>
          <cell r="AB385">
            <v>0</v>
          </cell>
          <cell r="AC385">
            <v>18410.96</v>
          </cell>
          <cell r="AD385">
            <v>0</v>
          </cell>
          <cell r="AE385">
            <v>0</v>
          </cell>
          <cell r="AF385">
            <v>0</v>
          </cell>
          <cell r="AG385">
            <v>20383.560000000001</v>
          </cell>
          <cell r="AH385">
            <v>0</v>
          </cell>
          <cell r="AI385">
            <v>0</v>
          </cell>
          <cell r="AJ385">
            <v>0</v>
          </cell>
          <cell r="AK385">
            <v>19726.03</v>
          </cell>
          <cell r="AL385">
            <v>0</v>
          </cell>
          <cell r="AM385">
            <v>0</v>
          </cell>
          <cell r="AN385">
            <v>0</v>
          </cell>
          <cell r="AO385">
            <v>20383.560000000001</v>
          </cell>
          <cell r="AP385">
            <v>0</v>
          </cell>
          <cell r="AQ385">
            <v>0</v>
          </cell>
          <cell r="AR385">
            <v>0</v>
          </cell>
          <cell r="AS385">
            <v>19068.5</v>
          </cell>
          <cell r="AT385">
            <v>1600000</v>
          </cell>
          <cell r="AU385">
            <v>126246.58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0.12624658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4.7260138300000003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</row>
        <row r="386">
          <cell r="A386" t="str">
            <v>ЗАО "РКМ ОЙЛ"</v>
          </cell>
          <cell r="B386">
            <v>7</v>
          </cell>
          <cell r="C386" t="str">
            <v>0516</v>
          </cell>
          <cell r="D386">
            <v>1105009316</v>
          </cell>
          <cell r="E386" t="str">
            <v>ЛИГ</v>
          </cell>
          <cell r="F386">
            <v>37868</v>
          </cell>
          <cell r="G386" t="str">
            <v>in currency units</v>
          </cell>
          <cell r="H386" t="str">
            <v>К2</v>
          </cell>
          <cell r="I386" t="str">
            <v>К</v>
          </cell>
          <cell r="J386" t="str">
            <v>UEN Trading Ltd</v>
          </cell>
          <cell r="K386">
            <v>196</v>
          </cell>
          <cell r="L386">
            <v>37505</v>
          </cell>
          <cell r="M386">
            <v>37847</v>
          </cell>
          <cell r="N386" t="str">
            <v>РКМ02-008</v>
          </cell>
          <cell r="O386">
            <v>37505</v>
          </cell>
          <cell r="P386" t="str">
            <v>USD</v>
          </cell>
          <cell r="Q386">
            <v>1614000</v>
          </cell>
          <cell r="R386" t="str">
            <v>разовый кредит</v>
          </cell>
          <cell r="S386" t="str">
            <v>для осн.деят.</v>
          </cell>
          <cell r="T386" t="str">
            <v>без обеспечения</v>
          </cell>
          <cell r="V386">
            <v>1614000</v>
          </cell>
          <cell r="W386">
            <v>77604.66</v>
          </cell>
          <cell r="X386">
            <v>0</v>
          </cell>
          <cell r="Y386">
            <v>20561.919999999998</v>
          </cell>
          <cell r="Z386">
            <v>0</v>
          </cell>
          <cell r="AA386">
            <v>0</v>
          </cell>
          <cell r="AB386">
            <v>0</v>
          </cell>
          <cell r="AC386">
            <v>18572.05</v>
          </cell>
          <cell r="AD386">
            <v>0</v>
          </cell>
          <cell r="AE386">
            <v>0</v>
          </cell>
          <cell r="AF386">
            <v>0</v>
          </cell>
          <cell r="AG386">
            <v>20561.919999999998</v>
          </cell>
          <cell r="AH386">
            <v>0</v>
          </cell>
          <cell r="AI386">
            <v>0</v>
          </cell>
          <cell r="AJ386">
            <v>0</v>
          </cell>
          <cell r="AK386">
            <v>19898.63</v>
          </cell>
          <cell r="AL386">
            <v>0</v>
          </cell>
          <cell r="AM386">
            <v>0</v>
          </cell>
          <cell r="AN386">
            <v>0</v>
          </cell>
          <cell r="AO386">
            <v>20561.919999999998</v>
          </cell>
          <cell r="AP386">
            <v>0</v>
          </cell>
          <cell r="AQ386">
            <v>0</v>
          </cell>
          <cell r="AR386">
            <v>0</v>
          </cell>
          <cell r="AS386">
            <v>17245.48</v>
          </cell>
          <cell r="AT386">
            <v>1614000</v>
          </cell>
          <cell r="AU386">
            <v>195006.58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0.19500657999999998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3.8559211699999998</v>
          </cell>
          <cell r="CG386">
            <v>0</v>
          </cell>
          <cell r="CH386">
            <v>0</v>
          </cell>
          <cell r="CI386">
            <v>0</v>
          </cell>
        </row>
        <row r="387">
          <cell r="A387" t="str">
            <v>ЗАО "РКМ ОЙЛ"</v>
          </cell>
          <cell r="B387">
            <v>7</v>
          </cell>
          <cell r="C387" t="str">
            <v>0516</v>
          </cell>
          <cell r="D387">
            <v>1105009316</v>
          </cell>
          <cell r="E387" t="str">
            <v>ЛИГ</v>
          </cell>
          <cell r="F387">
            <v>37868</v>
          </cell>
          <cell r="G387" t="str">
            <v>in currency units</v>
          </cell>
          <cell r="H387" t="str">
            <v>К2</v>
          </cell>
          <cell r="I387" t="str">
            <v>К</v>
          </cell>
          <cell r="J387" t="str">
            <v>UEN Trading Ltd</v>
          </cell>
          <cell r="K387">
            <v>196</v>
          </cell>
          <cell r="L387">
            <v>37477</v>
          </cell>
          <cell r="M387">
            <v>38197</v>
          </cell>
          <cell r="N387" t="str">
            <v>007.08.02</v>
          </cell>
          <cell r="O387">
            <v>37470</v>
          </cell>
          <cell r="P387" t="str">
            <v>USD</v>
          </cell>
          <cell r="Q387">
            <v>1615000</v>
          </cell>
          <cell r="R387" t="str">
            <v>разовый кредит</v>
          </cell>
          <cell r="S387" t="str">
            <v>для осн.деят.</v>
          </cell>
          <cell r="T387" t="str">
            <v>без обеспечения</v>
          </cell>
          <cell r="U387" t="str">
            <v>нет</v>
          </cell>
          <cell r="V387">
            <v>1615000</v>
          </cell>
          <cell r="W387">
            <v>97563.71</v>
          </cell>
          <cell r="X387">
            <v>0</v>
          </cell>
          <cell r="Y387">
            <v>20574.66</v>
          </cell>
          <cell r="Z387">
            <v>0</v>
          </cell>
          <cell r="AA387">
            <v>0</v>
          </cell>
          <cell r="AB387">
            <v>0</v>
          </cell>
          <cell r="AC387">
            <v>18583.560000000001</v>
          </cell>
          <cell r="AD387">
            <v>0</v>
          </cell>
          <cell r="AE387">
            <v>0</v>
          </cell>
          <cell r="AF387">
            <v>0</v>
          </cell>
          <cell r="AG387">
            <v>20574.66</v>
          </cell>
          <cell r="AH387">
            <v>0</v>
          </cell>
          <cell r="AI387">
            <v>0</v>
          </cell>
          <cell r="AJ387">
            <v>0</v>
          </cell>
          <cell r="AK387">
            <v>19910.96</v>
          </cell>
          <cell r="AL387">
            <v>0</v>
          </cell>
          <cell r="AM387">
            <v>0</v>
          </cell>
          <cell r="AN387">
            <v>0</v>
          </cell>
          <cell r="AO387">
            <v>20574.66</v>
          </cell>
          <cell r="AP387">
            <v>0</v>
          </cell>
          <cell r="AQ387">
            <v>0</v>
          </cell>
          <cell r="AR387">
            <v>0</v>
          </cell>
          <cell r="AS387">
            <v>19247.240000000002</v>
          </cell>
          <cell r="AT387">
            <v>1615000</v>
          </cell>
          <cell r="AU387">
            <v>217029.45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0.21702945000000001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3.8298827200000001</v>
          </cell>
          <cell r="CH387">
            <v>0</v>
          </cell>
          <cell r="CI387">
            <v>0</v>
          </cell>
        </row>
        <row r="388">
          <cell r="A388" t="str">
            <v>ЗАО "РКМ ОЙЛ"</v>
          </cell>
          <cell r="B388">
            <v>7</v>
          </cell>
          <cell r="C388" t="str">
            <v>0516</v>
          </cell>
          <cell r="D388">
            <v>1105009316</v>
          </cell>
          <cell r="E388" t="str">
            <v>ЛИГ</v>
          </cell>
          <cell r="F388">
            <v>37868</v>
          </cell>
          <cell r="G388" t="str">
            <v>in currency units</v>
          </cell>
          <cell r="H388" t="str">
            <v>К2</v>
          </cell>
          <cell r="I388" t="str">
            <v>К</v>
          </cell>
          <cell r="J388" t="str">
            <v>UEN Trading Ltd</v>
          </cell>
          <cell r="K388">
            <v>196</v>
          </cell>
          <cell r="L388">
            <v>37438</v>
          </cell>
          <cell r="M388">
            <v>38348</v>
          </cell>
          <cell r="N388" t="str">
            <v>005.06.02</v>
          </cell>
          <cell r="O388">
            <v>37435</v>
          </cell>
          <cell r="P388" t="str">
            <v>USD</v>
          </cell>
          <cell r="Q388">
            <v>1800000</v>
          </cell>
          <cell r="R388" t="str">
            <v>разовый кредит</v>
          </cell>
          <cell r="S388" t="str">
            <v>для осн.деят.</v>
          </cell>
          <cell r="T388" t="str">
            <v>без обеспечения</v>
          </cell>
          <cell r="U388" t="str">
            <v>нет</v>
          </cell>
          <cell r="V388">
            <v>1800000</v>
          </cell>
          <cell r="W388">
            <v>135739.70000000001</v>
          </cell>
          <cell r="X388">
            <v>0</v>
          </cell>
          <cell r="Y388">
            <v>22931.5</v>
          </cell>
          <cell r="Z388">
            <v>0</v>
          </cell>
          <cell r="AA388">
            <v>0</v>
          </cell>
          <cell r="AB388">
            <v>0</v>
          </cell>
          <cell r="AC388">
            <v>20712.32</v>
          </cell>
          <cell r="AD388">
            <v>0</v>
          </cell>
          <cell r="AE388">
            <v>0</v>
          </cell>
          <cell r="AF388">
            <v>0</v>
          </cell>
          <cell r="AG388">
            <v>22931.5</v>
          </cell>
          <cell r="AH388">
            <v>0</v>
          </cell>
          <cell r="AI388">
            <v>0</v>
          </cell>
          <cell r="AJ388">
            <v>0</v>
          </cell>
          <cell r="AK388">
            <v>22191.78</v>
          </cell>
          <cell r="AL388">
            <v>0</v>
          </cell>
          <cell r="AM388">
            <v>0</v>
          </cell>
          <cell r="AN388">
            <v>0</v>
          </cell>
          <cell r="AO388">
            <v>22931.5</v>
          </cell>
          <cell r="AP388">
            <v>0</v>
          </cell>
          <cell r="AQ388">
            <v>0</v>
          </cell>
          <cell r="AR388">
            <v>0</v>
          </cell>
          <cell r="AS388">
            <v>21452.11</v>
          </cell>
          <cell r="AT388">
            <v>1800000</v>
          </cell>
          <cell r="AU388">
            <v>268890.40999999997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0.26889040999999997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4.3106250800000003</v>
          </cell>
          <cell r="CI388">
            <v>0</v>
          </cell>
        </row>
        <row r="389">
          <cell r="A389" t="str">
            <v>ЗАО "РКМ ОЙЛ"</v>
          </cell>
          <cell r="B389">
            <v>7</v>
          </cell>
          <cell r="C389" t="str">
            <v>0516</v>
          </cell>
          <cell r="D389">
            <v>1105009316</v>
          </cell>
          <cell r="E389" t="str">
            <v>ЛИГ</v>
          </cell>
          <cell r="F389">
            <v>37868</v>
          </cell>
          <cell r="G389" t="str">
            <v>in currency units</v>
          </cell>
          <cell r="H389" t="str">
            <v>К2</v>
          </cell>
          <cell r="I389" t="str">
            <v>К</v>
          </cell>
          <cell r="J389" t="str">
            <v>UEN Trading Ltd</v>
          </cell>
          <cell r="K389">
            <v>196</v>
          </cell>
          <cell r="L389">
            <v>37648</v>
          </cell>
          <cell r="M389">
            <v>38187</v>
          </cell>
          <cell r="N389" t="str">
            <v>РКМ03-002</v>
          </cell>
          <cell r="O389">
            <v>37641</v>
          </cell>
          <cell r="P389" t="str">
            <v>USD</v>
          </cell>
          <cell r="Q389">
            <v>1800000</v>
          </cell>
          <cell r="R389" t="str">
            <v>разовый кредит</v>
          </cell>
          <cell r="S389" t="str">
            <v>для осн.деят.</v>
          </cell>
          <cell r="T389" t="str">
            <v>без обеспечения</v>
          </cell>
          <cell r="U389" t="str">
            <v>нет</v>
          </cell>
          <cell r="V389">
            <v>0</v>
          </cell>
          <cell r="W389">
            <v>0</v>
          </cell>
          <cell r="X389">
            <v>600000</v>
          </cell>
          <cell r="Y389">
            <v>1232.8800000000001</v>
          </cell>
          <cell r="Z389">
            <v>0</v>
          </cell>
          <cell r="AA389">
            <v>0</v>
          </cell>
          <cell r="AB389">
            <v>1200000</v>
          </cell>
          <cell r="AC389">
            <v>13808.22</v>
          </cell>
          <cell r="AD389">
            <v>0</v>
          </cell>
          <cell r="AE389">
            <v>0</v>
          </cell>
          <cell r="AF389">
            <v>0</v>
          </cell>
          <cell r="AG389">
            <v>22931.52</v>
          </cell>
          <cell r="AH389">
            <v>0</v>
          </cell>
          <cell r="AI389">
            <v>0</v>
          </cell>
          <cell r="AJ389">
            <v>0</v>
          </cell>
          <cell r="AK389">
            <v>22191.78</v>
          </cell>
          <cell r="AL389">
            <v>0</v>
          </cell>
          <cell r="AM389">
            <v>0</v>
          </cell>
          <cell r="AN389">
            <v>0</v>
          </cell>
          <cell r="AO389">
            <v>22931.52</v>
          </cell>
          <cell r="AP389">
            <v>0</v>
          </cell>
          <cell r="AQ389">
            <v>0</v>
          </cell>
          <cell r="AR389">
            <v>0</v>
          </cell>
          <cell r="AS389">
            <v>21452.02</v>
          </cell>
          <cell r="AT389">
            <v>1800000</v>
          </cell>
          <cell r="AU389">
            <v>104547.94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0.10454794000000001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4.0430635400000003</v>
          </cell>
        </row>
        <row r="390">
          <cell r="A390" t="str">
            <v>ЗАО "РКМ ОЙЛ"</v>
          </cell>
          <cell r="B390">
            <v>7</v>
          </cell>
          <cell r="D390">
            <v>1105009316</v>
          </cell>
          <cell r="E390" t="str">
            <v>ЛИГ</v>
          </cell>
          <cell r="F390">
            <v>37868</v>
          </cell>
          <cell r="G390" t="str">
            <v>in currency units</v>
          </cell>
          <cell r="H390" t="str">
            <v>К2</v>
          </cell>
          <cell r="I390" t="str">
            <v>К</v>
          </cell>
          <cell r="J390" t="str">
            <v>UEN Trading Ltd</v>
          </cell>
          <cell r="K390">
            <v>196</v>
          </cell>
          <cell r="L390">
            <v>37407</v>
          </cell>
          <cell r="M390">
            <v>38315</v>
          </cell>
          <cell r="N390" t="str">
            <v>003.05.02</v>
          </cell>
          <cell r="O390">
            <v>37405</v>
          </cell>
          <cell r="P390" t="str">
            <v>USD</v>
          </cell>
          <cell r="Q390">
            <v>1900000</v>
          </cell>
          <cell r="R390" t="str">
            <v>разовый кредит</v>
          </cell>
          <cell r="S390" t="str">
            <v>для осн.деят.</v>
          </cell>
          <cell r="T390" t="str">
            <v>без обеспечения</v>
          </cell>
          <cell r="U390" t="str">
            <v>нет</v>
          </cell>
          <cell r="V390">
            <v>1900000</v>
          </cell>
          <cell r="W390">
            <v>167876.72</v>
          </cell>
          <cell r="X390">
            <v>0</v>
          </cell>
          <cell r="Y390">
            <v>24205.48</v>
          </cell>
          <cell r="Z390">
            <v>0</v>
          </cell>
          <cell r="AA390">
            <v>0</v>
          </cell>
          <cell r="AB390">
            <v>0</v>
          </cell>
          <cell r="AC390">
            <v>21863.01</v>
          </cell>
          <cell r="AD390">
            <v>0</v>
          </cell>
          <cell r="AE390">
            <v>0</v>
          </cell>
          <cell r="AF390">
            <v>0</v>
          </cell>
          <cell r="AG390">
            <v>24205.48</v>
          </cell>
          <cell r="AH390">
            <v>0</v>
          </cell>
          <cell r="AI390">
            <v>0</v>
          </cell>
          <cell r="AJ390">
            <v>0</v>
          </cell>
          <cell r="AK390">
            <v>23424.66</v>
          </cell>
          <cell r="AL390">
            <v>0</v>
          </cell>
          <cell r="AM390">
            <v>0</v>
          </cell>
          <cell r="AN390">
            <v>0</v>
          </cell>
          <cell r="AO390">
            <v>24205.48</v>
          </cell>
          <cell r="AP390">
            <v>0</v>
          </cell>
          <cell r="AQ390">
            <v>0</v>
          </cell>
          <cell r="AR390">
            <v>0</v>
          </cell>
          <cell r="AS390">
            <v>22643.83</v>
          </cell>
          <cell r="AT390">
            <v>1900000</v>
          </cell>
          <cell r="AU390">
            <v>308424.65999999997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0.30842465999999996</v>
          </cell>
          <cell r="BX390">
            <v>2.3191474100000002</v>
          </cell>
          <cell r="BY390">
            <v>5.0035310300000004</v>
          </cell>
          <cell r="BZ390">
            <v>6.5450340000000002</v>
          </cell>
          <cell r="CA390">
            <v>4.78253211</v>
          </cell>
          <cell r="CB390">
            <v>2.8056359999999998</v>
          </cell>
          <cell r="CC390">
            <v>2.5851021000000007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</row>
        <row r="391">
          <cell r="A391" t="str">
            <v>ЗАО "РКМ ОЙЛ"</v>
          </cell>
          <cell r="B391">
            <v>7</v>
          </cell>
          <cell r="C391" t="str">
            <v>-</v>
          </cell>
          <cell r="D391">
            <v>1105009316</v>
          </cell>
          <cell r="E391" t="str">
            <v>ЛИГ</v>
          </cell>
          <cell r="F391">
            <v>37868</v>
          </cell>
          <cell r="G391" t="str">
            <v>in currency units</v>
          </cell>
          <cell r="H391" t="str">
            <v>К2</v>
          </cell>
          <cell r="I391" t="str">
            <v>К</v>
          </cell>
          <cell r="J391" t="str">
            <v>UEN Trading Ltd</v>
          </cell>
          <cell r="K391">
            <v>196</v>
          </cell>
          <cell r="L391">
            <v>37519</v>
          </cell>
          <cell r="M391">
            <v>37878</v>
          </cell>
          <cell r="N391" t="str">
            <v>РКМ02-009</v>
          </cell>
          <cell r="O391">
            <v>37518</v>
          </cell>
          <cell r="P391" t="str">
            <v>USD</v>
          </cell>
          <cell r="Q391">
            <v>2000000</v>
          </cell>
          <cell r="R391" t="str">
            <v>разовый кредит</v>
          </cell>
          <cell r="S391" t="str">
            <v>для осн.деят.</v>
          </cell>
          <cell r="T391" t="str">
            <v>без обеспечения</v>
          </cell>
          <cell r="U391" t="str">
            <v>нет</v>
          </cell>
          <cell r="V391">
            <v>2000000</v>
          </cell>
          <cell r="W391">
            <v>84657.53</v>
          </cell>
          <cell r="X391">
            <v>0</v>
          </cell>
          <cell r="Y391">
            <v>25479.45</v>
          </cell>
          <cell r="Z391">
            <v>0</v>
          </cell>
          <cell r="AA391">
            <v>0</v>
          </cell>
          <cell r="AB391">
            <v>0</v>
          </cell>
          <cell r="AC391">
            <v>23013.7</v>
          </cell>
          <cell r="AD391">
            <v>0</v>
          </cell>
          <cell r="AE391">
            <v>0</v>
          </cell>
          <cell r="AF391">
            <v>0</v>
          </cell>
          <cell r="AG391">
            <v>25479.45</v>
          </cell>
          <cell r="AH391">
            <v>0</v>
          </cell>
          <cell r="AI391">
            <v>0</v>
          </cell>
          <cell r="AJ391">
            <v>0</v>
          </cell>
          <cell r="AK391">
            <v>24657.53</v>
          </cell>
          <cell r="AL391">
            <v>0</v>
          </cell>
          <cell r="AM391">
            <v>0</v>
          </cell>
          <cell r="AN391">
            <v>0</v>
          </cell>
          <cell r="AO391">
            <v>25479.45</v>
          </cell>
          <cell r="AP391">
            <v>0</v>
          </cell>
          <cell r="AQ391">
            <v>0</v>
          </cell>
          <cell r="AR391">
            <v>0</v>
          </cell>
          <cell r="AS391">
            <v>23835.63</v>
          </cell>
          <cell r="AT391">
            <v>2000000</v>
          </cell>
          <cell r="AU391">
            <v>232602.74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0.23260274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2.5829871400000002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</row>
        <row r="392">
          <cell r="A392" t="str">
            <v>ЗАО "РКМ ОЙЛ"</v>
          </cell>
          <cell r="B392">
            <v>7</v>
          </cell>
          <cell r="C392" t="str">
            <v>-</v>
          </cell>
          <cell r="D392">
            <v>1105009316</v>
          </cell>
          <cell r="E392" t="str">
            <v>ЛИГ</v>
          </cell>
          <cell r="F392">
            <v>37868</v>
          </cell>
          <cell r="G392" t="str">
            <v>in currency units</v>
          </cell>
          <cell r="H392" t="str">
            <v>К2</v>
          </cell>
          <cell r="I392" t="str">
            <v>К</v>
          </cell>
          <cell r="J392" t="str">
            <v>URALS ARA N.V.</v>
          </cell>
          <cell r="K392" t="str">
            <v>056</v>
          </cell>
          <cell r="L392">
            <v>37335</v>
          </cell>
          <cell r="M392">
            <v>38060</v>
          </cell>
          <cell r="N392">
            <v>29</v>
          </cell>
          <cell r="O392">
            <v>37329</v>
          </cell>
          <cell r="P392" t="str">
            <v>USD</v>
          </cell>
          <cell r="Q392">
            <v>2300000</v>
          </cell>
          <cell r="R392" t="str">
            <v>разовый кредит</v>
          </cell>
          <cell r="S392" t="str">
            <v>для осн.деят.</v>
          </cell>
          <cell r="T392" t="str">
            <v>без обеспечения</v>
          </cell>
          <cell r="U392" t="str">
            <v>нет</v>
          </cell>
          <cell r="V392">
            <v>2300000</v>
          </cell>
          <cell r="W392">
            <v>266342.48</v>
          </cell>
          <cell r="X392">
            <v>0</v>
          </cell>
          <cell r="Y392">
            <v>29301.37</v>
          </cell>
          <cell r="Z392">
            <v>0</v>
          </cell>
          <cell r="AA392">
            <v>0</v>
          </cell>
          <cell r="AB392">
            <v>0</v>
          </cell>
          <cell r="AC392">
            <v>26465.75</v>
          </cell>
          <cell r="AD392">
            <v>0</v>
          </cell>
          <cell r="AE392">
            <v>0</v>
          </cell>
          <cell r="AF392">
            <v>0</v>
          </cell>
          <cell r="AG392">
            <v>29301.37</v>
          </cell>
          <cell r="AH392">
            <v>0</v>
          </cell>
          <cell r="AI392">
            <v>0</v>
          </cell>
          <cell r="AJ392">
            <v>0</v>
          </cell>
          <cell r="AK392">
            <v>28356.16</v>
          </cell>
          <cell r="AL392">
            <v>0</v>
          </cell>
          <cell r="AM392">
            <v>0</v>
          </cell>
          <cell r="AN392">
            <v>0</v>
          </cell>
          <cell r="AO392">
            <v>29301.37</v>
          </cell>
          <cell r="AP392">
            <v>0</v>
          </cell>
          <cell r="AQ392">
            <v>0</v>
          </cell>
          <cell r="AR392">
            <v>0</v>
          </cell>
          <cell r="AS392">
            <v>27410.95</v>
          </cell>
          <cell r="AT392">
            <v>2300000</v>
          </cell>
          <cell r="AU392">
            <v>436479.45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0.43647944999999999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2.5803007400000002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</row>
        <row r="393">
          <cell r="A393" t="str">
            <v>ЗАО "РКМ ОЙЛ"</v>
          </cell>
          <cell r="B393">
            <v>7</v>
          </cell>
          <cell r="C393" t="str">
            <v>-</v>
          </cell>
          <cell r="D393">
            <v>1105009316</v>
          </cell>
          <cell r="E393" t="str">
            <v>ЛИГ</v>
          </cell>
          <cell r="F393">
            <v>37868</v>
          </cell>
          <cell r="G393" t="str">
            <v>in currency units</v>
          </cell>
          <cell r="H393" t="str">
            <v>К2</v>
          </cell>
          <cell r="I393" t="str">
            <v>К</v>
          </cell>
          <cell r="J393" t="str">
            <v>ООО"Онэк"</v>
          </cell>
          <cell r="K393" t="str">
            <v>7+7705148577</v>
          </cell>
          <cell r="L393">
            <v>37364</v>
          </cell>
          <cell r="M393">
            <v>37729</v>
          </cell>
          <cell r="N393">
            <v>46</v>
          </cell>
          <cell r="O393">
            <v>37364</v>
          </cell>
          <cell r="P393" t="str">
            <v>RUR</v>
          </cell>
          <cell r="Q393">
            <v>4300000</v>
          </cell>
          <cell r="R393" t="str">
            <v>разовый кредит</v>
          </cell>
          <cell r="S393" t="str">
            <v>для осн.деят.</v>
          </cell>
          <cell r="T393" t="str">
            <v>без обеспечения</v>
          </cell>
          <cell r="U393" t="str">
            <v>нет</v>
          </cell>
          <cell r="V393">
            <v>4300000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4300000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0</v>
          </cell>
          <cell r="CF393">
            <v>5.4551052000000002</v>
          </cell>
          <cell r="CG393">
            <v>0</v>
          </cell>
          <cell r="CH393">
            <v>0</v>
          </cell>
          <cell r="CI393">
            <v>0</v>
          </cell>
        </row>
        <row r="394">
          <cell r="A394" t="str">
            <v>ЗАО "РКМ ОЙЛ"</v>
          </cell>
          <cell r="B394">
            <v>7</v>
          </cell>
          <cell r="C394" t="str">
            <v>-</v>
          </cell>
          <cell r="D394">
            <v>1105009316</v>
          </cell>
          <cell r="E394" t="str">
            <v>ЛИГ</v>
          </cell>
          <cell r="F394">
            <v>37868</v>
          </cell>
          <cell r="G394" t="str">
            <v>in currency units</v>
          </cell>
          <cell r="H394" t="str">
            <v>К2</v>
          </cell>
          <cell r="I394" t="str">
            <v>К</v>
          </cell>
          <cell r="J394" t="str">
            <v>ЗАО "НК ЮРАЛС"</v>
          </cell>
          <cell r="K394" t="str">
            <v>7+7703038219</v>
          </cell>
          <cell r="L394">
            <v>37364</v>
          </cell>
          <cell r="M394">
            <v>37729</v>
          </cell>
          <cell r="N394">
            <v>44</v>
          </cell>
          <cell r="O394">
            <v>37364</v>
          </cell>
          <cell r="P394" t="str">
            <v>RUR</v>
          </cell>
          <cell r="Q394">
            <v>6000000</v>
          </cell>
          <cell r="R394" t="str">
            <v>разовый кредит</v>
          </cell>
          <cell r="S394" t="str">
            <v>для осн.деят.</v>
          </cell>
          <cell r="T394" t="str">
            <v>без обеспечения</v>
          </cell>
          <cell r="U394" t="str">
            <v>нет</v>
          </cell>
          <cell r="V394">
            <v>6000000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6000000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5.0434593200000002</v>
          </cell>
          <cell r="CH394">
            <v>0</v>
          </cell>
          <cell r="CI394">
            <v>0</v>
          </cell>
        </row>
        <row r="395">
          <cell r="A395" t="str">
            <v>ЗАО "РКМ ОЙЛ"</v>
          </cell>
          <cell r="B395">
            <v>7</v>
          </cell>
          <cell r="C395" t="str">
            <v>AR10392645</v>
          </cell>
          <cell r="D395">
            <v>1105009316</v>
          </cell>
          <cell r="E395" t="str">
            <v>ЛИГ</v>
          </cell>
          <cell r="F395">
            <v>37868</v>
          </cell>
          <cell r="G395" t="str">
            <v>in currency units</v>
          </cell>
          <cell r="H395" t="str">
            <v>К2</v>
          </cell>
          <cell r="I395" t="str">
            <v>Б</v>
          </cell>
          <cell r="J395" t="str">
            <v>ФАБ "Газпромбанк"</v>
          </cell>
          <cell r="K395" t="str">
            <v>7+7744001497</v>
          </cell>
          <cell r="L395">
            <v>37638</v>
          </cell>
          <cell r="M395">
            <v>37813</v>
          </cell>
          <cell r="N395" t="str">
            <v>01/2003</v>
          </cell>
          <cell r="O395">
            <v>37637</v>
          </cell>
          <cell r="P395" t="str">
            <v>RUR</v>
          </cell>
          <cell r="Q395">
            <v>42500000</v>
          </cell>
          <cell r="R395" t="str">
            <v>кредитная линия</v>
          </cell>
          <cell r="S395" t="str">
            <v>попол.обор.ср-в</v>
          </cell>
          <cell r="T395" t="str">
            <v>поручительство ОАО"Тэбукнефть"</v>
          </cell>
          <cell r="U395" t="str">
            <v>нет</v>
          </cell>
          <cell r="V395">
            <v>0</v>
          </cell>
          <cell r="W395">
            <v>0</v>
          </cell>
          <cell r="X395">
            <v>42500000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523972.6</v>
          </cell>
          <cell r="AT395">
            <v>0</v>
          </cell>
          <cell r="AU395">
            <v>523972.6</v>
          </cell>
          <cell r="AV395">
            <v>0</v>
          </cell>
          <cell r="AW395">
            <v>192123.28767123289</v>
          </cell>
          <cell r="AX395">
            <v>42500000</v>
          </cell>
          <cell r="AY395">
            <v>192123.28767123289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2.3586044190614039E-2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3.3850956499999998</v>
          </cell>
          <cell r="CI395">
            <v>0</v>
          </cell>
        </row>
        <row r="396">
          <cell r="A396" t="str">
            <v>ЗАО "Севергеолдобыча"</v>
          </cell>
          <cell r="B396">
            <v>7</v>
          </cell>
          <cell r="C396">
            <v>1223087155</v>
          </cell>
          <cell r="D396">
            <v>8300003494</v>
          </cell>
          <cell r="E396" t="str">
            <v>ЛИГ</v>
          </cell>
          <cell r="F396">
            <v>37841</v>
          </cell>
          <cell r="G396" t="str">
            <v>в единицах валюты</v>
          </cell>
          <cell r="H396" t="str">
            <v>К2</v>
          </cell>
          <cell r="I396" t="str">
            <v>Б</v>
          </cell>
          <cell r="J396" t="str">
            <v>СБ РФ 1582</v>
          </cell>
          <cell r="K396" t="str">
            <v>7+7707083893</v>
          </cell>
          <cell r="L396">
            <v>37636</v>
          </cell>
          <cell r="M396">
            <v>37666</v>
          </cell>
          <cell r="N396" t="str">
            <v>07/2002/3</v>
          </cell>
          <cell r="O396">
            <v>37636</v>
          </cell>
          <cell r="P396" t="str">
            <v>RUR</v>
          </cell>
          <cell r="Q396">
            <v>23450000</v>
          </cell>
          <cell r="R396" t="str">
            <v>овердрафт</v>
          </cell>
          <cell r="S396" t="str">
            <v>пополнение оборотных средств</v>
          </cell>
          <cell r="T396" t="str">
            <v>нет</v>
          </cell>
          <cell r="U396" t="str">
            <v>нет</v>
          </cell>
          <cell r="V396">
            <v>0</v>
          </cell>
          <cell r="W396">
            <v>0</v>
          </cell>
          <cell r="X396">
            <v>23962520.649999999</v>
          </cell>
          <cell r="Y396">
            <v>0</v>
          </cell>
          <cell r="Z396">
            <v>2153772.5699999998</v>
          </cell>
          <cell r="AA396">
            <v>0</v>
          </cell>
          <cell r="AB396">
            <v>3185764.61</v>
          </cell>
          <cell r="AC396">
            <v>360105.91</v>
          </cell>
          <cell r="AD396">
            <v>24994512.690000001</v>
          </cell>
          <cell r="AE396">
            <v>360105.91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1.1860805309443034E-2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3.3547831400000003</v>
          </cell>
        </row>
        <row r="397">
          <cell r="A397" t="str">
            <v>ЗАО "Севергеолдобыча"</v>
          </cell>
          <cell r="B397">
            <v>7</v>
          </cell>
          <cell r="C397">
            <v>1223087155</v>
          </cell>
          <cell r="D397">
            <v>8300003494</v>
          </cell>
          <cell r="E397" t="str">
            <v>ЛИГ</v>
          </cell>
          <cell r="F397">
            <v>37841</v>
          </cell>
          <cell r="G397" t="str">
            <v>в единицах валюты</v>
          </cell>
          <cell r="H397" t="str">
            <v>К2</v>
          </cell>
          <cell r="I397" t="str">
            <v>Б</v>
          </cell>
          <cell r="J397" t="str">
            <v>СБ РФ 1582</v>
          </cell>
          <cell r="K397" t="str">
            <v>7+7707083893</v>
          </cell>
          <cell r="L397">
            <v>37605</v>
          </cell>
          <cell r="M397">
            <v>37635</v>
          </cell>
          <cell r="N397" t="str">
            <v>65/2002/2</v>
          </cell>
          <cell r="O397">
            <v>37605</v>
          </cell>
          <cell r="P397" t="str">
            <v>RUR</v>
          </cell>
          <cell r="Q397">
            <v>23450000</v>
          </cell>
          <cell r="R397" t="str">
            <v>овердрафт</v>
          </cell>
          <cell r="S397" t="str">
            <v>пополнение оборотных средств</v>
          </cell>
          <cell r="T397" t="str">
            <v>нет</v>
          </cell>
          <cell r="U397" t="str">
            <v>нет</v>
          </cell>
          <cell r="V397">
            <v>7088898.04</v>
          </cell>
          <cell r="W397">
            <v>0</v>
          </cell>
          <cell r="X397">
            <v>4642.63</v>
          </cell>
          <cell r="Y397">
            <v>228431.58</v>
          </cell>
          <cell r="Z397">
            <v>7093540.6699999999</v>
          </cell>
          <cell r="AA397">
            <v>228431.58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7.5238490168308015E-3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6.2712000000000004E-2</v>
          </cell>
          <cell r="CC397">
            <v>1.94175301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  <cell r="CI397">
            <v>0</v>
          </cell>
        </row>
        <row r="398">
          <cell r="A398" t="str">
            <v>ЗАО "Севергеолдобыча"</v>
          </cell>
          <cell r="B398">
            <v>7</v>
          </cell>
          <cell r="C398" t="str">
            <v>-</v>
          </cell>
          <cell r="D398">
            <v>8300003494</v>
          </cell>
          <cell r="E398" t="str">
            <v>ЛИГ</v>
          </cell>
          <cell r="F398">
            <v>37841</v>
          </cell>
          <cell r="G398" t="str">
            <v>в единицах валюты</v>
          </cell>
          <cell r="H398" t="str">
            <v>К2</v>
          </cell>
          <cell r="I398" t="str">
            <v>Б</v>
          </cell>
          <cell r="J398" t="str">
            <v>СБ РФ 1582</v>
          </cell>
          <cell r="K398" t="str">
            <v>7+7707083893</v>
          </cell>
          <cell r="L398">
            <v>37736</v>
          </cell>
          <cell r="M398">
            <v>37764</v>
          </cell>
          <cell r="N398" t="str">
            <v>05/2003/01</v>
          </cell>
          <cell r="O398">
            <v>37736</v>
          </cell>
          <cell r="P398" t="str">
            <v>RUR</v>
          </cell>
          <cell r="Q398">
            <v>29000000</v>
          </cell>
          <cell r="R398" t="str">
            <v>овердрафт</v>
          </cell>
          <cell r="S398" t="str">
            <v>пополнение оборотных средств</v>
          </cell>
          <cell r="T398" t="str">
            <v>нет</v>
          </cell>
          <cell r="U398" t="str">
            <v>нет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29512496</v>
          </cell>
          <cell r="AK398">
            <v>0</v>
          </cell>
          <cell r="AL398">
            <v>1166621</v>
          </cell>
          <cell r="AM398">
            <v>0</v>
          </cell>
          <cell r="AN398">
            <v>717926</v>
          </cell>
          <cell r="AO398">
            <v>353430</v>
          </cell>
          <cell r="AP398">
            <v>29063801</v>
          </cell>
          <cell r="AQ398">
            <v>353430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1.1640920918283323E-2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0.91277121999999999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</row>
        <row r="399">
          <cell r="A399" t="str">
            <v>ЗАО "Севергеолдобыча"</v>
          </cell>
          <cell r="B399">
            <v>7</v>
          </cell>
          <cell r="C399">
            <v>34155911</v>
          </cell>
          <cell r="D399">
            <v>8300003494</v>
          </cell>
          <cell r="E399" t="str">
            <v>ЛИГ</v>
          </cell>
          <cell r="F399">
            <v>37841</v>
          </cell>
          <cell r="G399" t="str">
            <v>в единицах валюты</v>
          </cell>
          <cell r="H399" t="str">
            <v>К2</v>
          </cell>
          <cell r="I399" t="str">
            <v>К</v>
          </cell>
          <cell r="J399" t="str">
            <v>ЧП виноградов</v>
          </cell>
          <cell r="K399" t="str">
            <v>7+830100001190</v>
          </cell>
          <cell r="L399">
            <v>37538</v>
          </cell>
          <cell r="M399">
            <v>37898</v>
          </cell>
          <cell r="N399">
            <v>361</v>
          </cell>
          <cell r="O399">
            <v>37538</v>
          </cell>
          <cell r="P399" t="str">
            <v>RUR</v>
          </cell>
          <cell r="Q399">
            <v>5000000</v>
          </cell>
          <cell r="R399" t="str">
            <v>разовый кредит</v>
          </cell>
          <cell r="S399" t="str">
            <v>пополнение оборотных средств</v>
          </cell>
          <cell r="T399" t="str">
            <v>нет</v>
          </cell>
          <cell r="U399" t="str">
            <v>нет</v>
          </cell>
          <cell r="V399">
            <v>4124933.7</v>
          </cell>
          <cell r="W399">
            <v>0</v>
          </cell>
          <cell r="X399">
            <v>0</v>
          </cell>
          <cell r="Y399">
            <v>59670.28</v>
          </cell>
          <cell r="Z399">
            <v>4124933.7</v>
          </cell>
          <cell r="AA399">
            <v>59670.28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1.9653595072626063E-3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1.25888567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</row>
        <row r="400">
          <cell r="A400" t="str">
            <v>ЗАО "Севергеолдобыча"</v>
          </cell>
          <cell r="B400">
            <v>7</v>
          </cell>
          <cell r="C400">
            <v>34155911</v>
          </cell>
          <cell r="D400">
            <v>8300003494</v>
          </cell>
          <cell r="E400" t="str">
            <v>ЛИГ</v>
          </cell>
          <cell r="F400">
            <v>37841</v>
          </cell>
          <cell r="G400" t="str">
            <v>в единицах валюты</v>
          </cell>
          <cell r="H400" t="str">
            <v>К2</v>
          </cell>
          <cell r="I400" t="str">
            <v>К</v>
          </cell>
          <cell r="J400" t="str">
            <v>ЧП мишарин</v>
          </cell>
          <cell r="K400" t="str">
            <v>7+830100002073</v>
          </cell>
          <cell r="L400">
            <v>37538</v>
          </cell>
          <cell r="M400">
            <v>37898</v>
          </cell>
          <cell r="N400">
            <v>362</v>
          </cell>
          <cell r="O400">
            <v>37538</v>
          </cell>
          <cell r="P400" t="str">
            <v>RUR</v>
          </cell>
          <cell r="Q400">
            <v>10000000</v>
          </cell>
          <cell r="R400" t="str">
            <v>разовый кредит</v>
          </cell>
          <cell r="S400" t="str">
            <v>пополнение оборотных средств</v>
          </cell>
          <cell r="T400" t="str">
            <v>нет</v>
          </cell>
          <cell r="U400" t="str">
            <v>нет</v>
          </cell>
          <cell r="V400">
            <v>7643881.4699999997</v>
          </cell>
          <cell r="W400">
            <v>0</v>
          </cell>
          <cell r="X400">
            <v>0</v>
          </cell>
          <cell r="Y400">
            <v>105548.4</v>
          </cell>
          <cell r="Z400">
            <v>2643881.4700000002</v>
          </cell>
          <cell r="AA400">
            <v>105548.4</v>
          </cell>
          <cell r="AB400">
            <v>0</v>
          </cell>
          <cell r="AC400">
            <v>69040</v>
          </cell>
          <cell r="AD400">
            <v>0</v>
          </cell>
          <cell r="AE400">
            <v>69040</v>
          </cell>
          <cell r="AF400">
            <v>0</v>
          </cell>
          <cell r="AG400">
            <v>71050</v>
          </cell>
          <cell r="AH400">
            <v>0</v>
          </cell>
          <cell r="AI400">
            <v>71050</v>
          </cell>
          <cell r="AJ400">
            <v>0</v>
          </cell>
          <cell r="AK400">
            <v>70800</v>
          </cell>
          <cell r="AL400">
            <v>2200000</v>
          </cell>
          <cell r="AM400">
            <v>70800</v>
          </cell>
          <cell r="AN400">
            <v>0</v>
          </cell>
          <cell r="AO400">
            <v>35525</v>
          </cell>
          <cell r="AP400">
            <v>0</v>
          </cell>
          <cell r="AQ400">
            <v>35525</v>
          </cell>
          <cell r="AR400">
            <v>0</v>
          </cell>
          <cell r="AS400">
            <v>35400</v>
          </cell>
          <cell r="AT400">
            <v>0</v>
          </cell>
          <cell r="AU400">
            <v>35400</v>
          </cell>
          <cell r="AV400">
            <v>0</v>
          </cell>
          <cell r="AW400">
            <v>35525</v>
          </cell>
          <cell r="AX400">
            <v>0</v>
          </cell>
          <cell r="AY400">
            <v>35525</v>
          </cell>
          <cell r="AZ400">
            <v>0</v>
          </cell>
          <cell r="BA400">
            <v>35400</v>
          </cell>
          <cell r="BB400">
            <v>0</v>
          </cell>
          <cell r="BC400">
            <v>35400</v>
          </cell>
          <cell r="BD400">
            <v>0</v>
          </cell>
          <cell r="BE400">
            <v>35525</v>
          </cell>
          <cell r="BF400">
            <v>0</v>
          </cell>
          <cell r="BG400">
            <v>35525</v>
          </cell>
          <cell r="BH400">
            <v>0</v>
          </cell>
          <cell r="BI400">
            <v>35400</v>
          </cell>
          <cell r="BJ400">
            <v>2800000</v>
          </cell>
          <cell r="BK400">
            <v>35400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1.7430697276110799E-2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1.2523707900000001</v>
          </cell>
          <cell r="CG400">
            <v>0</v>
          </cell>
          <cell r="CH400">
            <v>0</v>
          </cell>
          <cell r="CI400">
            <v>0</v>
          </cell>
        </row>
        <row r="401">
          <cell r="A401" t="str">
            <v>ЗАО "Севергеолдобыча"</v>
          </cell>
          <cell r="B401">
            <v>7</v>
          </cell>
          <cell r="C401" t="str">
            <v>AR10547022</v>
          </cell>
          <cell r="D401">
            <v>8300003494</v>
          </cell>
          <cell r="E401" t="str">
            <v>ЛИГ</v>
          </cell>
          <cell r="F401">
            <v>37841</v>
          </cell>
          <cell r="G401" t="str">
            <v>в единицах валюты</v>
          </cell>
          <cell r="H401" t="str">
            <v>К2</v>
          </cell>
          <cell r="I401" t="str">
            <v>Б</v>
          </cell>
          <cell r="J401" t="str">
            <v>СБ РФ 1582</v>
          </cell>
          <cell r="K401" t="str">
            <v>7+7707083893</v>
          </cell>
          <cell r="L401">
            <v>37669</v>
          </cell>
          <cell r="M401">
            <v>37698</v>
          </cell>
          <cell r="N401" t="str">
            <v>07/2003/4</v>
          </cell>
          <cell r="O401">
            <v>37669</v>
          </cell>
          <cell r="P401" t="str">
            <v>RUR</v>
          </cell>
          <cell r="Q401">
            <v>23450000</v>
          </cell>
          <cell r="R401" t="str">
            <v>овердрафт</v>
          </cell>
          <cell r="S401" t="str">
            <v>пополнение оборотных средств</v>
          </cell>
          <cell r="T401" t="str">
            <v>нет</v>
          </cell>
          <cell r="U401" t="str">
            <v>нет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22748131</v>
          </cell>
          <cell r="AC401">
            <v>0</v>
          </cell>
          <cell r="AD401">
            <v>20643925.350000001</v>
          </cell>
          <cell r="AE401">
            <v>0</v>
          </cell>
          <cell r="AF401">
            <v>18412945</v>
          </cell>
          <cell r="AG401">
            <v>96494</v>
          </cell>
          <cell r="AH401">
            <v>20517150.649999999</v>
          </cell>
          <cell r="AI401">
            <v>96494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3.17822206119693E-3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1.5233831499999999</v>
          </cell>
          <cell r="CH401">
            <v>0</v>
          </cell>
          <cell r="CI401">
            <v>0</v>
          </cell>
        </row>
        <row r="402">
          <cell r="A402" t="str">
            <v>ЗАО "Севергеолдобыча"</v>
          </cell>
          <cell r="B402">
            <v>7</v>
          </cell>
          <cell r="C402" t="str">
            <v>AR10547022</v>
          </cell>
          <cell r="D402">
            <v>8300003494</v>
          </cell>
          <cell r="E402" t="str">
            <v>ЛИГ</v>
          </cell>
          <cell r="F402">
            <v>37841</v>
          </cell>
          <cell r="G402" t="str">
            <v>в единицах валюты</v>
          </cell>
          <cell r="H402" t="str">
            <v>К2</v>
          </cell>
          <cell r="I402" t="str">
            <v>Б</v>
          </cell>
          <cell r="J402" t="str">
            <v>СБ РФ 1582</v>
          </cell>
          <cell r="K402" t="str">
            <v>7+7707083893</v>
          </cell>
          <cell r="L402">
            <v>37698</v>
          </cell>
          <cell r="M402">
            <v>37728</v>
          </cell>
          <cell r="N402" t="str">
            <v>07/2003/5</v>
          </cell>
          <cell r="O402">
            <v>37698</v>
          </cell>
          <cell r="P402" t="str">
            <v>RUR</v>
          </cell>
          <cell r="Q402">
            <v>23450000</v>
          </cell>
          <cell r="R402" t="str">
            <v>овердрафт</v>
          </cell>
          <cell r="S402" t="str">
            <v>пополнение оборотных средств</v>
          </cell>
          <cell r="T402" t="str">
            <v>нет</v>
          </cell>
          <cell r="U402" t="str">
            <v>нет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24289454</v>
          </cell>
          <cell r="AG402">
            <v>0</v>
          </cell>
          <cell r="AH402">
            <v>968847</v>
          </cell>
          <cell r="AI402">
            <v>0</v>
          </cell>
          <cell r="AJ402">
            <v>195877</v>
          </cell>
          <cell r="AK402">
            <v>194071</v>
          </cell>
          <cell r="AL402">
            <v>23516484</v>
          </cell>
          <cell r="AM402">
            <v>194071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6.392114884226475E-3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1.8457681499999998</v>
          </cell>
          <cell r="CI402">
            <v>0</v>
          </cell>
        </row>
        <row r="403">
          <cell r="A403" t="str">
            <v>ЗАО "Севергеолдобыча"</v>
          </cell>
          <cell r="B403">
            <v>7</v>
          </cell>
          <cell r="C403" t="str">
            <v>AR10547022</v>
          </cell>
          <cell r="D403">
            <v>8300003495</v>
          </cell>
          <cell r="E403" t="str">
            <v>ЛИГ</v>
          </cell>
          <cell r="F403">
            <v>37841</v>
          </cell>
          <cell r="G403" t="str">
            <v>в единицах валюты</v>
          </cell>
          <cell r="H403" t="str">
            <v>К2</v>
          </cell>
          <cell r="I403" t="str">
            <v>Б</v>
          </cell>
          <cell r="J403" t="str">
            <v>СБ РФ 1582</v>
          </cell>
          <cell r="K403" t="str">
            <v>7+7707083893</v>
          </cell>
          <cell r="L403">
            <v>37755</v>
          </cell>
          <cell r="M403">
            <v>37935</v>
          </cell>
          <cell r="N403" t="str">
            <v>08/2003</v>
          </cell>
          <cell r="O403">
            <v>37755</v>
          </cell>
          <cell r="P403" t="str">
            <v>RUR</v>
          </cell>
          <cell r="Q403">
            <v>4450000</v>
          </cell>
          <cell r="R403" t="str">
            <v>разовый кредит</v>
          </cell>
          <cell r="S403" t="str">
            <v>пополнение оборотных средств</v>
          </cell>
          <cell r="T403" t="str">
            <v>труба обс., ГСМ</v>
          </cell>
          <cell r="U403" t="str">
            <v>нет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4450000</v>
          </cell>
          <cell r="AO403">
            <v>26334</v>
          </cell>
          <cell r="AP403">
            <v>0</v>
          </cell>
          <cell r="AQ403">
            <v>26334</v>
          </cell>
          <cell r="AR403">
            <v>0</v>
          </cell>
          <cell r="AS403">
            <v>68030</v>
          </cell>
          <cell r="AT403">
            <v>0</v>
          </cell>
          <cell r="AU403">
            <v>68030</v>
          </cell>
          <cell r="AV403">
            <v>0</v>
          </cell>
          <cell r="AW403">
            <v>68030</v>
          </cell>
          <cell r="AX403">
            <v>0</v>
          </cell>
          <cell r="AY403">
            <v>68030</v>
          </cell>
          <cell r="AZ403">
            <v>0</v>
          </cell>
          <cell r="BA403">
            <v>68030</v>
          </cell>
          <cell r="BB403">
            <v>0</v>
          </cell>
          <cell r="BC403">
            <v>68030</v>
          </cell>
          <cell r="BD403">
            <v>0</v>
          </cell>
          <cell r="BE403">
            <v>68030</v>
          </cell>
          <cell r="BF403">
            <v>0</v>
          </cell>
          <cell r="BG403">
            <v>68030</v>
          </cell>
          <cell r="BH403">
            <v>0</v>
          </cell>
          <cell r="BI403">
            <v>68030</v>
          </cell>
          <cell r="BJ403">
            <v>0</v>
          </cell>
          <cell r="BK403">
            <v>68030</v>
          </cell>
          <cell r="BL403">
            <v>0</v>
          </cell>
          <cell r="BM403">
            <v>8494.84</v>
          </cell>
          <cell r="BN403">
            <v>4450000</v>
          </cell>
          <cell r="BO403">
            <v>8494.84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1.2350674878956556E-2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2.7584261800000003</v>
          </cell>
        </row>
        <row r="404">
          <cell r="A404" t="str">
            <v>ЗАО "Севергеолдобыча"</v>
          </cell>
          <cell r="B404">
            <v>7</v>
          </cell>
          <cell r="C404">
            <v>73877</v>
          </cell>
          <cell r="D404">
            <v>8300003496</v>
          </cell>
          <cell r="E404" t="str">
            <v>ЛИГ</v>
          </cell>
          <cell r="F404">
            <v>37841</v>
          </cell>
          <cell r="G404" t="str">
            <v>в единицах валюты</v>
          </cell>
          <cell r="H404" t="str">
            <v>К2</v>
          </cell>
          <cell r="I404" t="str">
            <v>Б</v>
          </cell>
          <cell r="J404" t="str">
            <v>ИКБ "Судкомбанк"</v>
          </cell>
          <cell r="K404" t="str">
            <v>7+7703016367</v>
          </cell>
          <cell r="L404">
            <v>37767</v>
          </cell>
          <cell r="M404">
            <v>37936</v>
          </cell>
          <cell r="N404" t="str">
            <v>06/2003</v>
          </cell>
          <cell r="O404">
            <v>37764</v>
          </cell>
          <cell r="P404" t="str">
            <v>RUR</v>
          </cell>
          <cell r="Q404">
            <v>30000000</v>
          </cell>
          <cell r="R404" t="str">
            <v>кредитная линия</v>
          </cell>
          <cell r="S404" t="str">
            <v>пополнение оборотных средств</v>
          </cell>
          <cell r="T404" t="str">
            <v>труба обс.</v>
          </cell>
          <cell r="U404" t="str">
            <v>нет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30000000</v>
          </cell>
          <cell r="AO404">
            <v>82191</v>
          </cell>
          <cell r="AP404">
            <v>30000000</v>
          </cell>
          <cell r="AQ404">
            <v>82191</v>
          </cell>
          <cell r="AR404">
            <v>30000000</v>
          </cell>
          <cell r="AS404">
            <v>427397</v>
          </cell>
          <cell r="AT404">
            <v>30000000</v>
          </cell>
          <cell r="AU404">
            <v>427397</v>
          </cell>
          <cell r="AV404">
            <v>30000000</v>
          </cell>
          <cell r="AW404">
            <v>284932</v>
          </cell>
          <cell r="AX404">
            <v>30000000</v>
          </cell>
          <cell r="AY404">
            <v>284932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15.994980608700617</v>
          </cell>
          <cell r="BW404">
            <v>2.6169098514541682E-2</v>
          </cell>
          <cell r="BX404">
            <v>15.994980608700617</v>
          </cell>
          <cell r="BY404">
            <v>15.994980608700617</v>
          </cell>
          <cell r="BZ404">
            <v>15.994980608700617</v>
          </cell>
          <cell r="CA404">
            <v>15.994980608700617</v>
          </cell>
          <cell r="CB404">
            <v>15.994980608700617</v>
          </cell>
          <cell r="CC404">
            <v>15.994980608700617</v>
          </cell>
          <cell r="CD404">
            <v>15.994980608700617</v>
          </cell>
          <cell r="CE404">
            <v>15.994980608700617</v>
          </cell>
          <cell r="CF404">
            <v>15.994980608700617</v>
          </cell>
          <cell r="CG404">
            <v>15.994980608700617</v>
          </cell>
          <cell r="CH404">
            <v>15.994980608700617</v>
          </cell>
          <cell r="CI404">
            <v>15.994980608700617</v>
          </cell>
        </row>
        <row r="405">
          <cell r="A405" t="str">
            <v>ЗАО "Севергеолдобыча"</v>
          </cell>
          <cell r="B405">
            <v>7</v>
          </cell>
          <cell r="C405" t="str">
            <v>NIP 527-17-11-106</v>
          </cell>
          <cell r="D405">
            <v>8300003497</v>
          </cell>
          <cell r="E405" t="str">
            <v>ЛИГ</v>
          </cell>
          <cell r="F405">
            <v>37841</v>
          </cell>
          <cell r="G405" t="str">
            <v>в единицах валюты</v>
          </cell>
          <cell r="H405" t="str">
            <v>К2</v>
          </cell>
          <cell r="I405" t="str">
            <v>Б</v>
          </cell>
          <cell r="J405" t="str">
            <v>СБ РФ 1582</v>
          </cell>
          <cell r="K405" t="str">
            <v>7+7707083893</v>
          </cell>
          <cell r="L405">
            <v>37762</v>
          </cell>
          <cell r="M405">
            <v>37792</v>
          </cell>
          <cell r="N405" t="str">
            <v>05/2003/01</v>
          </cell>
          <cell r="O405">
            <v>37762</v>
          </cell>
          <cell r="P405" t="str">
            <v>RUR</v>
          </cell>
          <cell r="Q405">
            <v>29000000</v>
          </cell>
          <cell r="R405" t="str">
            <v>овердрафт</v>
          </cell>
          <cell r="S405" t="str">
            <v>пополнение оборотных средств</v>
          </cell>
          <cell r="T405" t="str">
            <v>нет</v>
          </cell>
          <cell r="U405" t="str">
            <v>нет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58064467</v>
          </cell>
          <cell r="AO405">
            <v>0</v>
          </cell>
          <cell r="AP405">
            <v>29182595</v>
          </cell>
          <cell r="AQ405">
            <v>0</v>
          </cell>
          <cell r="AR405">
            <v>419914</v>
          </cell>
          <cell r="AS405">
            <v>399641</v>
          </cell>
          <cell r="AT405">
            <v>29301786</v>
          </cell>
          <cell r="AU405">
            <v>399641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1.3162972234116135E-2</v>
          </cell>
          <cell r="BX405">
            <v>0</v>
          </cell>
          <cell r="BY405">
            <v>10</v>
          </cell>
          <cell r="BZ405">
            <v>10</v>
          </cell>
          <cell r="CA405">
            <v>10</v>
          </cell>
          <cell r="CB405">
            <v>10</v>
          </cell>
          <cell r="CC405">
            <v>10</v>
          </cell>
          <cell r="CD405">
            <v>10</v>
          </cell>
          <cell r="CE405">
            <v>6</v>
          </cell>
          <cell r="CF405">
            <v>0</v>
          </cell>
          <cell r="CG405">
            <v>0</v>
          </cell>
          <cell r="CH405">
            <v>0</v>
          </cell>
          <cell r="CI405">
            <v>10</v>
          </cell>
        </row>
        <row r="406">
          <cell r="A406" t="str">
            <v>ЗАО "Севергеолдобыча"</v>
          </cell>
          <cell r="B406">
            <v>7</v>
          </cell>
          <cell r="C406" t="str">
            <v>1028301646284</v>
          </cell>
          <cell r="D406">
            <v>8300003494</v>
          </cell>
          <cell r="E406" t="str">
            <v>ЛИГ</v>
          </cell>
          <cell r="F406">
            <v>37841</v>
          </cell>
          <cell r="G406" t="str">
            <v>в единицах валюты</v>
          </cell>
          <cell r="H406" t="str">
            <v>К2</v>
          </cell>
          <cell r="I406" t="str">
            <v>Б</v>
          </cell>
          <cell r="J406" t="str">
            <v>СБ РФ 1582</v>
          </cell>
          <cell r="K406" t="str">
            <v>7+7707083893</v>
          </cell>
          <cell r="L406">
            <v>37793</v>
          </cell>
          <cell r="M406">
            <v>37822</v>
          </cell>
          <cell r="N406" t="str">
            <v>05/2003/03</v>
          </cell>
          <cell r="O406">
            <v>37793</v>
          </cell>
          <cell r="P406" t="str">
            <v>RUR</v>
          </cell>
          <cell r="Q406">
            <v>29000000</v>
          </cell>
          <cell r="R406" t="str">
            <v>овердрафт</v>
          </cell>
          <cell r="S406" t="str">
            <v>оборот</v>
          </cell>
          <cell r="T406" t="str">
            <v>нет</v>
          </cell>
          <cell r="U406" t="str">
            <v>нет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29134183</v>
          </cell>
          <cell r="AS406">
            <v>0</v>
          </cell>
          <cell r="AT406">
            <v>175508.36</v>
          </cell>
          <cell r="AU406">
            <v>0</v>
          </cell>
          <cell r="AV406">
            <v>25857665.530000001</v>
          </cell>
          <cell r="AW406">
            <v>384167.44</v>
          </cell>
          <cell r="AX406">
            <v>54816340.299999997</v>
          </cell>
          <cell r="AY406">
            <v>384167.44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-0.12999999523162842</v>
          </cell>
          <cell r="BU406">
            <v>0</v>
          </cell>
          <cell r="BV406">
            <v>16.14416969999052</v>
          </cell>
          <cell r="BW406">
            <v>1.2653319719376832E-2</v>
          </cell>
          <cell r="BX406">
            <v>14.963793871905395</v>
          </cell>
          <cell r="BY406">
            <v>14.238213211231663</v>
          </cell>
          <cell r="BZ406">
            <v>14.238213211231663</v>
          </cell>
          <cell r="CA406">
            <v>14.238213211231663</v>
          </cell>
          <cell r="CB406">
            <v>14.714229194365565</v>
          </cell>
          <cell r="CC406">
            <v>14.714229194365565</v>
          </cell>
          <cell r="CD406">
            <v>14.714229194365565</v>
          </cell>
          <cell r="CE406">
            <v>13.565393148298822</v>
          </cell>
          <cell r="CF406">
            <v>13.565393148298822</v>
          </cell>
          <cell r="CG406">
            <v>17.293005746057265</v>
          </cell>
          <cell r="CH406">
            <v>16.14416969999052</v>
          </cell>
          <cell r="CI406">
            <v>16.14416969999052</v>
          </cell>
        </row>
        <row r="407">
          <cell r="A407" t="str">
            <v>ЗАО "Севергеолдобыча"</v>
          </cell>
          <cell r="B407" t="str">
            <v>(+48022) 6195252</v>
          </cell>
          <cell r="C407" t="str">
            <v>NIP 527-17-11-106</v>
          </cell>
          <cell r="D407">
            <v>7725107836</v>
          </cell>
          <cell r="E407" t="str">
            <v>РС</v>
          </cell>
          <cell r="F407">
            <v>37841</v>
          </cell>
          <cell r="G407" t="str">
            <v>1 USD</v>
          </cell>
          <cell r="H407" t="str">
            <v>K2</v>
          </cell>
          <cell r="I407" t="str">
            <v>Б</v>
          </cell>
          <cell r="J407" t="str">
            <v>СБ РФ 1582</v>
          </cell>
          <cell r="K407" t="str">
            <v>7+7707083893</v>
          </cell>
          <cell r="L407">
            <v>37824</v>
          </cell>
          <cell r="M407">
            <v>37854</v>
          </cell>
          <cell r="N407" t="str">
            <v>05/2003/04</v>
          </cell>
          <cell r="O407">
            <v>37824</v>
          </cell>
          <cell r="P407" t="str">
            <v>RUR</v>
          </cell>
          <cell r="Q407">
            <v>29000000</v>
          </cell>
          <cell r="R407" t="str">
            <v>овердрафт</v>
          </cell>
          <cell r="S407" t="str">
            <v>оборот</v>
          </cell>
          <cell r="T407" t="str">
            <v>нет</v>
          </cell>
          <cell r="U407" t="str">
            <v>нет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28977100.16</v>
          </cell>
          <cell r="AW407">
            <v>0</v>
          </cell>
          <cell r="AX407">
            <v>286410.7</v>
          </cell>
          <cell r="AY407">
            <v>0</v>
          </cell>
          <cell r="AZ407">
            <v>0</v>
          </cell>
          <cell r="BA407">
            <v>0</v>
          </cell>
          <cell r="BB407">
            <v>28690689.460000001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2</v>
          </cell>
          <cell r="BY407">
            <v>2</v>
          </cell>
          <cell r="BZ407">
            <v>2</v>
          </cell>
          <cell r="CA407">
            <v>2</v>
          </cell>
          <cell r="CB407">
            <v>2</v>
          </cell>
          <cell r="CC407">
            <v>2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</row>
        <row r="408">
          <cell r="A408" t="str">
            <v>ЗАО "Севергеолдобыча"</v>
          </cell>
          <cell r="B408">
            <v>7</v>
          </cell>
          <cell r="C408" t="str">
            <v>-</v>
          </cell>
          <cell r="D408">
            <v>7811071894</v>
          </cell>
          <cell r="E408" t="str">
            <v>РС</v>
          </cell>
          <cell r="F408">
            <v>37841</v>
          </cell>
          <cell r="G408" t="str">
            <v>в единицах валюты</v>
          </cell>
          <cell r="H408" t="str">
            <v>К2</v>
          </cell>
          <cell r="I408" t="str">
            <v>Б</v>
          </cell>
          <cell r="J408" t="str">
            <v>Заостровцев А.А.</v>
          </cell>
          <cell r="K408">
            <v>7710089052</v>
          </cell>
          <cell r="L408">
            <v>37819</v>
          </cell>
          <cell r="M408">
            <v>37986</v>
          </cell>
          <cell r="N408" t="str">
            <v xml:space="preserve"> -</v>
          </cell>
          <cell r="O408">
            <v>37819</v>
          </cell>
          <cell r="P408" t="str">
            <v>RUR</v>
          </cell>
          <cell r="Q408">
            <v>200000</v>
          </cell>
          <cell r="R408" t="str">
            <v>разовый кредит</v>
          </cell>
          <cell r="S408" t="str">
            <v>производственные цели</v>
          </cell>
          <cell r="T408" t="str">
            <v>основные средства</v>
          </cell>
          <cell r="U408" t="str">
            <v>нет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200000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200000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0.73431181462383865</v>
          </cell>
          <cell r="BY408">
            <v>0.73431181462383865</v>
          </cell>
          <cell r="BZ408">
            <v>0.73431181462383865</v>
          </cell>
          <cell r="CA408">
            <v>0.73431181462383865</v>
          </cell>
          <cell r="CB408">
            <v>0.73431181462383865</v>
          </cell>
          <cell r="CC408">
            <v>0.73431181462383865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</row>
        <row r="409">
          <cell r="A409" t="str">
            <v>ЗАО "Якшенское"</v>
          </cell>
          <cell r="B409">
            <v>7</v>
          </cell>
          <cell r="C409">
            <v>22906155</v>
          </cell>
          <cell r="D409">
            <v>5205002311</v>
          </cell>
          <cell r="E409" t="str">
            <v>РС</v>
          </cell>
          <cell r="F409">
            <v>37697</v>
          </cell>
          <cell r="G409" t="str">
            <v>в единицах валюты</v>
          </cell>
          <cell r="H409" t="str">
            <v>К2</v>
          </cell>
          <cell r="I409" t="str">
            <v>Б</v>
          </cell>
          <cell r="J409" t="str">
            <v>АК СБ РФ (Сергачское ОСБ 4356)</v>
          </cell>
          <cell r="K409" t="str">
            <v>7+7707083893</v>
          </cell>
          <cell r="L409">
            <v>37412</v>
          </cell>
          <cell r="M409">
            <v>37958</v>
          </cell>
          <cell r="N409">
            <v>29</v>
          </cell>
          <cell r="O409">
            <v>37412</v>
          </cell>
          <cell r="P409" t="str">
            <v>RUR</v>
          </cell>
          <cell r="Q409">
            <v>1000000</v>
          </cell>
          <cell r="R409" t="str">
            <v>разовый кредит</v>
          </cell>
          <cell r="S409" t="str">
            <v>приобретение с/х техники</v>
          </cell>
          <cell r="T409" t="str">
            <v>залог крупного рогатого скота</v>
          </cell>
          <cell r="U409" t="str">
            <v>нет</v>
          </cell>
          <cell r="V409">
            <v>900000</v>
          </cell>
          <cell r="W409">
            <v>0</v>
          </cell>
          <cell r="X409">
            <v>0</v>
          </cell>
          <cell r="Y409">
            <v>17581</v>
          </cell>
          <cell r="Z409">
            <v>0</v>
          </cell>
          <cell r="AA409">
            <v>17581</v>
          </cell>
          <cell r="AB409">
            <v>0</v>
          </cell>
          <cell r="AC409">
            <v>15879</v>
          </cell>
          <cell r="AD409">
            <v>10000</v>
          </cell>
          <cell r="AE409">
            <v>15879</v>
          </cell>
          <cell r="AF409">
            <v>0</v>
          </cell>
          <cell r="AG409">
            <v>17385</v>
          </cell>
          <cell r="AH409">
            <v>0</v>
          </cell>
          <cell r="AI409">
            <v>17385</v>
          </cell>
          <cell r="AJ409">
            <v>0</v>
          </cell>
          <cell r="AK409">
            <v>16825</v>
          </cell>
          <cell r="AL409">
            <v>0</v>
          </cell>
          <cell r="AM409">
            <v>16825</v>
          </cell>
          <cell r="AN409">
            <v>0</v>
          </cell>
          <cell r="AO409">
            <v>17385</v>
          </cell>
          <cell r="AP409">
            <v>10000</v>
          </cell>
          <cell r="AQ409">
            <v>17385</v>
          </cell>
          <cell r="AR409">
            <v>0</v>
          </cell>
          <cell r="AS409">
            <v>16636</v>
          </cell>
          <cell r="AT409">
            <v>0</v>
          </cell>
          <cell r="AU409">
            <v>16636</v>
          </cell>
          <cell r="AV409">
            <v>0</v>
          </cell>
          <cell r="AW409">
            <v>17190</v>
          </cell>
          <cell r="AX409">
            <v>0</v>
          </cell>
          <cell r="AY409">
            <v>17190</v>
          </cell>
          <cell r="AZ409">
            <v>0</v>
          </cell>
          <cell r="BA409">
            <v>17190</v>
          </cell>
          <cell r="BB409">
            <v>250000</v>
          </cell>
          <cell r="BC409">
            <v>17190</v>
          </cell>
          <cell r="BD409">
            <v>0</v>
          </cell>
          <cell r="BE409">
            <v>11909</v>
          </cell>
          <cell r="BF409">
            <v>0</v>
          </cell>
          <cell r="BG409">
            <v>11909</v>
          </cell>
          <cell r="BH409">
            <v>0</v>
          </cell>
          <cell r="BI409">
            <v>12307</v>
          </cell>
          <cell r="BJ409">
            <v>30000</v>
          </cell>
          <cell r="BK409">
            <v>12307</v>
          </cell>
          <cell r="BL409">
            <v>0</v>
          </cell>
          <cell r="BM409">
            <v>11342</v>
          </cell>
          <cell r="BN409">
            <v>0</v>
          </cell>
          <cell r="BO409">
            <v>11342</v>
          </cell>
          <cell r="BP409">
            <v>0</v>
          </cell>
          <cell r="BQ409">
            <v>1134</v>
          </cell>
          <cell r="BR409">
            <v>600000</v>
          </cell>
          <cell r="BS409">
            <v>1134</v>
          </cell>
          <cell r="BT409">
            <v>0</v>
          </cell>
          <cell r="BU409">
            <v>0</v>
          </cell>
          <cell r="BV409">
            <v>0</v>
          </cell>
          <cell r="BW409">
            <v>5.690293468594578E-3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5</v>
          </cell>
        </row>
        <row r="410">
          <cell r="A410" t="str">
            <v>ЗАО "Якшенское"</v>
          </cell>
          <cell r="B410">
            <v>7</v>
          </cell>
          <cell r="C410" t="str">
            <v>AR10547022</v>
          </cell>
          <cell r="D410">
            <v>5205002311</v>
          </cell>
          <cell r="E410" t="str">
            <v>ЛИГ</v>
          </cell>
          <cell r="F410">
            <v>37741</v>
          </cell>
          <cell r="G410" t="str">
            <v>в единицах валюты</v>
          </cell>
          <cell r="H410" t="str">
            <v>К2</v>
          </cell>
          <cell r="I410" t="str">
            <v>Б</v>
          </cell>
          <cell r="J410" t="str">
            <v>АК СБ РФ (Сергачское ОСБ 4356)</v>
          </cell>
          <cell r="K410" t="str">
            <v>7+7707083893</v>
          </cell>
          <cell r="L410">
            <v>37741</v>
          </cell>
          <cell r="M410">
            <v>37826</v>
          </cell>
          <cell r="N410">
            <v>21</v>
          </cell>
          <cell r="O410">
            <v>37741</v>
          </cell>
          <cell r="P410" t="str">
            <v>RUR</v>
          </cell>
          <cell r="Q410">
            <v>50000</v>
          </cell>
          <cell r="R410" t="str">
            <v>вексельный кредит</v>
          </cell>
          <cell r="S410" t="str">
            <v>пополнение оборотных средств</v>
          </cell>
          <cell r="T410" t="str">
            <v>залог крупного рогатого скота</v>
          </cell>
          <cell r="U410" t="str">
            <v>нет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50000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297</v>
          </cell>
          <cell r="AP410">
            <v>0</v>
          </cell>
          <cell r="AQ410">
            <v>297</v>
          </cell>
          <cell r="AR410">
            <v>0</v>
          </cell>
          <cell r="AS410">
            <v>288</v>
          </cell>
          <cell r="AT410">
            <v>0</v>
          </cell>
          <cell r="AU410">
            <v>288</v>
          </cell>
          <cell r="AV410">
            <v>0</v>
          </cell>
          <cell r="AW410">
            <v>230</v>
          </cell>
          <cell r="AX410">
            <v>50000</v>
          </cell>
          <cell r="AY410">
            <v>230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14</v>
          </cell>
          <cell r="BW410">
            <v>2.6843648101182435E-5</v>
          </cell>
          <cell r="BX410">
            <v>10</v>
          </cell>
          <cell r="BY410">
            <v>14</v>
          </cell>
          <cell r="BZ410">
            <v>14</v>
          </cell>
          <cell r="CA410">
            <v>14</v>
          </cell>
          <cell r="CB410">
            <v>14</v>
          </cell>
          <cell r="CC410">
            <v>14</v>
          </cell>
          <cell r="CD410">
            <v>14</v>
          </cell>
          <cell r="CE410">
            <v>14</v>
          </cell>
          <cell r="CF410">
            <v>14</v>
          </cell>
          <cell r="CG410">
            <v>14</v>
          </cell>
          <cell r="CH410">
            <v>14</v>
          </cell>
          <cell r="CI410">
            <v>14</v>
          </cell>
        </row>
        <row r="411">
          <cell r="A411" t="str">
            <v>ЗАО "Якшенское"</v>
          </cell>
          <cell r="B411">
            <v>7</v>
          </cell>
          <cell r="C411" t="str">
            <v>AR10547022</v>
          </cell>
          <cell r="D411">
            <v>5205002311</v>
          </cell>
          <cell r="E411" t="str">
            <v>ЛИГ</v>
          </cell>
          <cell r="F411">
            <v>37697</v>
          </cell>
          <cell r="G411" t="str">
            <v>в единицах валюты</v>
          </cell>
          <cell r="H411" t="str">
            <v>К2</v>
          </cell>
          <cell r="I411" t="str">
            <v>Б</v>
          </cell>
          <cell r="J411" t="str">
            <v>АК СБ РФ (Сергачское ОСБ 4356)</v>
          </cell>
          <cell r="K411" t="str">
            <v>7+7707083893</v>
          </cell>
          <cell r="L411">
            <v>37711</v>
          </cell>
          <cell r="M411">
            <v>37970</v>
          </cell>
          <cell r="N411">
            <v>17</v>
          </cell>
          <cell r="O411">
            <v>37711</v>
          </cell>
          <cell r="P411" t="str">
            <v>RUR</v>
          </cell>
          <cell r="Q411">
            <v>850000</v>
          </cell>
          <cell r="R411" t="str">
            <v>разовый кредит</v>
          </cell>
          <cell r="S411" t="str">
            <v>пополнение оборотных средств</v>
          </cell>
          <cell r="T411" t="str">
            <v>залог крупного рогатого скота</v>
          </cell>
          <cell r="U411" t="str">
            <v>нет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850000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14671</v>
          </cell>
          <cell r="AL411">
            <v>0</v>
          </cell>
          <cell r="AM411">
            <v>14671</v>
          </cell>
          <cell r="AN411">
            <v>0</v>
          </cell>
          <cell r="AO411">
            <v>15160</v>
          </cell>
          <cell r="AP411">
            <v>0</v>
          </cell>
          <cell r="AQ411">
            <v>15160</v>
          </cell>
          <cell r="AR411">
            <v>0</v>
          </cell>
          <cell r="AS411">
            <v>14671</v>
          </cell>
          <cell r="AT411">
            <v>0</v>
          </cell>
          <cell r="AU411">
            <v>14671</v>
          </cell>
          <cell r="AV411">
            <v>0</v>
          </cell>
          <cell r="AW411">
            <v>15160</v>
          </cell>
          <cell r="AX411">
            <v>0</v>
          </cell>
          <cell r="AY411">
            <v>15160</v>
          </cell>
          <cell r="AZ411">
            <v>0</v>
          </cell>
          <cell r="BA411">
            <v>15160</v>
          </cell>
          <cell r="BB411">
            <v>0</v>
          </cell>
          <cell r="BC411">
            <v>15160</v>
          </cell>
          <cell r="BD411">
            <v>0</v>
          </cell>
          <cell r="BE411">
            <v>14671</v>
          </cell>
          <cell r="BF411">
            <v>0</v>
          </cell>
          <cell r="BG411">
            <v>14671</v>
          </cell>
          <cell r="BH411">
            <v>0</v>
          </cell>
          <cell r="BI411">
            <v>13809</v>
          </cell>
          <cell r="BJ411">
            <v>175000</v>
          </cell>
          <cell r="BK411">
            <v>13809</v>
          </cell>
          <cell r="BL411">
            <v>0</v>
          </cell>
          <cell r="BM411">
            <v>11449</v>
          </cell>
          <cell r="BN411">
            <v>175000</v>
          </cell>
          <cell r="BO411">
            <v>11449</v>
          </cell>
          <cell r="BP411">
            <v>0</v>
          </cell>
          <cell r="BQ411">
            <v>4315</v>
          </cell>
          <cell r="BR411">
            <v>500000</v>
          </cell>
          <cell r="BS411">
            <v>4315</v>
          </cell>
          <cell r="BT411">
            <v>0</v>
          </cell>
          <cell r="BU411">
            <v>0</v>
          </cell>
          <cell r="BV411">
            <v>0</v>
          </cell>
          <cell r="BW411">
            <v>3.9216758341293102E-3</v>
          </cell>
          <cell r="BX411">
            <v>2.1474600000000001</v>
          </cell>
          <cell r="BY411">
            <v>2.1474600000000001</v>
          </cell>
          <cell r="BZ411">
            <v>2.1474600000000001</v>
          </cell>
          <cell r="CA411">
            <v>2.1474600000000001</v>
          </cell>
          <cell r="CB411">
            <v>2.1474600000000001</v>
          </cell>
          <cell r="CC411">
            <v>2.1474600000000001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</row>
        <row r="412">
          <cell r="A412" t="str">
            <v>ЗАО Петролсиб</v>
          </cell>
          <cell r="B412">
            <v>7</v>
          </cell>
          <cell r="C412" t="str">
            <v>-</v>
          </cell>
          <cell r="D412">
            <v>7706014424</v>
          </cell>
          <cell r="E412" t="str">
            <v>ЛИГ</v>
          </cell>
          <cell r="F412">
            <v>37866</v>
          </cell>
          <cell r="G412" t="str">
            <v>в единицах валюты</v>
          </cell>
          <cell r="H412" t="str">
            <v>кредит</v>
          </cell>
          <cell r="I412" t="str">
            <v>рс</v>
          </cell>
          <cell r="J412" t="str">
            <v>ММБ</v>
          </cell>
          <cell r="K412">
            <v>7710030411</v>
          </cell>
          <cell r="L412" t="str">
            <v>17.02.2003</v>
          </cell>
          <cell r="M412" t="str">
            <v>07.05.2003</v>
          </cell>
          <cell r="N412" t="str">
            <v>060/29/03</v>
          </cell>
          <cell r="O412" t="str">
            <v>13.02.2003</v>
          </cell>
          <cell r="P412" t="str">
            <v>RUR</v>
          </cell>
          <cell r="Q412">
            <v>30000000</v>
          </cell>
          <cell r="R412" t="str">
            <v>разовый кредит</v>
          </cell>
          <cell r="S412" t="str">
            <v>производство</v>
          </cell>
          <cell r="T412" t="str">
            <v>основные средства</v>
          </cell>
          <cell r="U412" t="str">
            <v>-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30000000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763534.25</v>
          </cell>
          <cell r="AL412">
            <v>7000000</v>
          </cell>
          <cell r="AM412">
            <v>763534</v>
          </cell>
          <cell r="AN412">
            <v>0</v>
          </cell>
          <cell r="AO412">
            <v>195343</v>
          </cell>
          <cell r="AP412">
            <v>23000000</v>
          </cell>
          <cell r="AQ412">
            <v>195343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0.25</v>
          </cell>
          <cell r="BV412">
            <v>8</v>
          </cell>
          <cell r="BW412">
            <v>3.1582523632291422E-2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5</v>
          </cell>
          <cell r="CE412">
            <v>5</v>
          </cell>
          <cell r="CF412">
            <v>5</v>
          </cell>
          <cell r="CG412">
            <v>0</v>
          </cell>
          <cell r="CH412">
            <v>5</v>
          </cell>
          <cell r="CI412">
            <v>5</v>
          </cell>
        </row>
        <row r="413">
          <cell r="A413" t="str">
            <v>ЗАО"Архангельскгеолразведка"</v>
          </cell>
          <cell r="B413">
            <v>7</v>
          </cell>
          <cell r="C413" t="str">
            <v>-</v>
          </cell>
          <cell r="D413">
            <v>2903004017</v>
          </cell>
          <cell r="E413" t="str">
            <v>ЛИГ</v>
          </cell>
          <cell r="F413">
            <v>37841</v>
          </cell>
          <cell r="G413" t="str">
            <v>в единицах валюты</v>
          </cell>
          <cell r="H413" t="str">
            <v>К2</v>
          </cell>
          <cell r="I413" t="str">
            <v>Б</v>
          </cell>
          <cell r="J413" t="str">
            <v>"Фондсервисбанк" Архангельское отделение</v>
          </cell>
          <cell r="K413">
            <v>0</v>
          </cell>
          <cell r="L413">
            <v>37648</v>
          </cell>
          <cell r="M413">
            <v>37658</v>
          </cell>
          <cell r="N413" t="str">
            <v>392-0/03</v>
          </cell>
          <cell r="O413">
            <v>37648</v>
          </cell>
          <cell r="P413" t="str">
            <v>RUR</v>
          </cell>
          <cell r="Q413">
            <v>500000</v>
          </cell>
          <cell r="R413" t="str">
            <v>разовый кредит</v>
          </cell>
          <cell r="S413" t="str">
            <v>производственные цели</v>
          </cell>
          <cell r="T413" t="str">
            <v>поручительство ОАО "Архангельскгеолдобыча" от 27.01.03 г.</v>
          </cell>
          <cell r="U413" t="str">
            <v>нет</v>
          </cell>
          <cell r="V413">
            <v>0</v>
          </cell>
          <cell r="W413">
            <v>0</v>
          </cell>
          <cell r="X413">
            <v>500000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3151</v>
          </cell>
          <cell r="AD413">
            <v>500000</v>
          </cell>
          <cell r="AE413">
            <v>3151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23.739735</v>
          </cell>
          <cell r="BW413">
            <v>1.0378446032739368E-4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98.7</v>
          </cell>
          <cell r="CG413">
            <v>98.7</v>
          </cell>
          <cell r="CH413">
            <v>23.739735</v>
          </cell>
          <cell r="CI413">
            <v>23.739735</v>
          </cell>
        </row>
        <row r="414">
          <cell r="A414" t="str">
            <v>ЗАО"Архангельскгеолразведка"</v>
          </cell>
          <cell r="B414">
            <v>7</v>
          </cell>
          <cell r="C414" t="str">
            <v>-</v>
          </cell>
          <cell r="D414">
            <v>2903004017</v>
          </cell>
          <cell r="E414" t="str">
            <v>ЛИГ</v>
          </cell>
          <cell r="F414">
            <v>37841</v>
          </cell>
          <cell r="G414" t="str">
            <v>в единицах валюты</v>
          </cell>
          <cell r="H414" t="str">
            <v>К2</v>
          </cell>
          <cell r="I414" t="str">
            <v>Б</v>
          </cell>
          <cell r="J414" t="str">
            <v>Новодвинское ОСБ № 8218</v>
          </cell>
          <cell r="K414">
            <v>0</v>
          </cell>
          <cell r="L414">
            <v>37706</v>
          </cell>
          <cell r="M414">
            <v>37726</v>
          </cell>
          <cell r="N414" t="str">
            <v>31/2003-1</v>
          </cell>
          <cell r="O414">
            <v>37706</v>
          </cell>
          <cell r="P414" t="str">
            <v>RUR</v>
          </cell>
          <cell r="Q414">
            <v>2889880</v>
          </cell>
          <cell r="R414" t="str">
            <v>овердрафт</v>
          </cell>
          <cell r="S414" t="str">
            <v>производственные цели</v>
          </cell>
          <cell r="T414" t="str">
            <v>основные средства</v>
          </cell>
          <cell r="U414" t="str">
            <v>нет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2889880</v>
          </cell>
          <cell r="AG414">
            <v>0</v>
          </cell>
          <cell r="AH414">
            <v>0</v>
          </cell>
          <cell r="AI414">
            <v>0</v>
          </cell>
          <cell r="AJ414">
            <v>16270</v>
          </cell>
          <cell r="AK414">
            <v>30656</v>
          </cell>
          <cell r="AL414">
            <v>2906150</v>
          </cell>
          <cell r="AM414">
            <v>30656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1</v>
          </cell>
          <cell r="BW414">
            <v>1.0097164125028818E-3</v>
          </cell>
          <cell r="BX414">
            <v>1</v>
          </cell>
          <cell r="BY414">
            <v>1</v>
          </cell>
          <cell r="BZ414">
            <v>1</v>
          </cell>
          <cell r="CA414">
            <v>1</v>
          </cell>
          <cell r="CB414">
            <v>1</v>
          </cell>
          <cell r="CC414">
            <v>1</v>
          </cell>
          <cell r="CD414">
            <v>1</v>
          </cell>
          <cell r="CE414">
            <v>1</v>
          </cell>
          <cell r="CF414">
            <v>1</v>
          </cell>
          <cell r="CG414">
            <v>1</v>
          </cell>
          <cell r="CH414">
            <v>1</v>
          </cell>
          <cell r="CI414">
            <v>1</v>
          </cell>
        </row>
        <row r="415">
          <cell r="A415" t="str">
            <v>ЗАО"Архангельскгеолразведка"</v>
          </cell>
          <cell r="B415">
            <v>7</v>
          </cell>
          <cell r="C415" t="str">
            <v>-</v>
          </cell>
          <cell r="D415">
            <v>2903004017</v>
          </cell>
          <cell r="E415" t="str">
            <v>ЛИГ</v>
          </cell>
          <cell r="F415">
            <v>37841</v>
          </cell>
          <cell r="G415" t="str">
            <v>в единицах валюты</v>
          </cell>
          <cell r="H415" t="str">
            <v>К2</v>
          </cell>
          <cell r="I415" t="str">
            <v>Б</v>
          </cell>
          <cell r="J415" t="str">
            <v>Новодвинское ОСБ № 8218</v>
          </cell>
          <cell r="K415">
            <v>0</v>
          </cell>
          <cell r="L415">
            <v>37735</v>
          </cell>
          <cell r="M415">
            <v>37825</v>
          </cell>
          <cell r="N415" t="str">
            <v>39/2003</v>
          </cell>
          <cell r="O415">
            <v>37735</v>
          </cell>
          <cell r="P415" t="str">
            <v>RUR</v>
          </cell>
          <cell r="Q415">
            <v>6900000</v>
          </cell>
          <cell r="R415" t="str">
            <v>разовый кредит</v>
          </cell>
          <cell r="S415" t="str">
            <v>производственные цели</v>
          </cell>
          <cell r="T415" t="str">
            <v>основные средства</v>
          </cell>
          <cell r="U415" t="str">
            <v>нет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6900000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102082</v>
          </cell>
          <cell r="AX415">
            <v>0</v>
          </cell>
          <cell r="AY415">
            <v>102082</v>
          </cell>
          <cell r="AZ415">
            <v>0</v>
          </cell>
          <cell r="BA415">
            <v>0</v>
          </cell>
          <cell r="BB415">
            <v>6900000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3.3622739698955894E-3</v>
          </cell>
          <cell r="BX415">
            <v>0.22500000000000001</v>
          </cell>
          <cell r="BY415">
            <v>0.2</v>
          </cell>
          <cell r="BZ415">
            <v>0.17499999999999999</v>
          </cell>
          <cell r="CA415">
            <v>0.15</v>
          </cell>
          <cell r="CB415">
            <v>0.125</v>
          </cell>
          <cell r="CC415">
            <v>0.1</v>
          </cell>
          <cell r="CD415">
            <v>7.4999999999999997E-2</v>
          </cell>
          <cell r="CE415">
            <v>0.05</v>
          </cell>
          <cell r="CF415">
            <v>2.5000000000000001E-2</v>
          </cell>
          <cell r="CG415">
            <v>0</v>
          </cell>
          <cell r="CH415">
            <v>0</v>
          </cell>
          <cell r="CI415">
            <v>0</v>
          </cell>
        </row>
        <row r="416">
          <cell r="A416" t="str">
            <v>ЗАО"Архангельскгеолразведка"</v>
          </cell>
          <cell r="B416">
            <v>7</v>
          </cell>
          <cell r="C416" t="str">
            <v>-</v>
          </cell>
          <cell r="D416">
            <v>2903004017</v>
          </cell>
          <cell r="E416" t="str">
            <v>ЛИГ</v>
          </cell>
          <cell r="F416">
            <v>37841</v>
          </cell>
          <cell r="G416" t="str">
            <v>в единицах валюты</v>
          </cell>
          <cell r="H416" t="str">
            <v>К2</v>
          </cell>
          <cell r="I416" t="str">
            <v>Б</v>
          </cell>
          <cell r="J416" t="str">
            <v>Новодвинское ОСБ № 8218</v>
          </cell>
          <cell r="K416">
            <v>0</v>
          </cell>
          <cell r="L416">
            <v>37739</v>
          </cell>
          <cell r="M416">
            <v>37769</v>
          </cell>
          <cell r="N416" t="str">
            <v>31/2003-2</v>
          </cell>
          <cell r="O416">
            <v>37739</v>
          </cell>
          <cell r="P416" t="str">
            <v>RUR</v>
          </cell>
          <cell r="Q416">
            <v>1812000</v>
          </cell>
          <cell r="R416" t="str">
            <v>овердрафт</v>
          </cell>
          <cell r="S416" t="str">
            <v>производственные цели</v>
          </cell>
          <cell r="T416" t="str">
            <v>основные средства</v>
          </cell>
          <cell r="U416" t="str">
            <v>нет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1700230</v>
          </cell>
          <cell r="AO416">
            <v>119847</v>
          </cell>
          <cell r="AP416">
            <v>1700230</v>
          </cell>
          <cell r="AQ416">
            <v>119847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0.4768</v>
          </cell>
          <cell r="BW416">
            <v>3.9473996245182963E-3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0.44600000000000001</v>
          </cell>
          <cell r="CF416">
            <v>0.51400000000000001</v>
          </cell>
          <cell r="CG416">
            <v>0.51400000000000001</v>
          </cell>
          <cell r="CH416">
            <v>0.50160000000000005</v>
          </cell>
          <cell r="CI416">
            <v>0.48920000000000002</v>
          </cell>
        </row>
        <row r="417">
          <cell r="A417" t="str">
            <v>ЗАО"Архангельскгеолразведка"</v>
          </cell>
          <cell r="B417">
            <v>7</v>
          </cell>
          <cell r="C417" t="str">
            <v>-</v>
          </cell>
          <cell r="D417">
            <v>2903004017</v>
          </cell>
          <cell r="E417" t="str">
            <v>ЛИГ</v>
          </cell>
          <cell r="F417">
            <v>37841</v>
          </cell>
          <cell r="G417" t="str">
            <v>в единицах валюты</v>
          </cell>
          <cell r="H417" t="str">
            <v>К2</v>
          </cell>
          <cell r="I417" t="str">
            <v>Б</v>
          </cell>
          <cell r="J417" t="str">
            <v>Новодвинское ОСБ № 8218</v>
          </cell>
          <cell r="K417">
            <v>0</v>
          </cell>
          <cell r="L417">
            <v>37771</v>
          </cell>
          <cell r="M417">
            <v>37802</v>
          </cell>
          <cell r="N417" t="str">
            <v>31/2003-3</v>
          </cell>
          <cell r="O417">
            <v>37771</v>
          </cell>
          <cell r="P417" t="str">
            <v>RUR</v>
          </cell>
          <cell r="Q417">
            <v>1950000</v>
          </cell>
          <cell r="R417" t="str">
            <v>овердрафт</v>
          </cell>
          <cell r="S417" t="str">
            <v>производственные цели</v>
          </cell>
          <cell r="T417" t="str">
            <v>основные средства</v>
          </cell>
          <cell r="U417" t="str">
            <v>нет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1942943</v>
          </cell>
          <cell r="AO417">
            <v>0</v>
          </cell>
          <cell r="AP417">
            <v>0</v>
          </cell>
          <cell r="AQ417">
            <v>0</v>
          </cell>
          <cell r="AR417">
            <v>16476</v>
          </cell>
          <cell r="AS417">
            <v>132948</v>
          </cell>
          <cell r="AT417">
            <v>1959419</v>
          </cell>
          <cell r="AU417">
            <v>132948</v>
          </cell>
          <cell r="AV417">
            <v>0</v>
          </cell>
          <cell r="AW417">
            <v>50303</v>
          </cell>
          <cell r="AX417">
            <v>0</v>
          </cell>
          <cell r="AY417">
            <v>50303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0.1</v>
          </cell>
          <cell r="BW417">
            <v>6.0357366358156838E-3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</row>
        <row r="418">
          <cell r="A418" t="str">
            <v>ЗАО"Архангельскгеолразведка"</v>
          </cell>
          <cell r="B418">
            <v>7</v>
          </cell>
          <cell r="C418" t="str">
            <v>-</v>
          </cell>
          <cell r="D418">
            <v>2903004017</v>
          </cell>
          <cell r="E418" t="str">
            <v>ЛИГ</v>
          </cell>
          <cell r="F418">
            <v>37841</v>
          </cell>
          <cell r="G418" t="str">
            <v>в единицах валюты</v>
          </cell>
          <cell r="H418" t="str">
            <v>К2</v>
          </cell>
          <cell r="I418" t="str">
            <v>Б</v>
          </cell>
          <cell r="J418" t="str">
            <v>Новодвинское ОСБ № 8218</v>
          </cell>
          <cell r="K418">
            <v>0</v>
          </cell>
          <cell r="L418">
            <v>37798</v>
          </cell>
          <cell r="M418">
            <v>37981</v>
          </cell>
          <cell r="N418" t="str">
            <v>40/2003</v>
          </cell>
          <cell r="O418">
            <v>37798</v>
          </cell>
          <cell r="P418" t="str">
            <v>RUR</v>
          </cell>
          <cell r="Q418">
            <v>3400000</v>
          </cell>
          <cell r="R418" t="str">
            <v>разовый кредит</v>
          </cell>
          <cell r="S418" t="str">
            <v>производственные цели</v>
          </cell>
          <cell r="T418" t="str">
            <v>основные средства</v>
          </cell>
          <cell r="U418" t="str">
            <v>нет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3400000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3400000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3.1502910937867461</v>
          </cell>
          <cell r="BY418">
            <v>2.7554588948053818</v>
          </cell>
          <cell r="BZ418">
            <v>0.45053509026259198</v>
          </cell>
          <cell r="CA418">
            <v>2.1606084039158837</v>
          </cell>
          <cell r="CB418">
            <v>3.340056403326185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</row>
        <row r="419">
          <cell r="A419" t="str">
            <v>ЗАО"Архангельскгеолразведка"</v>
          </cell>
          <cell r="B419">
            <v>7</v>
          </cell>
          <cell r="C419" t="str">
            <v>-</v>
          </cell>
          <cell r="D419">
            <v>2903004017</v>
          </cell>
          <cell r="E419" t="str">
            <v>ЛИГ</v>
          </cell>
          <cell r="F419">
            <v>37841</v>
          </cell>
          <cell r="G419" t="str">
            <v>в единицах валюты</v>
          </cell>
          <cell r="H419" t="str">
            <v>К2</v>
          </cell>
          <cell r="I419" t="str">
            <v>Б</v>
          </cell>
          <cell r="J419" t="str">
            <v>Новодвинское ОСБ № 8218</v>
          </cell>
          <cell r="K419">
            <v>0</v>
          </cell>
          <cell r="L419">
            <v>37799</v>
          </cell>
          <cell r="M419">
            <v>37827</v>
          </cell>
          <cell r="N419" t="str">
            <v>31/2003-4</v>
          </cell>
          <cell r="O419">
            <v>37799</v>
          </cell>
          <cell r="P419" t="str">
            <v>RUR</v>
          </cell>
          <cell r="Q419">
            <v>1930000</v>
          </cell>
          <cell r="R419" t="str">
            <v>овердрафт</v>
          </cell>
          <cell r="S419" t="str">
            <v>производственные цели</v>
          </cell>
          <cell r="T419" t="str">
            <v>основные средства</v>
          </cell>
          <cell r="U419" t="str">
            <v>нет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660558</v>
          </cell>
          <cell r="AS419">
            <v>0</v>
          </cell>
          <cell r="AT419">
            <v>0</v>
          </cell>
          <cell r="AU419">
            <v>0</v>
          </cell>
          <cell r="AV419">
            <v>1272400</v>
          </cell>
          <cell r="AW419">
            <v>30074</v>
          </cell>
          <cell r="AX419">
            <v>1932958</v>
          </cell>
          <cell r="AY419">
            <v>30074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2.3483339242025898</v>
          </cell>
          <cell r="BW419">
            <v>9.905470834293995E-4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3.4406149720419386</v>
          </cell>
          <cell r="CD419">
            <v>2.2873832097188047</v>
          </cell>
          <cell r="CE419">
            <v>0</v>
          </cell>
          <cell r="CF419">
            <v>0.96468733656029848</v>
          </cell>
          <cell r="CG419">
            <v>2.1841310887321814</v>
          </cell>
          <cell r="CH419">
            <v>5.6251978475978532</v>
          </cell>
          <cell r="CI419">
            <v>5.3381357782450118</v>
          </cell>
        </row>
        <row r="420">
          <cell r="A420" t="str">
            <v>ЗАО"Архангельскгеолразведка"</v>
          </cell>
          <cell r="B420">
            <v>7</v>
          </cell>
          <cell r="C420" t="str">
            <v>-</v>
          </cell>
          <cell r="D420">
            <v>7811071894</v>
          </cell>
          <cell r="E420" t="str">
            <v>ЛИГ</v>
          </cell>
          <cell r="F420">
            <v>37841</v>
          </cell>
          <cell r="G420" t="str">
            <v>в единицах валюты</v>
          </cell>
          <cell r="H420" t="str">
            <v>K2</v>
          </cell>
          <cell r="I420" t="str">
            <v>Б</v>
          </cell>
          <cell r="J420" t="str">
            <v>Заостровцев А.А.</v>
          </cell>
          <cell r="K420" t="str">
            <v>36+10541474-2-44</v>
          </cell>
          <cell r="L420">
            <v>37819</v>
          </cell>
          <cell r="M420">
            <v>37986</v>
          </cell>
          <cell r="N420" t="str">
            <v xml:space="preserve"> -</v>
          </cell>
          <cell r="O420">
            <v>37819</v>
          </cell>
          <cell r="P420" t="str">
            <v>RUR</v>
          </cell>
          <cell r="Q420">
            <v>200000</v>
          </cell>
          <cell r="R420" t="str">
            <v>разовый кредит</v>
          </cell>
          <cell r="S420" t="str">
            <v>производственные цели</v>
          </cell>
          <cell r="T420" t="str">
            <v>основные средства</v>
          </cell>
          <cell r="U420" t="str">
            <v>нет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200000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200000</v>
          </cell>
          <cell r="BS420">
            <v>0</v>
          </cell>
          <cell r="BT420">
            <v>0</v>
          </cell>
          <cell r="BU420">
            <v>0</v>
          </cell>
          <cell r="BV420">
            <v>0.10936779329638352</v>
          </cell>
          <cell r="BW420">
            <v>0</v>
          </cell>
          <cell r="BX420">
            <v>0.10936779329638352</v>
          </cell>
          <cell r="BY420">
            <v>0.10936779329638352</v>
          </cell>
          <cell r="BZ420">
            <v>0.10936779329638352</v>
          </cell>
          <cell r="CA420">
            <v>0.10936779329638352</v>
          </cell>
          <cell r="CB420">
            <v>0.10936779329638352</v>
          </cell>
          <cell r="CC420">
            <v>0.10936779329638352</v>
          </cell>
          <cell r="CD420">
            <v>0.10936779329638352</v>
          </cell>
          <cell r="CE420">
            <v>0.10936779329638352</v>
          </cell>
          <cell r="CF420">
            <v>0.10936779329638352</v>
          </cell>
          <cell r="CG420">
            <v>0.10936779329638352</v>
          </cell>
          <cell r="CH420">
            <v>0.10936779329638352</v>
          </cell>
          <cell r="CI420">
            <v>0.10936779329638352</v>
          </cell>
        </row>
        <row r="421">
          <cell r="A421" t="str">
            <v>ЗАО"ЛУКОЙЛ-ТРАНС"</v>
          </cell>
          <cell r="B421">
            <v>7</v>
          </cell>
          <cell r="C421">
            <v>10756575241</v>
          </cell>
          <cell r="D421">
            <v>7708001639</v>
          </cell>
          <cell r="E421" t="str">
            <v>ЛИГ</v>
          </cell>
          <cell r="F421">
            <v>37869</v>
          </cell>
          <cell r="G421" t="str">
            <v>в единицах валюты</v>
          </cell>
          <cell r="H421" t="str">
            <v>К2</v>
          </cell>
          <cell r="I421" t="str">
            <v>Б</v>
          </cell>
          <cell r="J421" t="str">
            <v>ВНЕШТОРГБАНК</v>
          </cell>
          <cell r="K421" t="str">
            <v>7+7702070139</v>
          </cell>
          <cell r="L421">
            <v>37616</v>
          </cell>
          <cell r="M421">
            <v>37652</v>
          </cell>
          <cell r="N421" t="str">
            <v>786-146/02-п</v>
          </cell>
          <cell r="O421">
            <v>37616</v>
          </cell>
          <cell r="P421" t="str">
            <v>RUR</v>
          </cell>
          <cell r="Q421">
            <v>20000000</v>
          </cell>
          <cell r="R421" t="str">
            <v>разовый кредит</v>
          </cell>
          <cell r="S421" t="str">
            <v>приобр.о.с.</v>
          </cell>
          <cell r="T421" t="str">
            <v>выручка</v>
          </cell>
          <cell r="U421" t="str">
            <v>нет</v>
          </cell>
          <cell r="V421">
            <v>20000000</v>
          </cell>
          <cell r="W421">
            <v>42465.75</v>
          </cell>
          <cell r="X421">
            <v>0</v>
          </cell>
          <cell r="Y421">
            <v>229315.07</v>
          </cell>
          <cell r="Z421">
            <v>20000000</v>
          </cell>
          <cell r="AA421">
            <v>271780.82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1.5620009056095138E-2</v>
          </cell>
          <cell r="BW421">
            <v>8.9516425677678597E-3</v>
          </cell>
          <cell r="BX421">
            <v>1.5620009056095138E-2</v>
          </cell>
          <cell r="BY421">
            <v>1.5620009056095138E-2</v>
          </cell>
          <cell r="BZ421">
            <v>1.5620009056095138E-2</v>
          </cell>
          <cell r="CA421">
            <v>1.5620009056095138E-2</v>
          </cell>
          <cell r="CB421">
            <v>1.5620009056095138E-2</v>
          </cell>
          <cell r="CC421">
            <v>1.5620009056095138E-2</v>
          </cell>
          <cell r="CD421">
            <v>1.5620009056095138E-2</v>
          </cell>
          <cell r="CE421">
            <v>1.5620009056095138E-2</v>
          </cell>
          <cell r="CF421">
            <v>1.5620009056095138E-2</v>
          </cell>
          <cell r="CG421">
            <v>1.5620009056095138E-2</v>
          </cell>
          <cell r="CH421">
            <v>1.5620009056095138E-2</v>
          </cell>
          <cell r="CI421">
            <v>1.5620009056095138E-2</v>
          </cell>
        </row>
        <row r="422">
          <cell r="A422" t="str">
            <v>ЗАО"ЛУКОЙЛ-ТРАНС"</v>
          </cell>
          <cell r="B422">
            <v>7</v>
          </cell>
          <cell r="C422">
            <v>10756575241</v>
          </cell>
          <cell r="D422">
            <v>7708001639</v>
          </cell>
          <cell r="E422" t="str">
            <v>ЛИГ</v>
          </cell>
          <cell r="F422">
            <v>37869</v>
          </cell>
          <cell r="G422" t="str">
            <v>в единицах валюты</v>
          </cell>
          <cell r="H422" t="str">
            <v>ЦБ-2-3</v>
          </cell>
          <cell r="I422" t="str">
            <v>К</v>
          </cell>
          <cell r="J422" t="str">
            <v>зао энергосинтез</v>
          </cell>
          <cell r="K422" t="str">
            <v>7+7722020248</v>
          </cell>
          <cell r="L422">
            <v>36595</v>
          </cell>
          <cell r="M422">
            <v>38796</v>
          </cell>
          <cell r="N422" t="str">
            <v>25-2000-п</v>
          </cell>
          <cell r="O422">
            <v>36595</v>
          </cell>
          <cell r="P422" t="str">
            <v>RUR</v>
          </cell>
          <cell r="Q422">
            <v>225000000</v>
          </cell>
          <cell r="R422" t="str">
            <v>разовый кредит</v>
          </cell>
          <cell r="S422" t="str">
            <v>приобр.о.с.</v>
          </cell>
          <cell r="T422" t="str">
            <v>выручка</v>
          </cell>
          <cell r="U422" t="str">
            <v>нет</v>
          </cell>
          <cell r="V422">
            <v>20000000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20000000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0.80732631076446781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</row>
        <row r="423">
          <cell r="A423" t="str">
            <v>ЗАО"ЛУКОЙЛ-ТРАНС"</v>
          </cell>
          <cell r="B423">
            <v>7</v>
          </cell>
          <cell r="C423">
            <v>10756575241</v>
          </cell>
          <cell r="D423">
            <v>7708001639</v>
          </cell>
          <cell r="E423" t="str">
            <v>Прз</v>
          </cell>
          <cell r="F423">
            <v>37869</v>
          </cell>
          <cell r="G423" t="str">
            <v>в единицах валюты</v>
          </cell>
          <cell r="H423" t="str">
            <v>К2</v>
          </cell>
          <cell r="I423" t="str">
            <v>К</v>
          </cell>
          <cell r="J423" t="str">
            <v>ООО"УралРейлСервис"</v>
          </cell>
          <cell r="K423" t="str">
            <v>7+5903028824</v>
          </cell>
          <cell r="L423">
            <v>37791</v>
          </cell>
          <cell r="M423">
            <v>38887</v>
          </cell>
          <cell r="N423">
            <v>1260</v>
          </cell>
          <cell r="O423">
            <v>37789</v>
          </cell>
          <cell r="P423" t="str">
            <v>RUR</v>
          </cell>
          <cell r="Q423">
            <v>4600000</v>
          </cell>
          <cell r="R423" t="str">
            <v>приобретение векселя с рассрочкой платежа</v>
          </cell>
          <cell r="S423" t="str">
            <v>для расчета этим векселем с лизингодателем</v>
          </cell>
          <cell r="T423" t="str">
            <v>без</v>
          </cell>
          <cell r="U423" t="str">
            <v>нет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4600000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140000</v>
          </cell>
          <cell r="AY423">
            <v>0</v>
          </cell>
          <cell r="AZ423">
            <v>0</v>
          </cell>
          <cell r="BA423">
            <v>0</v>
          </cell>
          <cell r="BB423">
            <v>140000</v>
          </cell>
          <cell r="BC423">
            <v>0</v>
          </cell>
          <cell r="BD423">
            <v>0</v>
          </cell>
          <cell r="BE423">
            <v>0</v>
          </cell>
          <cell r="BF423">
            <v>140000</v>
          </cell>
          <cell r="BG423">
            <v>0</v>
          </cell>
          <cell r="BH423">
            <v>0</v>
          </cell>
          <cell r="BI423">
            <v>0</v>
          </cell>
          <cell r="BJ423">
            <v>140000</v>
          </cell>
          <cell r="BK423">
            <v>0</v>
          </cell>
          <cell r="BL423">
            <v>0</v>
          </cell>
          <cell r="BM423">
            <v>0</v>
          </cell>
          <cell r="BN423">
            <v>140000</v>
          </cell>
          <cell r="BO423">
            <v>0</v>
          </cell>
          <cell r="BP423">
            <v>0</v>
          </cell>
          <cell r="BQ423">
            <v>0</v>
          </cell>
          <cell r="BR423">
            <v>140000</v>
          </cell>
          <cell r="BS423">
            <v>0</v>
          </cell>
          <cell r="BT423">
            <v>3760000</v>
          </cell>
          <cell r="BU423">
            <v>0</v>
          </cell>
          <cell r="BV423">
            <v>0</v>
          </cell>
          <cell r="BW423">
            <v>0</v>
          </cell>
          <cell r="BX423">
            <v>0.45600332421873624</v>
          </cell>
          <cell r="BY423">
            <v>0.43474761575479742</v>
          </cell>
          <cell r="BZ423">
            <v>0.49000267288190918</v>
          </cell>
          <cell r="CA423">
            <v>0.58621521494185491</v>
          </cell>
          <cell r="CB423">
            <v>0.48239764738092811</v>
          </cell>
          <cell r="CC423">
            <v>0.51936196973579363</v>
          </cell>
          <cell r="CD423">
            <v>0.95130691654000987</v>
          </cell>
          <cell r="CE423">
            <v>0</v>
          </cell>
          <cell r="CF423">
            <v>0.12050078647623125</v>
          </cell>
          <cell r="CG423">
            <v>0.12050078647623125</v>
          </cell>
          <cell r="CH423">
            <v>0.12038429981993112</v>
          </cell>
          <cell r="CI423">
            <v>0</v>
          </cell>
        </row>
        <row r="424">
          <cell r="A424" t="str">
            <v>ИП "ЛИТАСКО Белоруссия"</v>
          </cell>
          <cell r="B424">
            <v>375</v>
          </cell>
          <cell r="C424">
            <v>800012749</v>
          </cell>
          <cell r="D424">
            <v>1105009316</v>
          </cell>
          <cell r="E424" t="str">
            <v>Прз</v>
          </cell>
          <cell r="F424">
            <v>37809</v>
          </cell>
          <cell r="G424" t="str">
            <v>в единицах валюты</v>
          </cell>
          <cell r="H424" t="str">
            <v>К1</v>
          </cell>
          <cell r="I424" t="str">
            <v>Б</v>
          </cell>
          <cell r="J424" t="str">
            <v>ОАО "ПРИОРБАНК"</v>
          </cell>
          <cell r="K424" t="str">
            <v>375+101521624</v>
          </cell>
          <cell r="L424">
            <v>37799</v>
          </cell>
          <cell r="M424">
            <v>37803</v>
          </cell>
          <cell r="N424" t="str">
            <v>б/н</v>
          </cell>
          <cell r="O424">
            <v>37799</v>
          </cell>
          <cell r="P424" t="str">
            <v>BYR</v>
          </cell>
          <cell r="Q424">
            <v>450000000</v>
          </cell>
          <cell r="R424" t="str">
            <v>разовый кредит</v>
          </cell>
          <cell r="S424" t="str">
            <v>пополнение счета</v>
          </cell>
          <cell r="T424" t="str">
            <v xml:space="preserve"> </v>
          </cell>
          <cell r="U424" t="str">
            <v>нет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450000000</v>
          </cell>
          <cell r="AS424">
            <v>0</v>
          </cell>
          <cell r="AT424">
            <v>450000000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1.7315309999999999</v>
          </cell>
          <cell r="BW424">
            <v>0</v>
          </cell>
          <cell r="BX424">
            <v>19.641870999999998</v>
          </cell>
          <cell r="BY424">
            <v>0</v>
          </cell>
          <cell r="BZ424">
            <v>19.759806000000001</v>
          </cell>
          <cell r="CA424">
            <v>19.871033000000001</v>
          </cell>
          <cell r="CB424">
            <v>16.688414999999999</v>
          </cell>
          <cell r="CC424">
            <v>8.4315000000000001E-2</v>
          </cell>
          <cell r="CD424">
            <v>0.47200700000000001</v>
          </cell>
          <cell r="CE424">
            <v>6.6155000000000005E-2</v>
          </cell>
          <cell r="CF424">
            <v>4.8399999999999997E-3</v>
          </cell>
          <cell r="CG424">
            <v>8.8249999999999995E-3</v>
          </cell>
          <cell r="CH424">
            <v>4.7130000000000002E-3</v>
          </cell>
          <cell r="CI424">
            <v>3.9050000000000001E-3</v>
          </cell>
        </row>
        <row r="425">
          <cell r="A425" t="str">
            <v>ИП "ЛУКОЙЛ-Белоруссия"</v>
          </cell>
          <cell r="B425">
            <v>375</v>
          </cell>
          <cell r="C425">
            <v>100126124</v>
          </cell>
          <cell r="D425">
            <v>1105009316</v>
          </cell>
          <cell r="E425" t="str">
            <v>Прз</v>
          </cell>
          <cell r="F425">
            <v>37866</v>
          </cell>
          <cell r="G425" t="str">
            <v>USD</v>
          </cell>
          <cell r="H425" t="str">
            <v>К2</v>
          </cell>
          <cell r="I425" t="str">
            <v>Б</v>
          </cell>
          <cell r="J425" t="str">
            <v>ОАО "БелИнвестБанк"</v>
          </cell>
          <cell r="K425" t="str">
            <v>375+101630837</v>
          </cell>
          <cell r="L425">
            <v>37589</v>
          </cell>
          <cell r="M425">
            <v>37770</v>
          </cell>
          <cell r="N425" t="str">
            <v>20-20</v>
          </cell>
          <cell r="O425">
            <v>37589</v>
          </cell>
          <cell r="P425" t="str">
            <v>USD</v>
          </cell>
          <cell r="Q425">
            <v>2300000</v>
          </cell>
          <cell r="R425" t="str">
            <v>кредитная линия</v>
          </cell>
          <cell r="S425" t="str">
            <v xml:space="preserve">оплата поставок нефти, нефтепродуктов </v>
          </cell>
          <cell r="T425" t="str">
            <v>залог товаров в обороте</v>
          </cell>
          <cell r="U425" t="str">
            <v>нет</v>
          </cell>
          <cell r="V425">
            <v>2299021</v>
          </cell>
          <cell r="W425">
            <v>0</v>
          </cell>
          <cell r="X425">
            <v>1736978</v>
          </cell>
          <cell r="Y425">
            <v>22574.400000000001</v>
          </cell>
          <cell r="Z425">
            <v>1736000</v>
          </cell>
          <cell r="AA425">
            <v>22574.400000000001</v>
          </cell>
          <cell r="AB425">
            <v>965000</v>
          </cell>
          <cell r="AC425">
            <v>21382.21</v>
          </cell>
          <cell r="AD425">
            <v>965000</v>
          </cell>
          <cell r="AE425">
            <v>21382.21</v>
          </cell>
          <cell r="AF425">
            <v>600000</v>
          </cell>
          <cell r="AG425">
            <v>25262</v>
          </cell>
          <cell r="AH425">
            <v>1586000</v>
          </cell>
          <cell r="AI425">
            <v>25262</v>
          </cell>
          <cell r="AJ425">
            <v>0</v>
          </cell>
          <cell r="AK425">
            <v>10762.91</v>
          </cell>
          <cell r="AL425">
            <v>1313999</v>
          </cell>
          <cell r="AM425">
            <v>10762.91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4.2748793924694013E-3</v>
          </cell>
          <cell r="BW425">
            <v>7.998152E-2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0.6891202324748763</v>
          </cell>
          <cell r="CC425">
            <v>0.34485518570611218</v>
          </cell>
          <cell r="CD425">
            <v>0.55604027419960611</v>
          </cell>
          <cell r="CE425">
            <v>4.3474374585367745E-3</v>
          </cell>
          <cell r="CF425">
            <v>4.3353444475255449E-3</v>
          </cell>
          <cell r="CG425">
            <v>2.0548105705971755</v>
          </cell>
          <cell r="CH425">
            <v>2.7034022859690197</v>
          </cell>
          <cell r="CI425">
            <v>4.2869724034806291E-3</v>
          </cell>
        </row>
        <row r="426">
          <cell r="A426" t="str">
            <v>КБ "UNIBANK" АО</v>
          </cell>
          <cell r="B426">
            <v>373</v>
          </cell>
          <cell r="C426">
            <v>180088</v>
          </cell>
          <cell r="D426">
            <v>1105009316</v>
          </cell>
          <cell r="E426" t="str">
            <v>Прз</v>
          </cell>
          <cell r="F426">
            <v>37867</v>
          </cell>
          <cell r="G426" t="str">
            <v>в единицах валюты</v>
          </cell>
          <cell r="H426" t="str">
            <v>К2</v>
          </cell>
          <cell r="I426" t="str">
            <v>Б</v>
          </cell>
          <cell r="J426" t="str">
            <v>Межбанковское привлечение</v>
          </cell>
          <cell r="K426">
            <v>373</v>
          </cell>
          <cell r="L426">
            <v>0</v>
          </cell>
          <cell r="M426">
            <v>0</v>
          </cell>
          <cell r="N426" t="str">
            <v>-</v>
          </cell>
          <cell r="O426" t="str">
            <v>-</v>
          </cell>
          <cell r="P426" t="str">
            <v>MDL</v>
          </cell>
          <cell r="Q426">
            <v>458000000</v>
          </cell>
          <cell r="R426" t="str">
            <v>краткосрочные привлечение</v>
          </cell>
          <cell r="S426" t="str">
            <v>торговое финансирование</v>
          </cell>
          <cell r="T426" t="str">
            <v xml:space="preserve">поступления </v>
          </cell>
          <cell r="U426" t="str">
            <v>НЕТ</v>
          </cell>
          <cell r="V426">
            <v>0</v>
          </cell>
          <cell r="W426">
            <v>0</v>
          </cell>
          <cell r="X426">
            <v>6000000</v>
          </cell>
          <cell r="Y426">
            <v>1726.03</v>
          </cell>
          <cell r="Z426">
            <v>6000000</v>
          </cell>
          <cell r="AA426">
            <v>1726.03</v>
          </cell>
          <cell r="AB426">
            <v>55000000</v>
          </cell>
          <cell r="AC426">
            <v>15753.42</v>
          </cell>
          <cell r="AD426">
            <v>55000000</v>
          </cell>
          <cell r="AE426">
            <v>15753.42</v>
          </cell>
          <cell r="AF426">
            <v>64000000</v>
          </cell>
          <cell r="AG426">
            <v>0</v>
          </cell>
          <cell r="AH426">
            <v>64000000</v>
          </cell>
          <cell r="AI426">
            <v>0</v>
          </cell>
          <cell r="AJ426">
            <v>182000000</v>
          </cell>
          <cell r="AK426">
            <v>105662.29</v>
          </cell>
          <cell r="AL426">
            <v>172000000</v>
          </cell>
          <cell r="AM426">
            <v>62922.559999999998</v>
          </cell>
          <cell r="AN426">
            <v>90000000</v>
          </cell>
          <cell r="AO426">
            <v>82511.41</v>
          </cell>
          <cell r="AP426">
            <v>90000000</v>
          </cell>
          <cell r="AQ426">
            <v>125251.14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44000000</v>
          </cell>
          <cell r="AW426">
            <v>66568.679999999993</v>
          </cell>
          <cell r="AX426">
            <v>31000000</v>
          </cell>
          <cell r="AY426">
            <v>60179.79</v>
          </cell>
          <cell r="AZ426">
            <v>17000000</v>
          </cell>
          <cell r="BA426">
            <v>51666.47</v>
          </cell>
          <cell r="BB426">
            <v>30000000</v>
          </cell>
          <cell r="BC426">
            <v>58055.360000000001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10000000</v>
          </cell>
          <cell r="BU426">
            <v>0</v>
          </cell>
          <cell r="BV426">
            <v>9.4773543565784806E-3</v>
          </cell>
          <cell r="BW426">
            <v>2.2942932459240475E-2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3.2016000258344417</v>
          </cell>
          <cell r="CC426">
            <v>1.9939409247747383E-2</v>
          </cell>
          <cell r="CD426">
            <v>1.9939409247747383E-2</v>
          </cell>
          <cell r="CE426">
            <v>10.606555035153795</v>
          </cell>
          <cell r="CF426">
            <v>1.0284995173592706E-2</v>
          </cell>
          <cell r="CG426">
            <v>1.910148190009512E-2</v>
          </cell>
          <cell r="CH426">
            <v>8.6478140481798305E-2</v>
          </cell>
          <cell r="CI426">
            <v>8.0437919063782275E-3</v>
          </cell>
        </row>
        <row r="427">
          <cell r="A427" t="str">
            <v>КБ "UNIBANK" АО</v>
          </cell>
          <cell r="B427">
            <v>373</v>
          </cell>
          <cell r="C427">
            <v>180088</v>
          </cell>
          <cell r="D427">
            <v>1105009316</v>
          </cell>
          <cell r="E427" t="str">
            <v>Прз</v>
          </cell>
          <cell r="F427">
            <v>37867</v>
          </cell>
          <cell r="G427" t="str">
            <v>в единицах валюты</v>
          </cell>
          <cell r="H427" t="str">
            <v>Пр</v>
          </cell>
          <cell r="I427" t="str">
            <v>Б</v>
          </cell>
          <cell r="J427" t="str">
            <v xml:space="preserve">Банковские депозиты </v>
          </cell>
          <cell r="K427">
            <v>373</v>
          </cell>
          <cell r="L427">
            <v>0</v>
          </cell>
          <cell r="M427">
            <v>0</v>
          </cell>
          <cell r="N427" t="str">
            <v>-</v>
          </cell>
          <cell r="O427" t="str">
            <v>-</v>
          </cell>
          <cell r="P427" t="str">
            <v>MDL</v>
          </cell>
          <cell r="Q427">
            <v>13077305</v>
          </cell>
          <cell r="R427" t="str">
            <v>краткосрочные привлечение</v>
          </cell>
          <cell r="S427" t="str">
            <v>Получение доп.оборотных средств</v>
          </cell>
          <cell r="T427" t="str">
            <v>недвижимость</v>
          </cell>
          <cell r="U427" t="str">
            <v>НЕТ</v>
          </cell>
          <cell r="V427">
            <v>5069486</v>
          </cell>
          <cell r="W427">
            <v>0</v>
          </cell>
          <cell r="X427">
            <v>0</v>
          </cell>
          <cell r="Y427">
            <v>72191.78</v>
          </cell>
          <cell r="Z427">
            <v>0</v>
          </cell>
          <cell r="AA427">
            <v>72191.78</v>
          </cell>
          <cell r="AB427">
            <v>3000000</v>
          </cell>
          <cell r="AC427">
            <v>98630.14</v>
          </cell>
          <cell r="AD427">
            <v>0</v>
          </cell>
          <cell r="AE427">
            <v>98630.14</v>
          </cell>
          <cell r="AF427">
            <v>0</v>
          </cell>
          <cell r="AG427">
            <v>140136.98000000001</v>
          </cell>
          <cell r="AH427">
            <v>0</v>
          </cell>
          <cell r="AI427">
            <v>140136.98000000001</v>
          </cell>
          <cell r="AJ427">
            <v>5002914</v>
          </cell>
          <cell r="AK427">
            <v>95342.46</v>
          </cell>
          <cell r="AL427">
            <v>13000000</v>
          </cell>
          <cell r="AM427">
            <v>95342.46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4905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77305</v>
          </cell>
          <cell r="BU427">
            <v>0</v>
          </cell>
          <cell r="BV427">
            <v>0.11700696336493605</v>
          </cell>
          <cell r="BW427">
            <v>2.8780739102269363E-2</v>
          </cell>
          <cell r="BX427">
            <v>0.12251833536334948</v>
          </cell>
          <cell r="BY427">
            <v>0.12240573159559269</v>
          </cell>
          <cell r="BZ427">
            <v>0.12240573159559269</v>
          </cell>
          <cell r="CA427">
            <v>0.12240573159559269</v>
          </cell>
          <cell r="CB427">
            <v>0.12199647514312491</v>
          </cell>
          <cell r="CC427">
            <v>0.12168040801569723</v>
          </cell>
          <cell r="CD427">
            <v>0.12072055796778416</v>
          </cell>
          <cell r="CE427">
            <v>0.1313130779140092</v>
          </cell>
          <cell r="CF427">
            <v>0</v>
          </cell>
          <cell r="CG427">
            <v>0.12038429981993112</v>
          </cell>
          <cell r="CH427">
            <v>0</v>
          </cell>
          <cell r="CI427">
            <v>0</v>
          </cell>
        </row>
        <row r="428">
          <cell r="A428" t="str">
            <v>КБ "UNIBANK" АО</v>
          </cell>
          <cell r="B428">
            <v>373</v>
          </cell>
          <cell r="C428">
            <v>180088</v>
          </cell>
          <cell r="D428">
            <v>1105009316</v>
          </cell>
          <cell r="E428" t="str">
            <v>Прз</v>
          </cell>
          <cell r="F428">
            <v>37867</v>
          </cell>
          <cell r="G428" t="str">
            <v>в единицах валюты</v>
          </cell>
          <cell r="H428" t="str">
            <v>Пр</v>
          </cell>
          <cell r="I428" t="str">
            <v>К</v>
          </cell>
          <cell r="J428" t="str">
            <v xml:space="preserve">текущие счета клиентов </v>
          </cell>
          <cell r="K428">
            <v>373</v>
          </cell>
          <cell r="L428">
            <v>0</v>
          </cell>
          <cell r="M428">
            <v>0</v>
          </cell>
          <cell r="N428" t="str">
            <v>-</v>
          </cell>
          <cell r="O428" t="str">
            <v>-</v>
          </cell>
          <cell r="P428" t="str">
            <v>MDL</v>
          </cell>
          <cell r="Q428">
            <v>1256846929.74</v>
          </cell>
          <cell r="R428" t="str">
            <v xml:space="preserve">текущие счета </v>
          </cell>
          <cell r="S428" t="str">
            <v>Получение доп.оборотных средств</v>
          </cell>
          <cell r="T428" t="str">
            <v>Товарный запас</v>
          </cell>
          <cell r="U428" t="str">
            <v>НЕТ</v>
          </cell>
          <cell r="V428">
            <v>62153978.009999998</v>
          </cell>
          <cell r="W428">
            <v>391582.3</v>
          </cell>
          <cell r="X428">
            <v>250404447.14999998</v>
          </cell>
          <cell r="Y428">
            <v>765911.46</v>
          </cell>
          <cell r="Z428">
            <v>257599643.69</v>
          </cell>
          <cell r="AA428">
            <v>739145.87</v>
          </cell>
          <cell r="AB428">
            <v>332198651.62</v>
          </cell>
          <cell r="AC428">
            <v>761584.76</v>
          </cell>
          <cell r="AD428">
            <v>322392467.44999999</v>
          </cell>
          <cell r="AE428">
            <v>737129.03</v>
          </cell>
          <cell r="AF428">
            <v>174384466.74000001</v>
          </cell>
          <cell r="AG428">
            <v>746380.06</v>
          </cell>
          <cell r="AH428">
            <v>181112470.53999999</v>
          </cell>
          <cell r="AI428">
            <v>769294.24</v>
          </cell>
          <cell r="AJ428">
            <v>146767587.73999998</v>
          </cell>
          <cell r="AK428">
            <v>764853.47</v>
          </cell>
          <cell r="AL428">
            <v>152677243.77000001</v>
          </cell>
          <cell r="AM428">
            <v>762411.72</v>
          </cell>
          <cell r="AN428">
            <v>140947120.93000001</v>
          </cell>
          <cell r="AO428">
            <v>757548.9</v>
          </cell>
          <cell r="AP428">
            <v>144534678.55000001</v>
          </cell>
          <cell r="AQ428">
            <v>762089.12</v>
          </cell>
          <cell r="AR428">
            <v>176096302</v>
          </cell>
          <cell r="AS428">
            <v>701040.68</v>
          </cell>
          <cell r="AT428">
            <v>170383015.41999999</v>
          </cell>
          <cell r="AU428">
            <v>703029.39</v>
          </cell>
          <cell r="AV428">
            <v>169352321.87</v>
          </cell>
          <cell r="AW428">
            <v>712753.56</v>
          </cell>
          <cell r="AX428">
            <v>172563498.91</v>
          </cell>
          <cell r="AY428">
            <v>684029.65</v>
          </cell>
          <cell r="AZ428">
            <v>190808295.50000003</v>
          </cell>
          <cell r="BA428">
            <v>775114.08</v>
          </cell>
          <cell r="BB428">
            <v>185403882.25</v>
          </cell>
          <cell r="BC428">
            <v>740561.88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56446270.980000019</v>
          </cell>
          <cell r="BU428">
            <v>479078.37000000104</v>
          </cell>
          <cell r="BV428">
            <v>9.0750497558715441E-4</v>
          </cell>
          <cell r="BW428">
            <v>0.41776848371545733</v>
          </cell>
          <cell r="BX428">
            <v>1.4060114219122399E-3</v>
          </cell>
          <cell r="BY428">
            <v>1.4060114219122399E-3</v>
          </cell>
          <cell r="BZ428">
            <v>1.4060114219122399E-3</v>
          </cell>
          <cell r="CA428">
            <v>1.2438792380243672E-3</v>
          </cell>
          <cell r="CB428">
            <v>1.2438792380243672E-3</v>
          </cell>
          <cell r="CC428">
            <v>1.2438792380243672E-3</v>
          </cell>
          <cell r="CD428">
            <v>1.0868367200087051E-3</v>
          </cell>
          <cell r="CE428">
            <v>1.0868367200087051E-3</v>
          </cell>
          <cell r="CF428">
            <v>1.0868367200087051E-3</v>
          </cell>
          <cell r="CG428">
            <v>2.0109445366824504E-3</v>
          </cell>
          <cell r="CH428">
            <v>9.2410781667374531E-4</v>
          </cell>
          <cell r="CI428">
            <v>9.2410781667374531E-4</v>
          </cell>
        </row>
        <row r="429">
          <cell r="A429" t="str">
            <v>КБ "UNIBANK" АО</v>
          </cell>
          <cell r="B429">
            <v>373</v>
          </cell>
          <cell r="C429">
            <v>180088</v>
          </cell>
          <cell r="D429">
            <v>8608020414</v>
          </cell>
          <cell r="E429" t="str">
            <v>Прз</v>
          </cell>
          <cell r="F429">
            <v>37867</v>
          </cell>
          <cell r="G429" t="str">
            <v>в единицах валюты</v>
          </cell>
          <cell r="H429" t="str">
            <v>Пр</v>
          </cell>
          <cell r="I429" t="str">
            <v>К</v>
          </cell>
          <cell r="J429" t="str">
            <v xml:space="preserve">текущие счета клиентов </v>
          </cell>
          <cell r="K429">
            <v>373</v>
          </cell>
          <cell r="L429">
            <v>0</v>
          </cell>
          <cell r="M429">
            <v>0</v>
          </cell>
          <cell r="N429" t="str">
            <v>-</v>
          </cell>
          <cell r="O429" t="str">
            <v>-</v>
          </cell>
          <cell r="P429" t="str">
            <v>USD</v>
          </cell>
          <cell r="Q429">
            <v>50790528.269999996</v>
          </cell>
          <cell r="R429" t="str">
            <v xml:space="preserve">текущие счета </v>
          </cell>
          <cell r="S429" t="str">
            <v>Получение доп.оборотных средств</v>
          </cell>
          <cell r="T429" t="str">
            <v>Товарный запас</v>
          </cell>
          <cell r="U429" t="str">
            <v>НЕТ</v>
          </cell>
          <cell r="V429">
            <v>6994044.54</v>
          </cell>
          <cell r="W429">
            <v>39962.720000000001</v>
          </cell>
          <cell r="X429">
            <v>6997494.0700000003</v>
          </cell>
          <cell r="Y429">
            <v>54251.76</v>
          </cell>
          <cell r="Z429">
            <v>7073717.9000000004</v>
          </cell>
          <cell r="AA429">
            <v>50156.82</v>
          </cell>
          <cell r="AB429">
            <v>7973851.9299999997</v>
          </cell>
          <cell r="AC429">
            <v>50495.79</v>
          </cell>
          <cell r="AD429">
            <v>4744158.5</v>
          </cell>
          <cell r="AE429">
            <v>50640.639999999999</v>
          </cell>
          <cell r="AF429">
            <v>3523214.13</v>
          </cell>
          <cell r="AG429">
            <v>66046.149999999994</v>
          </cell>
          <cell r="AH429">
            <v>2528155.4900000002</v>
          </cell>
          <cell r="AI429">
            <v>51009.760000000002</v>
          </cell>
          <cell r="AJ429">
            <v>5165190.7</v>
          </cell>
          <cell r="AK429">
            <v>83219.990000000005</v>
          </cell>
          <cell r="AL429">
            <v>5881715.0099999998</v>
          </cell>
          <cell r="AM429">
            <v>74873.820000000007</v>
          </cell>
          <cell r="AN429">
            <v>5085326.26</v>
          </cell>
          <cell r="AO429">
            <v>93543.93</v>
          </cell>
          <cell r="AP429">
            <v>5238851.6100000003</v>
          </cell>
          <cell r="AQ429">
            <v>90656.73</v>
          </cell>
          <cell r="AR429">
            <v>4658137.1500000004</v>
          </cell>
          <cell r="AS429">
            <v>90890.14</v>
          </cell>
          <cell r="AT429">
            <v>5555128.1500000004</v>
          </cell>
          <cell r="AU429">
            <v>95928.82</v>
          </cell>
          <cell r="AV429">
            <v>4478027.22</v>
          </cell>
          <cell r="AW429">
            <v>84145.19</v>
          </cell>
          <cell r="AX429">
            <v>5269745.43</v>
          </cell>
          <cell r="AY429">
            <v>82682.100000000006</v>
          </cell>
          <cell r="AZ429">
            <v>5915242.2700000005</v>
          </cell>
          <cell r="BA429">
            <v>87888.4</v>
          </cell>
          <cell r="BB429">
            <v>5585752.7999999998</v>
          </cell>
          <cell r="BC429">
            <v>87192.45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8913303.3800000027</v>
          </cell>
          <cell r="BU429">
            <v>67302.929999999935</v>
          </cell>
          <cell r="BV429">
            <v>0.66578800000000005</v>
          </cell>
          <cell r="BW429">
            <v>0.58314114000000006</v>
          </cell>
          <cell r="BX429">
            <v>8.9545E-2</v>
          </cell>
          <cell r="BY429">
            <v>5.6281999999999999E-2</v>
          </cell>
          <cell r="BZ429">
            <v>7.7545000000000003E-2</v>
          </cell>
          <cell r="CA429">
            <v>5.5502999999999997E-2</v>
          </cell>
          <cell r="CB429">
            <v>0.16905500000000001</v>
          </cell>
          <cell r="CC429">
            <v>0.79223500000000002</v>
          </cell>
          <cell r="CD429">
            <v>0.61729199999999995</v>
          </cell>
          <cell r="CE429">
            <v>0.63678000000000001</v>
          </cell>
          <cell r="CF429">
            <v>5.1105999999999999E-2</v>
          </cell>
          <cell r="CG429">
            <v>0.110385</v>
          </cell>
          <cell r="CH429">
            <v>5.6196000000000003E-2</v>
          </cell>
          <cell r="CI429">
            <v>0.200488</v>
          </cell>
        </row>
        <row r="430">
          <cell r="A430" t="str">
            <v>КБ "UNIBANK" АО</v>
          </cell>
          <cell r="B430">
            <v>373</v>
          </cell>
          <cell r="C430">
            <v>180088</v>
          </cell>
          <cell r="D430">
            <v>8608020414</v>
          </cell>
          <cell r="E430" t="str">
            <v>ЛИГ</v>
          </cell>
          <cell r="F430">
            <v>37867</v>
          </cell>
          <cell r="G430" t="str">
            <v>в единицах валюты</v>
          </cell>
          <cell r="H430" t="str">
            <v>Пр</v>
          </cell>
          <cell r="I430" t="str">
            <v>К</v>
          </cell>
          <cell r="J430" t="str">
            <v xml:space="preserve">текущие счета клиентов </v>
          </cell>
          <cell r="K430">
            <v>373</v>
          </cell>
          <cell r="L430">
            <v>0</v>
          </cell>
          <cell r="M430">
            <v>0</v>
          </cell>
          <cell r="N430" t="str">
            <v>-</v>
          </cell>
          <cell r="O430" t="str">
            <v>-</v>
          </cell>
          <cell r="P430" t="str">
            <v>EUR</v>
          </cell>
          <cell r="Q430">
            <v>2438931.0499999998</v>
          </cell>
          <cell r="R430" t="str">
            <v xml:space="preserve">текущие счета </v>
          </cell>
          <cell r="S430" t="str">
            <v>вложение</v>
          </cell>
          <cell r="T430" t="str">
            <v>без обеспечения</v>
          </cell>
          <cell r="U430" t="str">
            <v>НЕТ</v>
          </cell>
          <cell r="V430">
            <v>161033.22</v>
          </cell>
          <cell r="W430">
            <v>1137</v>
          </cell>
          <cell r="X430">
            <v>256559.99</v>
          </cell>
          <cell r="Y430">
            <v>613.17999999999995</v>
          </cell>
          <cell r="Z430">
            <v>229735.95</v>
          </cell>
          <cell r="AA430">
            <v>480.47</v>
          </cell>
          <cell r="AB430">
            <v>167623.62</v>
          </cell>
          <cell r="AC430">
            <v>886.06</v>
          </cell>
          <cell r="AD430">
            <v>129322.8</v>
          </cell>
          <cell r="AE430">
            <v>700.31</v>
          </cell>
          <cell r="AF430">
            <v>183788.53</v>
          </cell>
          <cell r="AG430">
            <v>905.52</v>
          </cell>
          <cell r="AH430">
            <v>172922.62</v>
          </cell>
          <cell r="AI430">
            <v>554.71</v>
          </cell>
          <cell r="AJ430">
            <v>364204.12</v>
          </cell>
          <cell r="AK430">
            <v>900.79</v>
          </cell>
          <cell r="AL430">
            <v>328306.13</v>
          </cell>
          <cell r="AM430">
            <v>562.54999999999995</v>
          </cell>
          <cell r="AN430">
            <v>161258.60999999999</v>
          </cell>
          <cell r="AO430">
            <v>1238.72</v>
          </cell>
          <cell r="AP430">
            <v>144367.07</v>
          </cell>
          <cell r="AQ430">
            <v>1053.6600000000001</v>
          </cell>
          <cell r="AR430">
            <v>334170.45</v>
          </cell>
          <cell r="AS430">
            <v>1247.8499999999999</v>
          </cell>
          <cell r="AT430">
            <v>294963.15999999997</v>
          </cell>
          <cell r="AU430">
            <v>1486.43</v>
          </cell>
          <cell r="AV430">
            <v>404093.89</v>
          </cell>
          <cell r="AW430">
            <v>1465.22</v>
          </cell>
          <cell r="AX430">
            <v>368174.26</v>
          </cell>
          <cell r="AY430">
            <v>1116.08</v>
          </cell>
          <cell r="AZ430">
            <v>406198.62</v>
          </cell>
          <cell r="BA430">
            <v>1570.7</v>
          </cell>
          <cell r="BB430">
            <v>370842.46</v>
          </cell>
          <cell r="BC430">
            <v>1102.08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400296.60000000033</v>
          </cell>
          <cell r="BU430">
            <v>2908.7499999999991</v>
          </cell>
          <cell r="BV430">
            <v>0</v>
          </cell>
          <cell r="BW430">
            <v>7.6588903330588581E-3</v>
          </cell>
          <cell r="BX430">
            <v>0.13846497607857042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</row>
        <row r="431">
          <cell r="A431" t="str">
            <v>КБ "UNIBANK" АО</v>
          </cell>
          <cell r="B431">
            <v>373</v>
          </cell>
          <cell r="C431">
            <v>180088</v>
          </cell>
          <cell r="D431">
            <v>8608020414</v>
          </cell>
          <cell r="E431" t="str">
            <v>ЛИГ</v>
          </cell>
          <cell r="F431">
            <v>37867</v>
          </cell>
          <cell r="G431" t="str">
            <v>в единицах валюты</v>
          </cell>
          <cell r="H431" t="str">
            <v>Пр</v>
          </cell>
          <cell r="I431" t="str">
            <v>К</v>
          </cell>
          <cell r="J431" t="str">
            <v xml:space="preserve">текущие счета клиентов </v>
          </cell>
          <cell r="K431">
            <v>373</v>
          </cell>
          <cell r="L431">
            <v>0</v>
          </cell>
          <cell r="M431">
            <v>0</v>
          </cell>
          <cell r="N431" t="str">
            <v>-</v>
          </cell>
          <cell r="O431" t="str">
            <v>-</v>
          </cell>
          <cell r="P431" t="str">
            <v>RUR</v>
          </cell>
          <cell r="Q431">
            <v>112946636.35999998</v>
          </cell>
          <cell r="R431" t="str">
            <v xml:space="preserve">текущие счета </v>
          </cell>
          <cell r="S431" t="str">
            <v>пополнение оборотных средств</v>
          </cell>
          <cell r="T431" t="str">
            <v>выручка</v>
          </cell>
          <cell r="U431" t="str">
            <v>НЕТ</v>
          </cell>
          <cell r="V431">
            <v>327045.23</v>
          </cell>
          <cell r="W431">
            <v>0</v>
          </cell>
          <cell r="X431">
            <v>14239375.720000001</v>
          </cell>
          <cell r="Y431">
            <v>0</v>
          </cell>
          <cell r="Z431">
            <v>14566130.91</v>
          </cell>
          <cell r="AA431">
            <v>0</v>
          </cell>
          <cell r="AB431">
            <v>12752612.09</v>
          </cell>
          <cell r="AC431">
            <v>0</v>
          </cell>
          <cell r="AD431">
            <v>12534103.720000001</v>
          </cell>
          <cell r="AE431">
            <v>0</v>
          </cell>
          <cell r="AF431">
            <v>15718792.220000001</v>
          </cell>
          <cell r="AG431">
            <v>0</v>
          </cell>
          <cell r="AH431">
            <v>15098901.85</v>
          </cell>
          <cell r="AI431">
            <v>0</v>
          </cell>
          <cell r="AJ431">
            <v>6866521.0300000003</v>
          </cell>
          <cell r="AK431">
            <v>0</v>
          </cell>
          <cell r="AL431">
            <v>7654037.8700000001</v>
          </cell>
          <cell r="AM431">
            <v>0</v>
          </cell>
          <cell r="AN431">
            <v>9485373.8800000008</v>
          </cell>
          <cell r="AO431">
            <v>0</v>
          </cell>
          <cell r="AP431">
            <v>9536213.7799999993</v>
          </cell>
          <cell r="AQ431">
            <v>0</v>
          </cell>
          <cell r="AR431">
            <v>18468214.68</v>
          </cell>
          <cell r="AS431">
            <v>0</v>
          </cell>
          <cell r="AT431">
            <v>17698214.239999998</v>
          </cell>
          <cell r="AU431">
            <v>0</v>
          </cell>
          <cell r="AV431">
            <v>13693687.550000001</v>
          </cell>
          <cell r="AW431">
            <v>0</v>
          </cell>
          <cell r="AX431">
            <v>12341512.17</v>
          </cell>
          <cell r="AY431">
            <v>0</v>
          </cell>
          <cell r="AZ431">
            <v>21395013.960000001</v>
          </cell>
          <cell r="BA431">
            <v>0</v>
          </cell>
          <cell r="BB431">
            <v>19615238.699999999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3902283.1199999899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0.14704859529434064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</row>
        <row r="432">
          <cell r="A432" t="str">
            <v>КБ "UNIBANK" АО</v>
          </cell>
          <cell r="B432">
            <v>373</v>
          </cell>
          <cell r="C432">
            <v>180088</v>
          </cell>
          <cell r="D432">
            <v>8608020414</v>
          </cell>
          <cell r="E432" t="str">
            <v>ЛИГ</v>
          </cell>
          <cell r="F432">
            <v>37867</v>
          </cell>
          <cell r="G432" t="str">
            <v>в единицах валюты</v>
          </cell>
          <cell r="H432" t="str">
            <v>Пр</v>
          </cell>
          <cell r="I432" t="str">
            <v>К</v>
          </cell>
          <cell r="J432" t="str">
            <v xml:space="preserve">текущие счета клиентов </v>
          </cell>
          <cell r="K432">
            <v>373</v>
          </cell>
          <cell r="L432">
            <v>0</v>
          </cell>
          <cell r="M432">
            <v>0</v>
          </cell>
          <cell r="N432" t="str">
            <v>-</v>
          </cell>
          <cell r="O432" t="str">
            <v>-</v>
          </cell>
          <cell r="P432" t="str">
            <v>UAH</v>
          </cell>
          <cell r="Q432">
            <v>2013927.7</v>
          </cell>
          <cell r="R432" t="str">
            <v xml:space="preserve">текущие счета </v>
          </cell>
          <cell r="S432" t="str">
            <v>пополнение оборотных средств</v>
          </cell>
          <cell r="T432" t="str">
            <v>выручка</v>
          </cell>
          <cell r="U432" t="str">
            <v>НЕТ</v>
          </cell>
          <cell r="V432">
            <v>15.22</v>
          </cell>
          <cell r="W432">
            <v>0</v>
          </cell>
          <cell r="X432">
            <v>194464.5</v>
          </cell>
          <cell r="Y432">
            <v>0</v>
          </cell>
          <cell r="Z432">
            <v>162800</v>
          </cell>
          <cell r="AA432">
            <v>0</v>
          </cell>
          <cell r="AB432">
            <v>106987.95</v>
          </cell>
          <cell r="AC432">
            <v>0</v>
          </cell>
          <cell r="AD432">
            <v>138652.45000000001</v>
          </cell>
          <cell r="AE432">
            <v>0</v>
          </cell>
          <cell r="AF432">
            <v>205280</v>
          </cell>
          <cell r="AG432">
            <v>0</v>
          </cell>
          <cell r="AH432">
            <v>203480</v>
          </cell>
          <cell r="AI432">
            <v>0</v>
          </cell>
          <cell r="AJ432">
            <v>316148.95</v>
          </cell>
          <cell r="AK432">
            <v>0</v>
          </cell>
          <cell r="AL432">
            <v>291280.45</v>
          </cell>
          <cell r="AM432">
            <v>0</v>
          </cell>
          <cell r="AN432">
            <v>139000</v>
          </cell>
          <cell r="AO432">
            <v>0</v>
          </cell>
          <cell r="AP432">
            <v>165546</v>
          </cell>
          <cell r="AQ432">
            <v>0</v>
          </cell>
          <cell r="AR432">
            <v>199411.5</v>
          </cell>
          <cell r="AS432">
            <v>0</v>
          </cell>
          <cell r="AT432">
            <v>170352.5</v>
          </cell>
          <cell r="AU432">
            <v>0</v>
          </cell>
          <cell r="AV432">
            <v>583991.38</v>
          </cell>
          <cell r="AW432">
            <v>0</v>
          </cell>
          <cell r="AX432">
            <v>613050.38</v>
          </cell>
          <cell r="AY432">
            <v>0</v>
          </cell>
          <cell r="AZ432">
            <v>268628.2</v>
          </cell>
          <cell r="BA432">
            <v>0</v>
          </cell>
          <cell r="BB432">
            <v>268750.7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15.21999999997206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0.3802550568392824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</row>
        <row r="433">
          <cell r="A433" t="str">
            <v>КБ "UNIBANK" АО</v>
          </cell>
          <cell r="B433">
            <v>373</v>
          </cell>
          <cell r="C433">
            <v>180088</v>
          </cell>
          <cell r="D433">
            <v>8608020414</v>
          </cell>
          <cell r="E433" t="str">
            <v>ЛИГ</v>
          </cell>
          <cell r="F433">
            <v>37867</v>
          </cell>
          <cell r="G433" t="str">
            <v>в единицах валюты</v>
          </cell>
          <cell r="H433" t="str">
            <v>Пр</v>
          </cell>
          <cell r="I433" t="str">
            <v>К</v>
          </cell>
          <cell r="J433" t="str">
            <v xml:space="preserve">текущие счета клиентов </v>
          </cell>
          <cell r="K433">
            <v>373</v>
          </cell>
          <cell r="L433">
            <v>0</v>
          </cell>
          <cell r="M433">
            <v>0</v>
          </cell>
          <cell r="N433" t="str">
            <v>-</v>
          </cell>
          <cell r="O433" t="str">
            <v>-</v>
          </cell>
          <cell r="P433" t="str">
            <v>BYB</v>
          </cell>
          <cell r="Q433">
            <v>4805430</v>
          </cell>
          <cell r="R433" t="str">
            <v xml:space="preserve">текущие счета </v>
          </cell>
          <cell r="S433" t="str">
            <v>пополнение оборотных средств</v>
          </cell>
          <cell r="T433" t="str">
            <v>выручка</v>
          </cell>
          <cell r="U433" t="str">
            <v>НЕТ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4805430</v>
          </cell>
          <cell r="AG433">
            <v>0</v>
          </cell>
          <cell r="AH433">
            <v>4805430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0.23859147934824196</v>
          </cell>
          <cell r="CB433">
            <v>0.23859147934824196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</row>
        <row r="434">
          <cell r="A434" t="str">
            <v>Лукойл Балтик Бункер</v>
          </cell>
          <cell r="B434">
            <v>7</v>
          </cell>
          <cell r="C434">
            <v>990000361</v>
          </cell>
          <cell r="D434">
            <v>3906070901</v>
          </cell>
          <cell r="E434" t="str">
            <v>ЛИГ</v>
          </cell>
          <cell r="F434">
            <v>37827</v>
          </cell>
          <cell r="G434" t="str">
            <v>в единицах валюты</v>
          </cell>
          <cell r="H434" t="str">
            <v>К2</v>
          </cell>
          <cell r="I434" t="str">
            <v>Б</v>
          </cell>
          <cell r="J434" t="str">
            <v>"Альфа-Банк"</v>
          </cell>
          <cell r="K434" t="str">
            <v>7+390402001</v>
          </cell>
          <cell r="L434">
            <v>37350</v>
          </cell>
          <cell r="M434">
            <v>37684</v>
          </cell>
          <cell r="N434">
            <v>84</v>
          </cell>
          <cell r="O434">
            <v>37319</v>
          </cell>
          <cell r="P434" t="str">
            <v>RUR</v>
          </cell>
          <cell r="Q434">
            <v>3000000</v>
          </cell>
          <cell r="R434" t="str">
            <v>кредитная линия</v>
          </cell>
          <cell r="S434" t="str">
            <v>расчеты с поставщиками</v>
          </cell>
          <cell r="T434" t="str">
            <v>выручка</v>
          </cell>
          <cell r="U434" t="str">
            <v>нет</v>
          </cell>
          <cell r="V434">
            <v>3000000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2000000</v>
          </cell>
          <cell r="AC434">
            <v>55333.21</v>
          </cell>
          <cell r="AD434">
            <v>2000000</v>
          </cell>
          <cell r="AE434">
            <v>55333.21</v>
          </cell>
          <cell r="AF434">
            <v>0</v>
          </cell>
          <cell r="AG434">
            <v>36199.1</v>
          </cell>
          <cell r="AH434">
            <v>3000000</v>
          </cell>
          <cell r="AI434">
            <v>36199.1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3.0147989196666774E-3</v>
          </cell>
          <cell r="BX434">
            <v>0.50548786026936621</v>
          </cell>
          <cell r="BY434">
            <v>0.50548786026936621</v>
          </cell>
          <cell r="BZ434">
            <v>0.50548786026936621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</row>
        <row r="435">
          <cell r="A435" t="str">
            <v>Лукойл Балтик Бункер</v>
          </cell>
          <cell r="B435">
            <v>7</v>
          </cell>
          <cell r="C435">
            <v>25426674</v>
          </cell>
          <cell r="D435">
            <v>3906070901</v>
          </cell>
          <cell r="E435" t="str">
            <v>ЛИГ</v>
          </cell>
          <cell r="F435">
            <v>38002</v>
          </cell>
          <cell r="G435" t="str">
            <v>в единицах валюты</v>
          </cell>
          <cell r="H435" t="str">
            <v>К2</v>
          </cell>
          <cell r="I435" t="str">
            <v>Б</v>
          </cell>
          <cell r="J435" t="str">
            <v>"Альфа-Банк"</v>
          </cell>
          <cell r="K435" t="str">
            <v>7+390402001</v>
          </cell>
          <cell r="L435">
            <v>37341</v>
          </cell>
          <cell r="M435">
            <v>37706</v>
          </cell>
          <cell r="N435">
            <v>90</v>
          </cell>
          <cell r="O435">
            <v>37341</v>
          </cell>
          <cell r="P435" t="str">
            <v>RUR</v>
          </cell>
          <cell r="Q435">
            <v>7900000</v>
          </cell>
          <cell r="R435" t="str">
            <v>кредитная линия</v>
          </cell>
          <cell r="S435" t="str">
            <v>расчеты с поставщиками</v>
          </cell>
          <cell r="T435" t="str">
            <v>выручка</v>
          </cell>
          <cell r="U435" t="str">
            <v>нет</v>
          </cell>
          <cell r="V435">
            <v>7900000</v>
          </cell>
          <cell r="W435">
            <v>0</v>
          </cell>
          <cell r="X435">
            <v>5200000</v>
          </cell>
          <cell r="Y435">
            <v>197712.93</v>
          </cell>
          <cell r="Z435">
            <v>5200000</v>
          </cell>
          <cell r="AA435">
            <v>197712.93</v>
          </cell>
          <cell r="AB435">
            <v>4100000</v>
          </cell>
          <cell r="AC435">
            <v>111662.67</v>
          </cell>
          <cell r="AD435">
            <v>6200000</v>
          </cell>
          <cell r="AE435">
            <v>111662.67</v>
          </cell>
          <cell r="AF435">
            <v>0</v>
          </cell>
          <cell r="AG435">
            <v>70013.23</v>
          </cell>
          <cell r="AH435">
            <v>5800000</v>
          </cell>
          <cell r="AI435">
            <v>70013.23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1.2495926682256841E-2</v>
          </cell>
          <cell r="BX435">
            <v>0.17683368141499733</v>
          </cell>
          <cell r="BY435">
            <v>0.17683368141499733</v>
          </cell>
          <cell r="BZ435">
            <v>0.17683368141499733</v>
          </cell>
          <cell r="CA435">
            <v>0.17683368141499733</v>
          </cell>
          <cell r="CB435">
            <v>0.17683368141499733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</row>
        <row r="436">
          <cell r="A436" t="str">
            <v>ЛУКОЙЛ Крым</v>
          </cell>
          <cell r="B436">
            <v>380</v>
          </cell>
          <cell r="C436">
            <v>14371556</v>
          </cell>
          <cell r="D436">
            <v>8608020414</v>
          </cell>
          <cell r="E436" t="str">
            <v>ЛИГ</v>
          </cell>
          <cell r="F436" t="str">
            <v>02.09.03 г.</v>
          </cell>
          <cell r="G436" t="str">
            <v>в единицах валюты</v>
          </cell>
          <cell r="H436" t="str">
            <v>К2</v>
          </cell>
          <cell r="I436" t="str">
            <v>Б</v>
          </cell>
          <cell r="J436" t="str">
            <v>Морской транспортный банк</v>
          </cell>
          <cell r="K436" t="str">
            <v>380+24397611</v>
          </cell>
          <cell r="L436">
            <v>37642</v>
          </cell>
          <cell r="M436">
            <v>37822</v>
          </cell>
          <cell r="N436">
            <v>69</v>
          </cell>
          <cell r="O436">
            <v>37642</v>
          </cell>
          <cell r="P436" t="str">
            <v>UAH</v>
          </cell>
          <cell r="Q436">
            <v>2700000</v>
          </cell>
          <cell r="R436" t="str">
            <v>кредитная линия</v>
          </cell>
          <cell r="S436" t="str">
            <v xml:space="preserve">приобретение нефтепродуктов, уплата налогов </v>
          </cell>
          <cell r="T436" t="str">
            <v>основные средства</v>
          </cell>
          <cell r="U436" t="str">
            <v>ПИИ ЛУКОЙЛ-Украина</v>
          </cell>
          <cell r="V436">
            <v>0</v>
          </cell>
          <cell r="W436">
            <v>0</v>
          </cell>
          <cell r="X436">
            <v>2540000</v>
          </cell>
          <cell r="Y436">
            <v>6208.89</v>
          </cell>
          <cell r="Z436">
            <v>0</v>
          </cell>
          <cell r="AA436">
            <v>6208.89</v>
          </cell>
          <cell r="AB436">
            <v>0</v>
          </cell>
          <cell r="AC436">
            <v>47413.34</v>
          </cell>
          <cell r="AD436">
            <v>0</v>
          </cell>
          <cell r="AE436">
            <v>47413.34</v>
          </cell>
          <cell r="AF436">
            <v>0</v>
          </cell>
          <cell r="AG436">
            <v>39511.11</v>
          </cell>
          <cell r="AH436">
            <v>0</v>
          </cell>
          <cell r="AI436">
            <v>39511.11</v>
          </cell>
          <cell r="AJ436">
            <v>0</v>
          </cell>
          <cell r="AK436">
            <v>43744.44</v>
          </cell>
          <cell r="AL436">
            <v>0</v>
          </cell>
          <cell r="AM436">
            <v>43744.44</v>
          </cell>
          <cell r="AN436">
            <v>0</v>
          </cell>
          <cell r="AO436">
            <v>41722.230000000003</v>
          </cell>
          <cell r="AP436">
            <v>200000</v>
          </cell>
          <cell r="AQ436">
            <v>41722.230000000003</v>
          </cell>
          <cell r="AR436">
            <v>0</v>
          </cell>
          <cell r="AS436">
            <v>40300</v>
          </cell>
          <cell r="AT436">
            <v>0</v>
          </cell>
          <cell r="AU436">
            <v>40300</v>
          </cell>
          <cell r="AV436">
            <v>0</v>
          </cell>
          <cell r="AW436">
            <v>27666.67</v>
          </cell>
          <cell r="AX436">
            <v>2340000</v>
          </cell>
          <cell r="AY436">
            <v>27666.67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4.5813195246625603E-2</v>
          </cell>
          <cell r="BX436">
            <v>0</v>
          </cell>
          <cell r="BY436">
            <v>0</v>
          </cell>
          <cell r="BZ436">
            <v>0</v>
          </cell>
          <cell r="CA436">
            <v>0.50996227434352082</v>
          </cell>
          <cell r="CB436">
            <v>0.50996227434352082</v>
          </cell>
          <cell r="CC436">
            <v>0.50996227434352082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</row>
        <row r="437">
          <cell r="A437" t="str">
            <v>ЛУКОЙЛ Крым</v>
          </cell>
          <cell r="B437">
            <v>380</v>
          </cell>
          <cell r="C437">
            <v>14371556</v>
          </cell>
          <cell r="D437">
            <v>5258024647</v>
          </cell>
          <cell r="E437" t="str">
            <v>ЛИГ</v>
          </cell>
          <cell r="F437" t="str">
            <v>02.09.03 г.</v>
          </cell>
          <cell r="G437" t="str">
            <v>в единицах валюты</v>
          </cell>
          <cell r="H437" t="str">
            <v>К2</v>
          </cell>
          <cell r="I437" t="str">
            <v>Б</v>
          </cell>
          <cell r="J437" t="str">
            <v>Морской транспортный банк</v>
          </cell>
          <cell r="K437" t="str">
            <v>380+24397611</v>
          </cell>
          <cell r="L437">
            <v>37826</v>
          </cell>
          <cell r="M437">
            <v>38189</v>
          </cell>
          <cell r="N437">
            <v>82</v>
          </cell>
          <cell r="O437">
            <v>37825</v>
          </cell>
          <cell r="P437" t="str">
            <v>UAH</v>
          </cell>
          <cell r="Q437">
            <v>2300000</v>
          </cell>
          <cell r="R437" t="str">
            <v>кредитная линия</v>
          </cell>
          <cell r="S437" t="str">
            <v>пополнение оборотных средств</v>
          </cell>
          <cell r="T437" t="str">
            <v>основные средства</v>
          </cell>
          <cell r="U437" t="str">
            <v>ПИИ ЛУКОЙЛ-Украина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2300000</v>
          </cell>
          <cell r="AW437">
            <v>2300</v>
          </cell>
          <cell r="AX437">
            <v>0</v>
          </cell>
          <cell r="AY437">
            <v>2300</v>
          </cell>
          <cell r="AZ437">
            <v>0</v>
          </cell>
          <cell r="BA437">
            <v>34504.5</v>
          </cell>
          <cell r="BB437">
            <v>467000</v>
          </cell>
          <cell r="BC437">
            <v>34504.5</v>
          </cell>
          <cell r="BD437">
            <v>0</v>
          </cell>
          <cell r="BE437">
            <v>34500</v>
          </cell>
          <cell r="BF437">
            <v>0</v>
          </cell>
          <cell r="BG437">
            <v>34500</v>
          </cell>
          <cell r="BH437">
            <v>0</v>
          </cell>
          <cell r="BI437">
            <v>34500</v>
          </cell>
          <cell r="BJ437">
            <v>0</v>
          </cell>
          <cell r="BK437">
            <v>34500</v>
          </cell>
          <cell r="BL437">
            <v>0</v>
          </cell>
          <cell r="BM437">
            <v>34500</v>
          </cell>
          <cell r="BN437">
            <v>0</v>
          </cell>
          <cell r="BO437">
            <v>34500</v>
          </cell>
          <cell r="BP437">
            <v>0</v>
          </cell>
          <cell r="BQ437">
            <v>34500</v>
          </cell>
          <cell r="BR437">
            <v>0</v>
          </cell>
          <cell r="BS437">
            <v>34500</v>
          </cell>
          <cell r="BT437">
            <v>1833000</v>
          </cell>
          <cell r="BU437">
            <v>0</v>
          </cell>
          <cell r="BV437">
            <v>0.83931992794218058</v>
          </cell>
          <cell r="BW437">
            <v>3.2479460276176673E-2</v>
          </cell>
          <cell r="BX437">
            <v>0</v>
          </cell>
          <cell r="BY437">
            <v>0</v>
          </cell>
          <cell r="BZ437">
            <v>0.84980301238017353</v>
          </cell>
          <cell r="CA437">
            <v>0.75673061257078922</v>
          </cell>
          <cell r="CB437">
            <v>0.7803145101258826</v>
          </cell>
          <cell r="CC437">
            <v>0.775779288460969</v>
          </cell>
          <cell r="CD437">
            <v>0.7614614650366639</v>
          </cell>
          <cell r="CE437">
            <v>0.71224146689038492</v>
          </cell>
          <cell r="CF437">
            <v>0.86459498845789229</v>
          </cell>
          <cell r="CG437">
            <v>0.86558413168131199</v>
          </cell>
          <cell r="CH437">
            <v>0.88352060780922326</v>
          </cell>
          <cell r="CI437">
            <v>0.77926594072023492</v>
          </cell>
        </row>
        <row r="438">
          <cell r="A438" t="str">
            <v>ЛУКОЙЛ Оверсиз Карачаганак БВ</v>
          </cell>
          <cell r="B438">
            <v>31</v>
          </cell>
          <cell r="C438">
            <v>25426674</v>
          </cell>
          <cell r="D438">
            <v>5258024647</v>
          </cell>
          <cell r="E438" t="str">
            <v>ЛИГ</v>
          </cell>
          <cell r="F438">
            <v>38002</v>
          </cell>
          <cell r="G438" t="str">
            <v>долл. США</v>
          </cell>
          <cell r="H438" t="str">
            <v>К1</v>
          </cell>
          <cell r="I438" t="str">
            <v>К</v>
          </cell>
          <cell r="J438" t="str">
            <v>МФК</v>
          </cell>
          <cell r="K438" t="str">
            <v>380+21650966</v>
          </cell>
          <cell r="L438">
            <v>37559</v>
          </cell>
          <cell r="M438">
            <v>40709</v>
          </cell>
          <cell r="N438">
            <v>2767</v>
          </cell>
          <cell r="O438">
            <v>37559</v>
          </cell>
          <cell r="P438" t="str">
            <v>USD</v>
          </cell>
          <cell r="Q438">
            <v>150000000</v>
          </cell>
          <cell r="R438" t="str">
            <v>кредитная линия</v>
          </cell>
          <cell r="S438" t="str">
            <v>финансирование проекта Карачаганак</v>
          </cell>
          <cell r="T438" t="str">
            <v>Гарантия ОАО "ЛУКОЙЛ", права по СРП, акции заемщика</v>
          </cell>
          <cell r="U438" t="str">
            <v>ОАО "ЛУКОЙЛ"</v>
          </cell>
          <cell r="V438">
            <v>0</v>
          </cell>
          <cell r="W438">
            <v>0</v>
          </cell>
          <cell r="X438">
            <v>25000000</v>
          </cell>
          <cell r="Y438">
            <v>22495.659722222223</v>
          </cell>
          <cell r="Z438">
            <v>0</v>
          </cell>
          <cell r="AA438">
            <v>20000</v>
          </cell>
          <cell r="AB438">
            <v>0</v>
          </cell>
          <cell r="AC438">
            <v>69878.472222222219</v>
          </cell>
          <cell r="AD438">
            <v>0</v>
          </cell>
          <cell r="AE438">
            <v>0</v>
          </cell>
          <cell r="AF438">
            <v>90000000</v>
          </cell>
          <cell r="AG438">
            <v>3000737.951388889</v>
          </cell>
          <cell r="AH438">
            <v>0</v>
          </cell>
          <cell r="AI438">
            <v>2685000</v>
          </cell>
          <cell r="AJ438">
            <v>15000000</v>
          </cell>
          <cell r="AK438">
            <v>439720.20833333337</v>
          </cell>
          <cell r="AL438">
            <v>0</v>
          </cell>
          <cell r="AM438">
            <v>0</v>
          </cell>
          <cell r="AN438">
            <v>12500000</v>
          </cell>
          <cell r="AO438">
            <v>490736.5625</v>
          </cell>
          <cell r="AP438">
            <v>0</v>
          </cell>
          <cell r="AQ438">
            <v>0</v>
          </cell>
          <cell r="AR438">
            <v>0</v>
          </cell>
          <cell r="AS438">
            <v>668939.13111111103</v>
          </cell>
          <cell r="AT438">
            <v>0</v>
          </cell>
          <cell r="AU438">
            <v>1742018.4</v>
          </cell>
          <cell r="AV438">
            <v>0</v>
          </cell>
          <cell r="AW438">
            <v>507345.13888888888</v>
          </cell>
          <cell r="AX438">
            <v>0</v>
          </cell>
          <cell r="AY438">
            <v>0</v>
          </cell>
          <cell r="AZ438">
            <v>0</v>
          </cell>
          <cell r="BA438">
            <v>507345.13888888888</v>
          </cell>
          <cell r="BB438">
            <v>0</v>
          </cell>
          <cell r="BC438">
            <v>0</v>
          </cell>
          <cell r="BD438">
            <v>7500000</v>
          </cell>
          <cell r="BE438">
            <v>517916.66666666669</v>
          </cell>
          <cell r="BF438">
            <v>0</v>
          </cell>
          <cell r="BG438">
            <v>0</v>
          </cell>
          <cell r="BH438">
            <v>0</v>
          </cell>
          <cell r="BI438">
            <v>535180.5555555555</v>
          </cell>
          <cell r="BJ438">
            <v>0</v>
          </cell>
          <cell r="BK438">
            <v>0</v>
          </cell>
          <cell r="BL438">
            <v>0</v>
          </cell>
          <cell r="BM438">
            <v>517916.66666666669</v>
          </cell>
          <cell r="BN438">
            <v>0</v>
          </cell>
          <cell r="BO438">
            <v>0</v>
          </cell>
          <cell r="BP438">
            <v>0</v>
          </cell>
          <cell r="BQ438">
            <v>627680.55555555562</v>
          </cell>
          <cell r="BR438">
            <v>0</v>
          </cell>
          <cell r="BS438">
            <v>3090152.0852777776</v>
          </cell>
          <cell r="BT438">
            <v>150000000</v>
          </cell>
          <cell r="BU438">
            <v>368722.22222222295</v>
          </cell>
          <cell r="BV438">
            <v>0.99419444999999995</v>
          </cell>
          <cell r="BW438">
            <v>7.5371704852777777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1</v>
          </cell>
          <cell r="CF438">
            <v>0.96841200000000005</v>
          </cell>
          <cell r="CG438">
            <v>0.96841200000000005</v>
          </cell>
          <cell r="CH438">
            <v>1</v>
          </cell>
          <cell r="CI438">
            <v>1</v>
          </cell>
        </row>
        <row r="439">
          <cell r="A439" t="str">
            <v>ЛУКОЙЛ Оверсиз Сайпрус Лтд.</v>
          </cell>
          <cell r="B439">
            <v>357</v>
          </cell>
          <cell r="C439">
            <v>25426674</v>
          </cell>
          <cell r="D439">
            <v>5258024647</v>
          </cell>
          <cell r="E439" t="str">
            <v>ЛИГ</v>
          </cell>
          <cell r="F439">
            <v>38002</v>
          </cell>
          <cell r="G439" t="str">
            <v>долл. США</v>
          </cell>
          <cell r="H439" t="str">
            <v>К1</v>
          </cell>
          <cell r="I439" t="str">
            <v>Б</v>
          </cell>
          <cell r="J439" t="str">
            <v>ХСБС Банк</v>
          </cell>
          <cell r="K439" t="str">
            <v>380+21650966</v>
          </cell>
          <cell r="L439">
            <v>37691</v>
          </cell>
          <cell r="M439">
            <v>37873</v>
          </cell>
          <cell r="N439">
            <v>3097</v>
          </cell>
          <cell r="O439">
            <v>37691</v>
          </cell>
          <cell r="P439" t="str">
            <v>USD</v>
          </cell>
          <cell r="Q439">
            <v>25000000</v>
          </cell>
          <cell r="R439" t="str">
            <v>разовый кредит</v>
          </cell>
          <cell r="S439" t="str">
            <v>финансирование проекта "Волга"</v>
          </cell>
          <cell r="T439" t="str">
            <v>нет</v>
          </cell>
          <cell r="U439" t="str">
            <v>нет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25000000</v>
          </cell>
          <cell r="AG439">
            <v>109625</v>
          </cell>
          <cell r="AH439">
            <v>0</v>
          </cell>
          <cell r="AI439">
            <v>62500</v>
          </cell>
          <cell r="AJ439">
            <v>0</v>
          </cell>
          <cell r="AK439">
            <v>78875</v>
          </cell>
          <cell r="AL439">
            <v>0</v>
          </cell>
          <cell r="AM439">
            <v>83777.777777777781</v>
          </cell>
          <cell r="AN439">
            <v>0</v>
          </cell>
          <cell r="AO439">
            <v>36944.444444444445</v>
          </cell>
          <cell r="AP439">
            <v>25000000</v>
          </cell>
          <cell r="AQ439">
            <v>79166.666666666657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0.66213562999999998</v>
          </cell>
          <cell r="BW439">
            <v>0.22544444444444445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0.72933910000000002</v>
          </cell>
          <cell r="CI439">
            <v>0.72933910000000002</v>
          </cell>
        </row>
        <row r="440">
          <cell r="A440" t="str">
            <v>ЛУКОЙЛ Оверсиз Сайпрус Лтд.</v>
          </cell>
          <cell r="B440">
            <v>357</v>
          </cell>
          <cell r="C440">
            <v>25426674</v>
          </cell>
          <cell r="D440">
            <v>5258024647</v>
          </cell>
          <cell r="E440" t="str">
            <v>ЛИГ</v>
          </cell>
          <cell r="F440">
            <v>38002</v>
          </cell>
          <cell r="G440" t="str">
            <v>долл. США</v>
          </cell>
          <cell r="H440" t="str">
            <v>К1</v>
          </cell>
          <cell r="I440" t="str">
            <v>Б</v>
          </cell>
          <cell r="J440" t="str">
            <v>АБН АМРО Банк</v>
          </cell>
          <cell r="K440" t="str">
            <v>380+21650966</v>
          </cell>
          <cell r="L440">
            <v>37687</v>
          </cell>
          <cell r="M440">
            <v>37779</v>
          </cell>
          <cell r="N440">
            <v>1909</v>
          </cell>
          <cell r="O440">
            <v>37687</v>
          </cell>
          <cell r="P440" t="str">
            <v>USD</v>
          </cell>
          <cell r="Q440">
            <v>25000000</v>
          </cell>
          <cell r="R440" t="str">
            <v>разовый кредит</v>
          </cell>
          <cell r="S440" t="str">
            <v>финансирование проекта "Волга"</v>
          </cell>
          <cell r="T440" t="str">
            <v>нет</v>
          </cell>
          <cell r="U440" t="str">
            <v>нет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25000000</v>
          </cell>
          <cell r="AG440">
            <v>136009.30555555556</v>
          </cell>
          <cell r="AH440">
            <v>0</v>
          </cell>
          <cell r="AI440">
            <v>82945</v>
          </cell>
          <cell r="AJ440">
            <v>0</v>
          </cell>
          <cell r="AK440">
            <v>79431.527777777766</v>
          </cell>
          <cell r="AL440">
            <v>0</v>
          </cell>
          <cell r="AM440">
            <v>82249.673611111095</v>
          </cell>
          <cell r="AN440">
            <v>0</v>
          </cell>
          <cell r="AO440">
            <v>31734.416666666668</v>
          </cell>
          <cell r="AP440">
            <v>25000000</v>
          </cell>
          <cell r="AQ440">
            <v>81980.576388888891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0.24717525000000001</v>
          </cell>
          <cell r="BX440">
            <v>0.46603960813082901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</row>
        <row r="441">
          <cell r="A441" t="str">
            <v>Марийский филиал ОАО "ЛУКОЙЛ-Волганефтепродукт"</v>
          </cell>
          <cell r="B441">
            <v>7</v>
          </cell>
          <cell r="C441">
            <v>25426674</v>
          </cell>
          <cell r="D441">
            <v>1211002224</v>
          </cell>
          <cell r="E441" t="str">
            <v>ЛИГ</v>
          </cell>
          <cell r="F441">
            <v>37869</v>
          </cell>
          <cell r="G441" t="str">
            <v>в единицах валюты</v>
          </cell>
          <cell r="H441" t="str">
            <v>К2</v>
          </cell>
          <cell r="I441" t="str">
            <v>Б</v>
          </cell>
          <cell r="J441" t="str">
            <v>ОСБ Марий Эл № 8615</v>
          </cell>
          <cell r="K441" t="str">
            <v>7+7707083893</v>
          </cell>
          <cell r="L441">
            <v>37617</v>
          </cell>
          <cell r="M441">
            <v>37797</v>
          </cell>
          <cell r="N441" t="str">
            <v>№Ю-02/229</v>
          </cell>
          <cell r="O441">
            <v>37617</v>
          </cell>
          <cell r="P441" t="str">
            <v>RUR</v>
          </cell>
          <cell r="Q441">
            <v>2000000</v>
          </cell>
          <cell r="R441" t="str">
            <v>разовый кредит</v>
          </cell>
          <cell r="S441" t="str">
            <v>пополнение оборотных средств</v>
          </cell>
          <cell r="T441" t="str">
            <v>товары</v>
          </cell>
          <cell r="U441" t="str">
            <v>нет</v>
          </cell>
          <cell r="V441">
            <v>2000000</v>
          </cell>
          <cell r="W441">
            <v>0</v>
          </cell>
          <cell r="X441">
            <v>0</v>
          </cell>
          <cell r="Y441">
            <v>41424.65</v>
          </cell>
          <cell r="Z441">
            <v>0</v>
          </cell>
          <cell r="AA441">
            <v>28931.51</v>
          </cell>
          <cell r="AB441">
            <v>0</v>
          </cell>
          <cell r="AC441">
            <v>24164.38</v>
          </cell>
          <cell r="AD441">
            <v>2000000</v>
          </cell>
          <cell r="AE441">
            <v>38575.339999999997</v>
          </cell>
          <cell r="AF441">
            <v>0</v>
          </cell>
          <cell r="AG441">
            <v>1917.82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2.2234725470175547E-3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0.5065647914465532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</row>
        <row r="442">
          <cell r="A442" t="str">
            <v>Марийский филиал ОАО "ЛУКОЙЛ-Волганефтепродукт"</v>
          </cell>
          <cell r="B442">
            <v>7</v>
          </cell>
          <cell r="C442">
            <v>25426674</v>
          </cell>
          <cell r="D442">
            <v>1211002224</v>
          </cell>
          <cell r="E442" t="str">
            <v>ЛИГ</v>
          </cell>
          <cell r="F442">
            <v>37869</v>
          </cell>
          <cell r="G442" t="str">
            <v>в единицах валюты</v>
          </cell>
          <cell r="H442" t="str">
            <v>К2</v>
          </cell>
          <cell r="I442" t="str">
            <v>Б</v>
          </cell>
          <cell r="J442" t="str">
            <v>ОСБ Марий Эл № 8614</v>
          </cell>
          <cell r="K442" t="str">
            <v>7+7707083893</v>
          </cell>
          <cell r="L442">
            <v>37617</v>
          </cell>
          <cell r="M442">
            <v>37645</v>
          </cell>
          <cell r="N442" t="str">
            <v>№02/197</v>
          </cell>
          <cell r="O442">
            <v>37617</v>
          </cell>
          <cell r="P442" t="str">
            <v>RUR</v>
          </cell>
          <cell r="Q442">
            <v>3000000</v>
          </cell>
          <cell r="R442" t="str">
            <v>овердрафт</v>
          </cell>
          <cell r="S442" t="str">
            <v>пополнение оборотных средств</v>
          </cell>
          <cell r="T442" t="str">
            <v>товары</v>
          </cell>
          <cell r="U442" t="str">
            <v>нет</v>
          </cell>
          <cell r="V442">
            <v>2328237.33</v>
          </cell>
          <cell r="W442">
            <v>0</v>
          </cell>
          <cell r="X442">
            <v>0</v>
          </cell>
          <cell r="Y442">
            <v>18074.02</v>
          </cell>
          <cell r="Z442">
            <v>2328237.33</v>
          </cell>
          <cell r="AA442">
            <v>18074.02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5.9530384374691212E-4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0.70919070802517459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</row>
        <row r="443">
          <cell r="A443" t="str">
            <v>Марийский филиал ОАО "ЛУКОЙЛ-Волганефтепродукт"</v>
          </cell>
          <cell r="B443">
            <v>7</v>
          </cell>
          <cell r="C443">
            <v>25426674</v>
          </cell>
          <cell r="D443">
            <v>1211002224</v>
          </cell>
          <cell r="E443" t="str">
            <v>ЛИГ</v>
          </cell>
          <cell r="F443">
            <v>37869</v>
          </cell>
          <cell r="G443" t="str">
            <v>в единицах валюты</v>
          </cell>
          <cell r="H443" t="str">
            <v>К2</v>
          </cell>
          <cell r="I443" t="str">
            <v>К</v>
          </cell>
          <cell r="J443" t="str">
            <v>ОАО "Параньгинский Агропромтранс"</v>
          </cell>
          <cell r="K443" t="str">
            <v>7+1211000234</v>
          </cell>
          <cell r="L443">
            <v>37245</v>
          </cell>
          <cell r="M443">
            <v>37761</v>
          </cell>
          <cell r="N443" t="str">
            <v>З-223</v>
          </cell>
          <cell r="O443">
            <v>37245</v>
          </cell>
          <cell r="P443" t="str">
            <v>RUR</v>
          </cell>
          <cell r="Q443">
            <v>10877000</v>
          </cell>
          <cell r="R443" t="str">
            <v>займ</v>
          </cell>
          <cell r="S443" t="str">
            <v>пополнение оборотных средств</v>
          </cell>
          <cell r="T443" t="str">
            <v>товары</v>
          </cell>
          <cell r="U443" t="str">
            <v>нет</v>
          </cell>
          <cell r="V443">
            <v>1069574.1000000001</v>
          </cell>
          <cell r="W443">
            <v>0</v>
          </cell>
          <cell r="X443">
            <v>0</v>
          </cell>
          <cell r="Y443">
            <v>20684.71</v>
          </cell>
          <cell r="Z443">
            <v>523675</v>
          </cell>
          <cell r="AA443">
            <v>0</v>
          </cell>
          <cell r="AB443">
            <v>0</v>
          </cell>
          <cell r="AC443">
            <v>0</v>
          </cell>
          <cell r="AD443">
            <v>75000</v>
          </cell>
          <cell r="AE443">
            <v>0</v>
          </cell>
          <cell r="AF443">
            <v>0</v>
          </cell>
          <cell r="AG443">
            <v>808.01</v>
          </cell>
          <cell r="AH443">
            <v>50000</v>
          </cell>
          <cell r="AI443">
            <v>21492.720000000001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4289.71</v>
          </cell>
          <cell r="AP443">
            <v>420899.1</v>
          </cell>
          <cell r="AQ443">
            <v>4289.71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8.4919567866671057E-4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</row>
        <row r="444">
          <cell r="A444" t="str">
            <v>Марйский филиал ОАО "ЛУКОЙЛ-Волганефтепродукт"</v>
          </cell>
          <cell r="B444">
            <v>7</v>
          </cell>
          <cell r="C444">
            <v>25426674</v>
          </cell>
          <cell r="D444">
            <v>5260056237</v>
          </cell>
          <cell r="E444" t="str">
            <v>ЛИГ</v>
          </cell>
          <cell r="F444">
            <v>37869</v>
          </cell>
          <cell r="G444" t="str">
            <v>руб</v>
          </cell>
          <cell r="H444" t="str">
            <v>К2</v>
          </cell>
          <cell r="I444" t="str">
            <v>Б</v>
          </cell>
          <cell r="J444" t="str">
            <v>Марийский филиал "Внешторгбанка"</v>
          </cell>
          <cell r="K444">
            <v>7702070139</v>
          </cell>
          <cell r="L444">
            <v>37516</v>
          </cell>
          <cell r="M444">
            <v>37880</v>
          </cell>
          <cell r="N444" t="str">
            <v>02050-3</v>
          </cell>
          <cell r="O444">
            <v>37516</v>
          </cell>
          <cell r="P444" t="str">
            <v>RUR</v>
          </cell>
          <cell r="Q444">
            <v>10000000</v>
          </cell>
          <cell r="R444" t="str">
            <v>кредитная линия</v>
          </cell>
          <cell r="S444" t="str">
            <v>пополнение оборотных средств</v>
          </cell>
          <cell r="T444" t="str">
            <v>товары</v>
          </cell>
          <cell r="U444" t="str">
            <v>нет</v>
          </cell>
          <cell r="V444">
            <v>10000000</v>
          </cell>
          <cell r="W444">
            <v>0</v>
          </cell>
          <cell r="X444">
            <v>0</v>
          </cell>
          <cell r="Y444">
            <v>270410.95</v>
          </cell>
          <cell r="Z444">
            <v>0</v>
          </cell>
          <cell r="AA444">
            <v>178356.16</v>
          </cell>
          <cell r="AB444">
            <v>0</v>
          </cell>
          <cell r="AC444">
            <v>86301.37</v>
          </cell>
          <cell r="AD444">
            <v>1654210</v>
          </cell>
          <cell r="AE444">
            <v>178356.16</v>
          </cell>
          <cell r="AF444">
            <v>0</v>
          </cell>
          <cell r="AG444">
            <v>187573.9</v>
          </cell>
          <cell r="AH444">
            <v>2268173</v>
          </cell>
          <cell r="AI444">
            <v>134438.29999999999</v>
          </cell>
          <cell r="AJ444">
            <v>0</v>
          </cell>
          <cell r="AK444">
            <v>104901.33</v>
          </cell>
          <cell r="AL444">
            <v>0</v>
          </cell>
          <cell r="AM444">
            <v>108398.05</v>
          </cell>
          <cell r="AN444">
            <v>0</v>
          </cell>
          <cell r="AO444">
            <v>111209.83</v>
          </cell>
          <cell r="AP444">
            <v>0</v>
          </cell>
          <cell r="AQ444">
            <v>104901.33</v>
          </cell>
          <cell r="AR444">
            <v>0</v>
          </cell>
          <cell r="AS444">
            <v>104240.12</v>
          </cell>
          <cell r="AT444">
            <v>6077617</v>
          </cell>
          <cell r="AU444">
            <v>108398.05</v>
          </cell>
          <cell r="AV444">
            <v>0</v>
          </cell>
          <cell r="AW444">
            <v>0</v>
          </cell>
          <cell r="AX444">
            <v>0</v>
          </cell>
          <cell r="AY444">
            <v>51789.45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0.47</v>
          </cell>
          <cell r="BW444">
            <v>2.8478558018510586E-2</v>
          </cell>
          <cell r="BX444">
            <v>0.47</v>
          </cell>
          <cell r="BY444">
            <v>0.47</v>
          </cell>
          <cell r="BZ444">
            <v>0.47</v>
          </cell>
          <cell r="CA444">
            <v>0.47</v>
          </cell>
          <cell r="CB444">
            <v>0.47</v>
          </cell>
          <cell r="CC444">
            <v>0.47</v>
          </cell>
          <cell r="CD444">
            <v>0.47</v>
          </cell>
          <cell r="CE444">
            <v>0.47</v>
          </cell>
          <cell r="CF444">
            <v>0.47</v>
          </cell>
          <cell r="CG444">
            <v>0.47</v>
          </cell>
          <cell r="CH444">
            <v>0.47</v>
          </cell>
          <cell r="CI444">
            <v>0.47</v>
          </cell>
        </row>
        <row r="445">
          <cell r="A445" t="str">
            <v>ОАО "Архангельскгеолдобыча"</v>
          </cell>
          <cell r="B445">
            <v>7</v>
          </cell>
          <cell r="C445">
            <v>5025</v>
          </cell>
          <cell r="D445">
            <v>2901071160</v>
          </cell>
          <cell r="E445" t="str">
            <v>ЛИГ</v>
          </cell>
          <cell r="F445">
            <v>37869</v>
          </cell>
          <cell r="G445" t="str">
            <v>в единицах валюты</v>
          </cell>
          <cell r="H445" t="str">
            <v>К2</v>
          </cell>
          <cell r="I445" t="str">
            <v>Б</v>
          </cell>
          <cell r="J445" t="str">
            <v>Сбербанк</v>
          </cell>
          <cell r="K445" t="str">
            <v>7+7707083893</v>
          </cell>
          <cell r="L445">
            <v>37498</v>
          </cell>
          <cell r="M445">
            <v>37855</v>
          </cell>
          <cell r="N445" t="str">
            <v>447/2002</v>
          </cell>
          <cell r="O445">
            <v>37498</v>
          </cell>
          <cell r="P445" t="str">
            <v>RUR</v>
          </cell>
          <cell r="Q445">
            <v>165000000</v>
          </cell>
          <cell r="R445" t="str">
            <v>разовый кредит</v>
          </cell>
          <cell r="S445" t="str">
            <v>пополнение оборотных средств</v>
          </cell>
          <cell r="T445" t="str">
            <v>Основные средства ДО+ поручительство</v>
          </cell>
          <cell r="U445" t="str">
            <v>нет</v>
          </cell>
          <cell r="V445">
            <v>165000000</v>
          </cell>
          <cell r="W445">
            <v>0</v>
          </cell>
          <cell r="X445">
            <v>0</v>
          </cell>
          <cell r="Y445">
            <v>3083013.6986301374</v>
          </cell>
          <cell r="Z445">
            <v>0</v>
          </cell>
          <cell r="AA445">
            <v>3083013.6986301374</v>
          </cell>
          <cell r="AB445">
            <v>0</v>
          </cell>
          <cell r="AC445">
            <v>2784657.5342465756</v>
          </cell>
          <cell r="AD445">
            <v>0</v>
          </cell>
          <cell r="AE445">
            <v>2784657.5342465756</v>
          </cell>
          <cell r="AF445">
            <v>0</v>
          </cell>
          <cell r="AG445">
            <v>3083014</v>
          </cell>
          <cell r="AH445">
            <v>0</v>
          </cell>
          <cell r="AI445">
            <v>3083014</v>
          </cell>
          <cell r="AJ445">
            <v>0</v>
          </cell>
          <cell r="AK445">
            <v>2866027.3972602738</v>
          </cell>
          <cell r="AL445">
            <v>0</v>
          </cell>
          <cell r="AM445">
            <v>2866027.3972602738</v>
          </cell>
          <cell r="AN445">
            <v>0</v>
          </cell>
          <cell r="AO445">
            <v>2802739.7260273974</v>
          </cell>
          <cell r="AP445">
            <v>0</v>
          </cell>
          <cell r="AQ445">
            <v>2802739.7260273974</v>
          </cell>
          <cell r="AR445">
            <v>0</v>
          </cell>
          <cell r="AS445">
            <v>2712328.7671232875</v>
          </cell>
          <cell r="AT445">
            <v>0</v>
          </cell>
          <cell r="AU445">
            <v>2712328.7671232875</v>
          </cell>
          <cell r="AV445">
            <v>0</v>
          </cell>
          <cell r="AW445">
            <v>2893150.6849315069</v>
          </cell>
          <cell r="AX445">
            <v>165000000</v>
          </cell>
          <cell r="AY445">
            <v>2893150.6849315069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0.66614840776717421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</row>
        <row r="446">
          <cell r="A446" t="str">
            <v>ОАО "Архангельскгеолдобыча"</v>
          </cell>
          <cell r="B446">
            <v>7</v>
          </cell>
          <cell r="C446">
            <v>5025</v>
          </cell>
          <cell r="D446">
            <v>2901071160</v>
          </cell>
          <cell r="E446" t="str">
            <v>ЛИГ</v>
          </cell>
          <cell r="F446">
            <v>37869</v>
          </cell>
          <cell r="G446" t="str">
            <v>в единицах валюты</v>
          </cell>
          <cell r="H446" t="str">
            <v>К2</v>
          </cell>
          <cell r="I446" t="str">
            <v>К</v>
          </cell>
          <cell r="J446" t="str">
            <v>Интерфин</v>
          </cell>
          <cell r="K446" t="str">
            <v>7+7710052856</v>
          </cell>
          <cell r="L446">
            <v>35485</v>
          </cell>
          <cell r="M446">
            <v>44196</v>
          </cell>
          <cell r="N446" t="str">
            <v>б/н</v>
          </cell>
          <cell r="O446">
            <v>35485</v>
          </cell>
          <cell r="P446" t="str">
            <v>RUR</v>
          </cell>
          <cell r="Q446">
            <v>28700000</v>
          </cell>
          <cell r="R446" t="str">
            <v>разовый кредит</v>
          </cell>
          <cell r="S446" t="str">
            <v>пополнение оборотных средств</v>
          </cell>
          <cell r="T446" t="str">
            <v>нет</v>
          </cell>
          <cell r="U446" t="str">
            <v>нет</v>
          </cell>
          <cell r="V446">
            <v>28700000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28700000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</row>
        <row r="447">
          <cell r="A447" t="str">
            <v>ОАО "Архангельскгеолдобыча"</v>
          </cell>
          <cell r="B447">
            <v>7</v>
          </cell>
          <cell r="C447">
            <v>5025</v>
          </cell>
          <cell r="D447">
            <v>2901071160</v>
          </cell>
          <cell r="E447" t="str">
            <v>ЛИГ</v>
          </cell>
          <cell r="F447">
            <v>37869</v>
          </cell>
          <cell r="G447" t="str">
            <v>в единицах валюты</v>
          </cell>
          <cell r="H447" t="str">
            <v>К2</v>
          </cell>
          <cell r="I447" t="str">
            <v>К</v>
          </cell>
          <cell r="J447" t="str">
            <v>Полар Шельф Лимитед</v>
          </cell>
          <cell r="K447" t="str">
            <v>357+80659</v>
          </cell>
          <cell r="L447">
            <v>35706</v>
          </cell>
          <cell r="M447">
            <v>44196</v>
          </cell>
          <cell r="N447" t="str">
            <v>б/н</v>
          </cell>
          <cell r="O447">
            <v>35706</v>
          </cell>
          <cell r="P447" t="str">
            <v>USD</v>
          </cell>
          <cell r="Q447">
            <v>5000000</v>
          </cell>
          <cell r="R447" t="str">
            <v>кредит</v>
          </cell>
          <cell r="S447" t="str">
            <v>реализация инвестиционной программы</v>
          </cell>
          <cell r="T447" t="str">
            <v>нет</v>
          </cell>
          <cell r="U447" t="str">
            <v>нет</v>
          </cell>
          <cell r="V447">
            <v>5000000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5000000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</row>
        <row r="448">
          <cell r="A448" t="str">
            <v>ОАО "Архангельскгеолдобыча"</v>
          </cell>
          <cell r="B448">
            <v>7</v>
          </cell>
          <cell r="C448">
            <v>5025</v>
          </cell>
          <cell r="D448">
            <v>2901071160</v>
          </cell>
          <cell r="E448" t="str">
            <v>ЛИГ</v>
          </cell>
          <cell r="F448">
            <v>37869</v>
          </cell>
          <cell r="G448" t="str">
            <v>в единицах валюты</v>
          </cell>
          <cell r="H448" t="str">
            <v>К2</v>
          </cell>
          <cell r="I448" t="str">
            <v>К</v>
          </cell>
          <cell r="J448" t="str">
            <v>Коноко Инк</v>
          </cell>
          <cell r="K448" t="str">
            <v>1+723020124</v>
          </cell>
          <cell r="L448">
            <v>35706</v>
          </cell>
          <cell r="M448">
            <v>40543</v>
          </cell>
          <cell r="N448" t="str">
            <v>01м1113</v>
          </cell>
          <cell r="O448">
            <v>37221</v>
          </cell>
          <cell r="P448" t="str">
            <v>RUR</v>
          </cell>
          <cell r="Q448">
            <v>459655643.28999996</v>
          </cell>
          <cell r="R448" t="str">
            <v>кредит</v>
          </cell>
          <cell r="S448" t="str">
            <v>реализация инвестиционной программы</v>
          </cell>
          <cell r="T448" t="str">
            <v>векселя АГД</v>
          </cell>
          <cell r="U448" t="str">
            <v>аваль</v>
          </cell>
          <cell r="V448">
            <v>92307256.289999992</v>
          </cell>
          <cell r="W448">
            <v>0</v>
          </cell>
          <cell r="X448">
            <v>25991957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31660430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149959643.28999999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</row>
        <row r="449">
          <cell r="A449" t="str">
            <v>ОАО "Архангельскгеолдобыча"</v>
          </cell>
          <cell r="B449">
            <v>7</v>
          </cell>
          <cell r="C449">
            <v>5025</v>
          </cell>
          <cell r="D449">
            <v>2901071160</v>
          </cell>
          <cell r="E449" t="str">
            <v>ЛИГ</v>
          </cell>
          <cell r="F449">
            <v>37869</v>
          </cell>
          <cell r="G449" t="str">
            <v>в единицах валюты</v>
          </cell>
          <cell r="H449" t="str">
            <v>К2</v>
          </cell>
          <cell r="I449" t="str">
            <v>Б</v>
          </cell>
          <cell r="J449" t="str">
            <v xml:space="preserve">Мира банк </v>
          </cell>
          <cell r="K449" t="str">
            <v>7+7744000408</v>
          </cell>
          <cell r="L449">
            <v>37625</v>
          </cell>
          <cell r="M449">
            <v>37656</v>
          </cell>
          <cell r="N449" t="str">
            <v>01м1113</v>
          </cell>
          <cell r="O449">
            <v>37625</v>
          </cell>
          <cell r="P449" t="str">
            <v>RUR</v>
          </cell>
          <cell r="Q449">
            <v>50000000</v>
          </cell>
          <cell r="R449" t="str">
            <v>кредит</v>
          </cell>
          <cell r="S449" t="str">
            <v>пополнение оборотных средств</v>
          </cell>
          <cell r="T449" t="str">
            <v>нет</v>
          </cell>
          <cell r="U449" t="str">
            <v>нет</v>
          </cell>
          <cell r="V449">
            <v>0</v>
          </cell>
          <cell r="W449">
            <v>0</v>
          </cell>
          <cell r="X449">
            <v>50000000</v>
          </cell>
          <cell r="Y449">
            <v>575342.47</v>
          </cell>
          <cell r="Z449">
            <v>50000000</v>
          </cell>
          <cell r="AA449">
            <v>575342.47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1.8950050064227134E-2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</row>
        <row r="450">
          <cell r="A450" t="str">
            <v>ОАО "Архангельскгеолдобыча"</v>
          </cell>
          <cell r="B450">
            <v>7</v>
          </cell>
          <cell r="C450">
            <v>5025</v>
          </cell>
          <cell r="D450">
            <v>2901071160</v>
          </cell>
          <cell r="E450" t="str">
            <v>ЛИГ</v>
          </cell>
          <cell r="F450">
            <v>37869</v>
          </cell>
          <cell r="G450" t="str">
            <v>в единицах валюты</v>
          </cell>
          <cell r="H450" t="str">
            <v>К2</v>
          </cell>
          <cell r="I450" t="str">
            <v>Б</v>
          </cell>
          <cell r="J450" t="str">
            <v>Арсенал</v>
          </cell>
          <cell r="K450" t="str">
            <v>7+7725061268</v>
          </cell>
          <cell r="L450">
            <v>37625</v>
          </cell>
          <cell r="M450">
            <v>37676</v>
          </cell>
          <cell r="N450" t="str">
            <v>04-04 КЮ/2003</v>
          </cell>
          <cell r="O450">
            <v>37642</v>
          </cell>
          <cell r="P450" t="str">
            <v>USD</v>
          </cell>
          <cell r="Q450">
            <v>50000</v>
          </cell>
          <cell r="R450" t="str">
            <v>кредит</v>
          </cell>
          <cell r="S450" t="str">
            <v>пополнение оборотных средств</v>
          </cell>
          <cell r="T450" t="str">
            <v>Облигации Минфина РФ</v>
          </cell>
          <cell r="U450" t="str">
            <v>нет</v>
          </cell>
          <cell r="V450">
            <v>0</v>
          </cell>
          <cell r="W450">
            <v>0</v>
          </cell>
          <cell r="X450">
            <v>50000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575.78</v>
          </cell>
          <cell r="AD450">
            <v>50000</v>
          </cell>
          <cell r="AE450">
            <v>575.78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5.7578000000000002E-4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</row>
        <row r="451">
          <cell r="A451" t="str">
            <v>ОАО "Коминефть"</v>
          </cell>
          <cell r="B451">
            <v>7</v>
          </cell>
          <cell r="C451">
            <v>5025</v>
          </cell>
          <cell r="D451">
            <v>1102000019</v>
          </cell>
          <cell r="E451" t="str">
            <v>ЛИГ</v>
          </cell>
          <cell r="F451">
            <v>37868</v>
          </cell>
          <cell r="G451" t="str">
            <v>в единицах валюты</v>
          </cell>
          <cell r="H451" t="str">
            <v>К1</v>
          </cell>
          <cell r="I451" t="str">
            <v>К</v>
          </cell>
          <cell r="J451" t="str">
            <v>Миннистерство финансов РФ (МБРР)</v>
          </cell>
          <cell r="K451" t="str">
            <v>7+7710168360</v>
          </cell>
          <cell r="L451">
            <v>34856</v>
          </cell>
          <cell r="M451">
            <v>40101</v>
          </cell>
          <cell r="N451" t="str">
            <v>04-04 КЮ/2003</v>
          </cell>
          <cell r="O451">
            <v>34856</v>
          </cell>
          <cell r="P451" t="str">
            <v>USD</v>
          </cell>
          <cell r="Q451">
            <v>99000000</v>
          </cell>
          <cell r="R451" t="str">
            <v>кредитная линия</v>
          </cell>
          <cell r="S451" t="str">
            <v>Реализация проекта по ликвидации розлива нефти в РК</v>
          </cell>
          <cell r="T451" t="str">
            <v>Облигации Минфина РФ</v>
          </cell>
          <cell r="U451" t="str">
            <v>нет</v>
          </cell>
          <cell r="V451">
            <v>68514267.120000005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1465042.22</v>
          </cell>
          <cell r="AL451">
            <v>4452658.3099999996</v>
          </cell>
          <cell r="AM451">
            <v>1465042.22</v>
          </cell>
          <cell r="AN451">
            <v>0</v>
          </cell>
          <cell r="AO451">
            <v>370976.59584546299</v>
          </cell>
          <cell r="AP451">
            <v>0</v>
          </cell>
          <cell r="AQ451">
            <v>0</v>
          </cell>
          <cell r="AR451">
            <v>0</v>
          </cell>
          <cell r="AS451">
            <v>248858.79122153419</v>
          </cell>
          <cell r="AT451">
            <v>0</v>
          </cell>
          <cell r="AU451">
            <v>0</v>
          </cell>
          <cell r="AV451">
            <v>0</v>
          </cell>
          <cell r="AW451">
            <v>257154.08426225203</v>
          </cell>
          <cell r="AX451">
            <v>0</v>
          </cell>
          <cell r="AY451">
            <v>0</v>
          </cell>
          <cell r="AZ451">
            <v>0</v>
          </cell>
          <cell r="BA451">
            <v>257154.08426225203</v>
          </cell>
          <cell r="BB451">
            <v>0</v>
          </cell>
          <cell r="BC451">
            <v>0</v>
          </cell>
          <cell r="BD451">
            <v>0</v>
          </cell>
          <cell r="BE451">
            <v>248858.79122153419</v>
          </cell>
          <cell r="BF451">
            <v>0</v>
          </cell>
          <cell r="BG451">
            <v>0</v>
          </cell>
          <cell r="BH451">
            <v>0</v>
          </cell>
          <cell r="BI451">
            <v>247809.40368088483</v>
          </cell>
          <cell r="BJ451">
            <v>4950000</v>
          </cell>
          <cell r="BK451">
            <v>1519220.0125181256</v>
          </cell>
          <cell r="BL451">
            <v>0</v>
          </cell>
          <cell r="BM451">
            <v>229629.62980287342</v>
          </cell>
          <cell r="BN451">
            <v>0</v>
          </cell>
          <cell r="BO451">
            <v>0</v>
          </cell>
          <cell r="BP451">
            <v>0</v>
          </cell>
          <cell r="BQ451">
            <v>237283.95079630252</v>
          </cell>
          <cell r="BR451">
            <v>0</v>
          </cell>
          <cell r="BS451">
            <v>0</v>
          </cell>
          <cell r="BT451">
            <v>59111608.810000002</v>
          </cell>
          <cell r="BU451">
            <v>578505.31857497059</v>
          </cell>
          <cell r="BV451">
            <v>0</v>
          </cell>
          <cell r="BW451">
            <v>2.9842622325181254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</row>
        <row r="452">
          <cell r="A452" t="str">
            <v>ОАО "Коминефть"</v>
          </cell>
          <cell r="B452">
            <v>7</v>
          </cell>
          <cell r="C452">
            <v>25426674</v>
          </cell>
          <cell r="D452">
            <v>1102000019</v>
          </cell>
          <cell r="E452" t="str">
            <v>ЛИГ</v>
          </cell>
          <cell r="F452">
            <v>37868</v>
          </cell>
          <cell r="G452" t="str">
            <v>в единицах валюты</v>
          </cell>
          <cell r="H452" t="str">
            <v>К1</v>
          </cell>
          <cell r="I452" t="str">
            <v>К</v>
          </cell>
          <cell r="J452" t="str">
            <v>Миннистерство финансов РФ (ЕБРР)</v>
          </cell>
          <cell r="K452" t="str">
            <v>7+7710168360</v>
          </cell>
          <cell r="L452">
            <v>34856</v>
          </cell>
          <cell r="M452">
            <v>39736</v>
          </cell>
          <cell r="N452">
            <v>2084</v>
          </cell>
          <cell r="O452">
            <v>34856</v>
          </cell>
          <cell r="P452" t="str">
            <v>USD</v>
          </cell>
          <cell r="Q452">
            <v>25000000</v>
          </cell>
          <cell r="R452" t="str">
            <v>кредитная линия</v>
          </cell>
          <cell r="S452" t="str">
            <v>Реализация проекта по ликвидации розлива нефти в РК</v>
          </cell>
          <cell r="T452" t="str">
            <v>имущество заемщика</v>
          </cell>
          <cell r="U452" t="str">
            <v>нет</v>
          </cell>
          <cell r="V452">
            <v>5839366.0499999998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99434.92</v>
          </cell>
          <cell r="AL452">
            <v>1136363.6299999999</v>
          </cell>
          <cell r="AM452">
            <v>99434.92</v>
          </cell>
          <cell r="AN452">
            <v>0</v>
          </cell>
          <cell r="AO452">
            <v>20681.159204298747</v>
          </cell>
          <cell r="AP452">
            <v>0</v>
          </cell>
          <cell r="AQ452">
            <v>0</v>
          </cell>
          <cell r="AR452">
            <v>0</v>
          </cell>
          <cell r="AS452">
            <v>13200.739917637498</v>
          </cell>
          <cell r="AT452">
            <v>0</v>
          </cell>
          <cell r="AU452">
            <v>0</v>
          </cell>
          <cell r="AV452">
            <v>0</v>
          </cell>
          <cell r="AW452">
            <v>13640.764581558749</v>
          </cell>
          <cell r="AX452">
            <v>0</v>
          </cell>
          <cell r="AY452">
            <v>0</v>
          </cell>
          <cell r="AZ452">
            <v>0</v>
          </cell>
          <cell r="BA452">
            <v>13640.764581558749</v>
          </cell>
          <cell r="BB452">
            <v>0</v>
          </cell>
          <cell r="BC452">
            <v>0</v>
          </cell>
          <cell r="BD452">
            <v>0</v>
          </cell>
          <cell r="BE452">
            <v>13200.739917637498</v>
          </cell>
          <cell r="BF452">
            <v>0</v>
          </cell>
          <cell r="BG452">
            <v>0</v>
          </cell>
          <cell r="BH452">
            <v>0</v>
          </cell>
          <cell r="BI452">
            <v>11833.307205316874</v>
          </cell>
          <cell r="BJ452">
            <v>1136363.6299999999</v>
          </cell>
          <cell r="BK452">
            <v>80524.513497588749</v>
          </cell>
          <cell r="BL452">
            <v>0</v>
          </cell>
          <cell r="BM452">
            <v>10011.10925368125</v>
          </cell>
          <cell r="BN452">
            <v>0</v>
          </cell>
          <cell r="BO452">
            <v>0</v>
          </cell>
          <cell r="BP452">
            <v>0</v>
          </cell>
          <cell r="BQ452">
            <v>10344.812895470626</v>
          </cell>
          <cell r="BR452">
            <v>0</v>
          </cell>
          <cell r="BS452">
            <v>0</v>
          </cell>
          <cell r="BT452">
            <v>3566638.79</v>
          </cell>
          <cell r="BU452">
            <v>26028.884059571283</v>
          </cell>
          <cell r="BV452">
            <v>0</v>
          </cell>
          <cell r="BW452">
            <v>0.17995943349758872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</row>
        <row r="453">
          <cell r="A453" t="str">
            <v>ОАО "ЛК Лизинг"</v>
          </cell>
          <cell r="B453">
            <v>7</v>
          </cell>
          <cell r="C453">
            <v>25426674</v>
          </cell>
          <cell r="D453">
            <v>7708078832</v>
          </cell>
          <cell r="E453" t="str">
            <v>ЛИГ</v>
          </cell>
          <cell r="F453">
            <v>37834</v>
          </cell>
          <cell r="G453" t="str">
            <v>в единицах валюты</v>
          </cell>
          <cell r="H453" t="str">
            <v>К2</v>
          </cell>
          <cell r="I453" t="str">
            <v>Б</v>
          </cell>
          <cell r="J453" t="str">
            <v>ЗАО "Коммерцбанк (Евразия)"</v>
          </cell>
          <cell r="K453" t="str">
            <v>7 + 7710295979</v>
          </cell>
          <cell r="L453">
            <v>37266</v>
          </cell>
          <cell r="M453">
            <v>38344</v>
          </cell>
          <cell r="N453" t="str">
            <v>Б / №</v>
          </cell>
          <cell r="O453">
            <v>37252</v>
          </cell>
          <cell r="P453" t="str">
            <v>USD</v>
          </cell>
          <cell r="Q453">
            <v>15000000</v>
          </cell>
          <cell r="R453" t="str">
            <v>Кредитная линия</v>
          </cell>
          <cell r="S453" t="str">
            <v>Приобретение оборудования для передачи в финансовую аренду (лизинг)</v>
          </cell>
          <cell r="T453" t="str">
            <v>Поручительство ОАО "ЛУКОЙЛ"</v>
          </cell>
          <cell r="U453" t="str">
            <v>да</v>
          </cell>
          <cell r="V453">
            <v>13282032.359999999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197211.90043945203</v>
          </cell>
          <cell r="AH453">
            <v>1650000</v>
          </cell>
          <cell r="AI453">
            <v>197211.90043945203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182320.26489205475</v>
          </cell>
          <cell r="AT453">
            <v>3300000</v>
          </cell>
          <cell r="AU453">
            <v>182320.26489205475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126007.73</v>
          </cell>
          <cell r="BF453">
            <v>1400000</v>
          </cell>
          <cell r="BG453">
            <v>126007.73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103695.6</v>
          </cell>
          <cell r="BR453">
            <v>1400000</v>
          </cell>
          <cell r="BS453">
            <v>103695.6</v>
          </cell>
          <cell r="BT453">
            <v>5532032.3599999994</v>
          </cell>
          <cell r="BU453">
            <v>0</v>
          </cell>
          <cell r="BV453">
            <v>0</v>
          </cell>
          <cell r="BW453">
            <v>0.60923549533150667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</row>
        <row r="454">
          <cell r="A454" t="str">
            <v>ОАО "ЛК Лизинг"</v>
          </cell>
          <cell r="B454">
            <v>7</v>
          </cell>
          <cell r="C454">
            <v>25426674</v>
          </cell>
          <cell r="D454">
            <v>7708078832</v>
          </cell>
          <cell r="E454" t="str">
            <v>ЛИГ</v>
          </cell>
          <cell r="F454">
            <v>37834</v>
          </cell>
          <cell r="G454" t="str">
            <v>в единицах валюты</v>
          </cell>
          <cell r="H454" t="str">
            <v>К2</v>
          </cell>
          <cell r="I454" t="str">
            <v>Б</v>
          </cell>
          <cell r="J454" t="str">
            <v>«КРЕДИ ЛИОННЕ  С.А.»</v>
          </cell>
          <cell r="K454" t="str">
            <v>33 + B 954 509 741</v>
          </cell>
          <cell r="L454">
            <v>37753</v>
          </cell>
          <cell r="M454">
            <v>39562</v>
          </cell>
          <cell r="N454" t="str">
            <v>Б / №</v>
          </cell>
          <cell r="O454">
            <v>37456</v>
          </cell>
          <cell r="P454" t="str">
            <v>USD</v>
          </cell>
          <cell r="Q454">
            <v>3990566</v>
          </cell>
          <cell r="R454" t="str">
            <v>Кредитная линия</v>
          </cell>
          <cell r="S454" t="str">
            <v>Приобретение оборудования для передачи в финансовую аренду (лизинг)</v>
          </cell>
          <cell r="T454" t="str">
            <v>Поручительство ОАО "ЛУКОЙЛ", страховка COFACE</v>
          </cell>
          <cell r="U454" t="str">
            <v>да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12000</v>
          </cell>
          <cell r="AL454">
            <v>0</v>
          </cell>
          <cell r="AM454">
            <v>12000</v>
          </cell>
          <cell r="AN454">
            <v>3990556.5</v>
          </cell>
          <cell r="AO454">
            <v>204090.52</v>
          </cell>
          <cell r="AP454">
            <v>0</v>
          </cell>
          <cell r="AQ454">
            <v>204090.52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77184.009999999995</v>
          </cell>
          <cell r="BJ454">
            <v>399055.05</v>
          </cell>
          <cell r="BK454">
            <v>77184.009999999995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3591501.45</v>
          </cell>
          <cell r="BU454">
            <v>0</v>
          </cell>
          <cell r="BV454">
            <v>0</v>
          </cell>
          <cell r="BW454">
            <v>0.29327452999999998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</row>
        <row r="455">
          <cell r="A455" t="str">
            <v>ОАО "ЛК Лизинг"</v>
          </cell>
          <cell r="B455">
            <v>7</v>
          </cell>
          <cell r="C455">
            <v>25426674</v>
          </cell>
          <cell r="D455">
            <v>7708078832</v>
          </cell>
          <cell r="E455" t="str">
            <v>ЛИГ</v>
          </cell>
          <cell r="F455">
            <v>37834</v>
          </cell>
          <cell r="G455" t="str">
            <v>в единицах валюты</v>
          </cell>
          <cell r="H455" t="str">
            <v>ЦБ-2-3</v>
          </cell>
          <cell r="I455" t="str">
            <v>К</v>
          </cell>
          <cell r="J455" t="str">
            <v>ЗАО "Энергосинтез"</v>
          </cell>
          <cell r="K455" t="str">
            <v>7 + 7422020248</v>
          </cell>
          <cell r="L455">
            <v>36666</v>
          </cell>
          <cell r="M455">
            <v>37759</v>
          </cell>
          <cell r="N455" t="str">
            <v>ЛК/05-30</v>
          </cell>
          <cell r="O455">
            <v>36664</v>
          </cell>
          <cell r="P455" t="str">
            <v>RUR</v>
          </cell>
          <cell r="Q455">
            <v>67500000</v>
          </cell>
          <cell r="R455" t="str">
            <v>Разовый кредит</v>
          </cell>
          <cell r="S455" t="str">
            <v>Приобретение оборудования для передачи в финансовую аренду (лизинг)</v>
          </cell>
          <cell r="T455" t="str">
            <v>нет</v>
          </cell>
          <cell r="U455" t="str">
            <v>нет</v>
          </cell>
          <cell r="V455">
            <v>67500000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67500000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</row>
        <row r="456">
          <cell r="A456" t="str">
            <v>ОАО "ЛК Лизинг"</v>
          </cell>
          <cell r="B456">
            <v>7</v>
          </cell>
          <cell r="C456">
            <v>25426674</v>
          </cell>
          <cell r="D456">
            <v>7708078832</v>
          </cell>
          <cell r="E456" t="str">
            <v>ЛИГ</v>
          </cell>
          <cell r="F456">
            <v>37834</v>
          </cell>
          <cell r="G456" t="str">
            <v>в единицах валюты</v>
          </cell>
          <cell r="H456" t="str">
            <v xml:space="preserve"> К1 </v>
          </cell>
          <cell r="I456" t="str">
            <v xml:space="preserve"> Б </v>
          </cell>
          <cell r="J456" t="str">
            <v xml:space="preserve">COMMERZBANK AG </v>
          </cell>
          <cell r="K456" t="str">
            <v xml:space="preserve"> 212 + 13-2682661 </v>
          </cell>
          <cell r="L456">
            <v>37600</v>
          </cell>
          <cell r="M456">
            <v>39227</v>
          </cell>
          <cell r="N456" t="str">
            <v xml:space="preserve"> Б / № </v>
          </cell>
          <cell r="O456">
            <v>37529</v>
          </cell>
          <cell r="P456" t="str">
            <v>USD</v>
          </cell>
          <cell r="Q456">
            <v>26407589</v>
          </cell>
          <cell r="R456" t="str">
            <v>Кредитная линия</v>
          </cell>
          <cell r="S456" t="str">
            <v>Приобретение оборудования для передачи в финансовую аренду (лизинг)</v>
          </cell>
          <cell r="T456" t="str">
            <v>Поручительство ОАО "ЛУКОЙЛ", гарантия Эксим Банка США №АРО77764-Россия</v>
          </cell>
          <cell r="U456" t="str">
            <v>да</v>
          </cell>
          <cell r="V456">
            <v>11901204.23</v>
          </cell>
          <cell r="W456">
            <v>0</v>
          </cell>
          <cell r="X456">
            <v>7475805.8300000001</v>
          </cell>
          <cell r="Y456">
            <v>429450.34166000003</v>
          </cell>
          <cell r="Z456">
            <v>0</v>
          </cell>
          <cell r="AA456">
            <v>429450.34166000003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1934790.37</v>
          </cell>
          <cell r="AG456">
            <v>111144.72074</v>
          </cell>
          <cell r="AH456">
            <v>0</v>
          </cell>
          <cell r="AI456">
            <v>111144.72074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3987785.49</v>
          </cell>
          <cell r="AO456">
            <v>229079.76097999999</v>
          </cell>
          <cell r="AP456">
            <v>0</v>
          </cell>
          <cell r="AQ456">
            <v>229079.76097999999</v>
          </cell>
          <cell r="AR456">
            <v>0</v>
          </cell>
          <cell r="AS456">
            <v>154603.34</v>
          </cell>
          <cell r="AT456">
            <v>0</v>
          </cell>
          <cell r="AU456">
            <v>154603.34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283453.75</v>
          </cell>
          <cell r="BN456">
            <v>3162448.24</v>
          </cell>
          <cell r="BO456">
            <v>283453.75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22137137.68</v>
          </cell>
          <cell r="BU456">
            <v>0</v>
          </cell>
          <cell r="BV456">
            <v>0</v>
          </cell>
          <cell r="BW456">
            <v>1.20773191338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</row>
        <row r="457">
          <cell r="A457" t="str">
            <v>ОАО "ЛУКОЙЛ - Усинский газоперерабатывающий завод"</v>
          </cell>
          <cell r="B457">
            <v>7</v>
          </cell>
          <cell r="C457">
            <v>25426674</v>
          </cell>
          <cell r="D457">
            <v>1106003099</v>
          </cell>
          <cell r="E457" t="str">
            <v>ЛИГ</v>
          </cell>
          <cell r="F457">
            <v>37881</v>
          </cell>
          <cell r="G457" t="str">
            <v>в единицах валюты</v>
          </cell>
          <cell r="H457" t="str">
            <v>К2</v>
          </cell>
          <cell r="I457" t="str">
            <v>Б</v>
          </cell>
          <cell r="J457" t="str">
            <v>ОАО "Внешторгбанк"</v>
          </cell>
          <cell r="K457" t="str">
            <v>7+7702070139</v>
          </cell>
          <cell r="L457">
            <v>37194</v>
          </cell>
          <cell r="M457">
            <v>37958</v>
          </cell>
          <cell r="N457">
            <v>616</v>
          </cell>
          <cell r="O457">
            <v>37194</v>
          </cell>
          <cell r="P457" t="str">
            <v>RUR</v>
          </cell>
          <cell r="Q457">
            <v>100000000</v>
          </cell>
          <cell r="R457" t="str">
            <v>кредитная линия</v>
          </cell>
          <cell r="S457" t="str">
            <v>Пополнение оборотных средств</v>
          </cell>
          <cell r="T457" t="str">
            <v>Поручительство ОАО "ЛУКОЙЛ"</v>
          </cell>
          <cell r="U457" t="str">
            <v>да</v>
          </cell>
          <cell r="V457">
            <v>100000000</v>
          </cell>
          <cell r="W457">
            <v>0</v>
          </cell>
          <cell r="X457">
            <v>0</v>
          </cell>
          <cell r="Y457">
            <v>1741095.89</v>
          </cell>
          <cell r="Z457">
            <v>0</v>
          </cell>
          <cell r="AA457">
            <v>1741095.89</v>
          </cell>
          <cell r="AB457">
            <v>0</v>
          </cell>
          <cell r="AC457">
            <v>1572602.74</v>
          </cell>
          <cell r="AD457">
            <v>0</v>
          </cell>
          <cell r="AE457">
            <v>1572602.74</v>
          </cell>
          <cell r="AF457">
            <v>0</v>
          </cell>
          <cell r="AG457">
            <v>1741095.89</v>
          </cell>
          <cell r="AH457">
            <v>0</v>
          </cell>
          <cell r="AI457">
            <v>1741095.89</v>
          </cell>
          <cell r="AJ457">
            <v>0</v>
          </cell>
          <cell r="AK457">
            <v>1684931.51</v>
          </cell>
          <cell r="AL457">
            <v>0</v>
          </cell>
          <cell r="AM457">
            <v>1684931.51</v>
          </cell>
          <cell r="AN457">
            <v>0</v>
          </cell>
          <cell r="AO457">
            <v>1741095.89</v>
          </cell>
          <cell r="AP457">
            <v>0</v>
          </cell>
          <cell r="AQ457">
            <v>1741095.89</v>
          </cell>
          <cell r="AR457">
            <v>0</v>
          </cell>
          <cell r="AS457">
            <v>1684931.51</v>
          </cell>
          <cell r="AT457">
            <v>0</v>
          </cell>
          <cell r="AU457">
            <v>1684931.51</v>
          </cell>
          <cell r="AV457">
            <v>0</v>
          </cell>
          <cell r="AW457">
            <v>1741095.89</v>
          </cell>
          <cell r="AX457">
            <v>0</v>
          </cell>
          <cell r="AY457">
            <v>1741095.89</v>
          </cell>
          <cell r="AZ457">
            <v>0</v>
          </cell>
          <cell r="BA457">
            <v>1741095.89</v>
          </cell>
          <cell r="BB457">
            <v>0</v>
          </cell>
          <cell r="BC457">
            <v>1741095.89</v>
          </cell>
          <cell r="BD457">
            <v>0</v>
          </cell>
          <cell r="BE457">
            <v>1684931.51</v>
          </cell>
          <cell r="BF457">
            <v>0</v>
          </cell>
          <cell r="BG457">
            <v>1684931.51</v>
          </cell>
          <cell r="BH457">
            <v>0</v>
          </cell>
          <cell r="BI457">
            <v>1628767.1232876712</v>
          </cell>
          <cell r="BJ457">
            <v>100000000</v>
          </cell>
          <cell r="BK457">
            <v>1628767.1232876712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0.55866551968932743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</row>
        <row r="458">
          <cell r="A458" t="str">
            <v>ОАО "Лукойл_Нижегороднефтепродукт"</v>
          </cell>
          <cell r="B458">
            <v>7</v>
          </cell>
          <cell r="C458">
            <v>25426674</v>
          </cell>
          <cell r="D458">
            <v>5260028857</v>
          </cell>
          <cell r="E458" t="str">
            <v>ЛИГ</v>
          </cell>
          <cell r="F458">
            <v>37869</v>
          </cell>
          <cell r="G458" t="str">
            <v>в единицах валюты</v>
          </cell>
          <cell r="H458" t="str">
            <v>К2</v>
          </cell>
          <cell r="I458" t="str">
            <v>Б</v>
          </cell>
          <cell r="J458" t="str">
            <v>В.Вятский СБ</v>
          </cell>
          <cell r="K458" t="str">
            <v>7+7707083893</v>
          </cell>
          <cell r="L458">
            <v>37736</v>
          </cell>
          <cell r="M458">
            <v>37798</v>
          </cell>
          <cell r="N458">
            <v>105</v>
          </cell>
          <cell r="O458">
            <v>37736</v>
          </cell>
          <cell r="P458" t="str">
            <v>RUR</v>
          </cell>
          <cell r="Q458">
            <v>29000000</v>
          </cell>
          <cell r="R458" t="str">
            <v>овердрафт</v>
          </cell>
          <cell r="S458" t="str">
            <v>Пополнение оборотных средств</v>
          </cell>
          <cell r="T458" t="str">
            <v>Поручительство ОАО "ЛУКОЙЛ"</v>
          </cell>
          <cell r="U458" t="str">
            <v>да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6261000</v>
          </cell>
          <cell r="AK458">
            <v>0</v>
          </cell>
          <cell r="AL458">
            <v>0</v>
          </cell>
          <cell r="AM458">
            <v>0</v>
          </cell>
          <cell r="AN458">
            <v>31620237.899999999</v>
          </cell>
          <cell r="AO458">
            <v>54595.28</v>
          </cell>
          <cell r="AP458">
            <v>15626009.800000001</v>
          </cell>
          <cell r="AQ458">
            <v>54595.28</v>
          </cell>
          <cell r="AR458">
            <v>0</v>
          </cell>
          <cell r="AS458">
            <v>143050.04999999999</v>
          </cell>
          <cell r="AT458">
            <v>22255228.100000001</v>
          </cell>
          <cell r="AU458">
            <v>143050.04999999999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6.5098425611804607E-3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</row>
        <row r="459">
          <cell r="A459" t="str">
            <v>ОАО "Лукойл_Нижегороднефтепродукт"</v>
          </cell>
          <cell r="B459">
            <v>7</v>
          </cell>
          <cell r="C459">
            <v>25426674</v>
          </cell>
          <cell r="D459">
            <v>5260028857</v>
          </cell>
          <cell r="E459" t="str">
            <v>ЛИГ</v>
          </cell>
          <cell r="F459">
            <v>37869</v>
          </cell>
          <cell r="G459" t="str">
            <v>в единицах валюты</v>
          </cell>
          <cell r="H459" t="str">
            <v>К2</v>
          </cell>
          <cell r="I459" t="str">
            <v>Б</v>
          </cell>
          <cell r="J459" t="str">
            <v>В.Вятский СБ</v>
          </cell>
          <cell r="K459" t="str">
            <v>7+7707083893</v>
          </cell>
          <cell r="L459">
            <v>37678</v>
          </cell>
          <cell r="M459">
            <v>38043</v>
          </cell>
          <cell r="N459">
            <v>40</v>
          </cell>
          <cell r="O459">
            <v>37678</v>
          </cell>
          <cell r="P459" t="str">
            <v>RUR</v>
          </cell>
          <cell r="Q459">
            <v>40000000</v>
          </cell>
          <cell r="R459" t="str">
            <v>кредитная линия</v>
          </cell>
          <cell r="S459" t="str">
            <v>Пополнение оборотных средств</v>
          </cell>
          <cell r="T459" t="str">
            <v>нефтепродукты</v>
          </cell>
          <cell r="U459" t="str">
            <v>нет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40000000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433972.6</v>
          </cell>
          <cell r="AH459">
            <v>0</v>
          </cell>
          <cell r="AI459">
            <v>433972.6</v>
          </cell>
          <cell r="AJ459">
            <v>0</v>
          </cell>
          <cell r="AK459">
            <v>611506.85</v>
          </cell>
          <cell r="AL459">
            <v>0</v>
          </cell>
          <cell r="AM459">
            <v>611506.85</v>
          </cell>
          <cell r="AN459">
            <v>0</v>
          </cell>
          <cell r="AO459">
            <v>591780.81999999995</v>
          </cell>
          <cell r="AP459">
            <v>0</v>
          </cell>
          <cell r="AQ459">
            <v>591780.81999999995</v>
          </cell>
          <cell r="AR459">
            <v>0</v>
          </cell>
          <cell r="AS459">
            <v>611506.85</v>
          </cell>
          <cell r="AT459">
            <v>0</v>
          </cell>
          <cell r="AU459">
            <v>611506.85</v>
          </cell>
          <cell r="AV459">
            <v>0</v>
          </cell>
          <cell r="AW459">
            <v>591780.81999999995</v>
          </cell>
          <cell r="AX459">
            <v>0</v>
          </cell>
          <cell r="AY459">
            <v>591780.81999999995</v>
          </cell>
          <cell r="AZ459">
            <v>0</v>
          </cell>
          <cell r="BA459">
            <v>611506.85</v>
          </cell>
          <cell r="BB459">
            <v>0</v>
          </cell>
          <cell r="BC459">
            <v>611506.85</v>
          </cell>
          <cell r="BD459">
            <v>0</v>
          </cell>
          <cell r="BE459">
            <v>611506.85</v>
          </cell>
          <cell r="BF459">
            <v>0</v>
          </cell>
          <cell r="BG459">
            <v>611506.85</v>
          </cell>
          <cell r="BH459">
            <v>0</v>
          </cell>
          <cell r="BI459">
            <v>591780.81999999995</v>
          </cell>
          <cell r="BJ459">
            <v>0</v>
          </cell>
          <cell r="BK459">
            <v>591780.81999999995</v>
          </cell>
          <cell r="BL459">
            <v>0</v>
          </cell>
          <cell r="BM459">
            <v>611506.85</v>
          </cell>
          <cell r="BN459">
            <v>0</v>
          </cell>
          <cell r="BO459">
            <v>611506.85</v>
          </cell>
          <cell r="BP459">
            <v>0</v>
          </cell>
          <cell r="BQ459">
            <v>591780.81999999995</v>
          </cell>
          <cell r="BR459">
            <v>0</v>
          </cell>
          <cell r="BS459">
            <v>591780.81999999995</v>
          </cell>
          <cell r="BT459">
            <v>40000000</v>
          </cell>
          <cell r="BU459">
            <v>0</v>
          </cell>
          <cell r="BV459">
            <v>0</v>
          </cell>
          <cell r="BW459">
            <v>0.19296565099963767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</row>
        <row r="460">
          <cell r="A460" t="str">
            <v>ОАО "ЛУКОЙЛ-Арктик-Танкер"</v>
          </cell>
          <cell r="B460">
            <v>7</v>
          </cell>
          <cell r="C460">
            <v>25426674</v>
          </cell>
          <cell r="D460">
            <v>5191312590</v>
          </cell>
          <cell r="E460" t="str">
            <v>ЛИГ</v>
          </cell>
          <cell r="F460">
            <v>37809</v>
          </cell>
          <cell r="G460" t="str">
            <v>RUR</v>
          </cell>
          <cell r="H460" t="str">
            <v>К2</v>
          </cell>
          <cell r="I460" t="str">
            <v>К</v>
          </cell>
          <cell r="J460" t="str">
            <v>МИНТРАНС РФ</v>
          </cell>
          <cell r="K460" t="str">
            <v>7+7705026272</v>
          </cell>
          <cell r="L460">
            <v>36987</v>
          </cell>
          <cell r="M460">
            <v>38626</v>
          </cell>
          <cell r="N460" t="str">
            <v>б/н</v>
          </cell>
          <cell r="O460">
            <v>36987</v>
          </cell>
          <cell r="P460" t="str">
            <v>RUR</v>
          </cell>
          <cell r="Q460">
            <v>6200000</v>
          </cell>
          <cell r="R460" t="str">
            <v>займ</v>
          </cell>
          <cell r="S460" t="str">
            <v>финансирование строительства танкеров</v>
          </cell>
          <cell r="T460" t="str">
            <v>нефтепродукты</v>
          </cell>
          <cell r="U460" t="str">
            <v>нет</v>
          </cell>
          <cell r="V460">
            <v>6200000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463200</v>
          </cell>
          <cell r="BJ460">
            <v>2000000</v>
          </cell>
          <cell r="BK460">
            <v>463200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4200000</v>
          </cell>
          <cell r="BU460">
            <v>0</v>
          </cell>
          <cell r="BV460">
            <v>0</v>
          </cell>
          <cell r="BW460">
            <v>1.5256414479101478E-2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</row>
        <row r="461">
          <cell r="A461" t="str">
            <v>ОАО "ЛУКОЙЛ-Арктик-Танкер"</v>
          </cell>
          <cell r="B461">
            <v>7</v>
          </cell>
          <cell r="C461">
            <v>25426674</v>
          </cell>
          <cell r="D461">
            <v>5191312590</v>
          </cell>
          <cell r="E461" t="str">
            <v>ЛИГ</v>
          </cell>
          <cell r="F461">
            <v>37809</v>
          </cell>
          <cell r="G461" t="str">
            <v>USD</v>
          </cell>
          <cell r="H461" t="str">
            <v>К1</v>
          </cell>
          <cell r="I461" t="str">
            <v>Б</v>
          </cell>
          <cell r="J461" t="str">
            <v>Внешэкономбанк</v>
          </cell>
          <cell r="K461" t="str">
            <v>7+7708011796</v>
          </cell>
          <cell r="L461">
            <v>37008</v>
          </cell>
          <cell r="M461">
            <v>38532</v>
          </cell>
          <cell r="N461" t="str">
            <v>01-01-06/07-152</v>
          </cell>
          <cell r="O461">
            <v>37008</v>
          </cell>
          <cell r="P461" t="str">
            <v>USD</v>
          </cell>
          <cell r="Q461">
            <v>7888532.0999999996</v>
          </cell>
          <cell r="R461" t="str">
            <v>кредит</v>
          </cell>
          <cell r="S461" t="str">
            <v>финансирование строительства танкеров</v>
          </cell>
          <cell r="T461" t="str">
            <v>поручительство ОАО "НК "ЛУКОЙЛ"</v>
          </cell>
          <cell r="U461" t="str">
            <v>да</v>
          </cell>
          <cell r="V461">
            <v>7866093</v>
          </cell>
          <cell r="W461">
            <v>1907822.31</v>
          </cell>
          <cell r="X461">
            <v>0</v>
          </cell>
          <cell r="Y461">
            <v>1445.65</v>
          </cell>
          <cell r="Z461">
            <v>0</v>
          </cell>
          <cell r="AA461">
            <v>274059.84999999998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48462.81</v>
          </cell>
          <cell r="AX461">
            <v>786609.3</v>
          </cell>
          <cell r="AY461">
            <v>346194.42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786609.3</v>
          </cell>
          <cell r="BG461">
            <v>266469.78000000003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6292874.4000000004</v>
          </cell>
          <cell r="BU461">
            <v>1071006.72</v>
          </cell>
          <cell r="BV461">
            <v>0</v>
          </cell>
          <cell r="BW461">
            <v>0.8867240500000001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</row>
        <row r="462">
          <cell r="A462" t="str">
            <v>ОАО "ЛУКОЙЛ-Арктик-Танкер"</v>
          </cell>
          <cell r="B462">
            <v>7</v>
          </cell>
          <cell r="C462">
            <v>25426674</v>
          </cell>
          <cell r="D462">
            <v>5191312590</v>
          </cell>
          <cell r="E462" t="str">
            <v>ЛИГ</v>
          </cell>
          <cell r="F462">
            <v>37809</v>
          </cell>
          <cell r="G462" t="str">
            <v>EUR</v>
          </cell>
          <cell r="H462" t="str">
            <v>К2</v>
          </cell>
          <cell r="I462" t="str">
            <v>Б</v>
          </cell>
          <cell r="J462" t="str">
            <v>Внешэкономбанк</v>
          </cell>
          <cell r="K462" t="str">
            <v>7+7708011796</v>
          </cell>
          <cell r="L462">
            <v>35891</v>
          </cell>
          <cell r="M462">
            <v>39328</v>
          </cell>
          <cell r="N462" t="str">
            <v>01-20/26-30</v>
          </cell>
          <cell r="O462">
            <v>35891</v>
          </cell>
          <cell r="P462" t="str">
            <v>EUR</v>
          </cell>
          <cell r="Q462">
            <v>13204892.449999999</v>
          </cell>
          <cell r="R462" t="str">
            <v>кредит</v>
          </cell>
          <cell r="S462" t="str">
            <v>финансирование строительства танкеров</v>
          </cell>
          <cell r="T462" t="str">
            <v>поручительство ОАО "НК "ЛУКОЙЛ"</v>
          </cell>
          <cell r="U462" t="str">
            <v>да</v>
          </cell>
          <cell r="V462">
            <v>9321100.4199999999</v>
          </cell>
          <cell r="W462">
            <v>2574188.0299999998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776758.37</v>
          </cell>
          <cell r="BG462">
            <v>293808.83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8544342.0500000007</v>
          </cell>
          <cell r="BU462">
            <v>2280379.1999999997</v>
          </cell>
          <cell r="BV462">
            <v>0</v>
          </cell>
          <cell r="BW462">
            <v>0.318899819572939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</row>
        <row r="463">
          <cell r="A463" t="str">
            <v>ОАО "ЛУКОЙЛ-Арктик-Танкер"</v>
          </cell>
          <cell r="B463">
            <v>7</v>
          </cell>
          <cell r="C463">
            <v>25426674</v>
          </cell>
          <cell r="D463">
            <v>5191312590</v>
          </cell>
          <cell r="E463" t="str">
            <v>ЛИГ</v>
          </cell>
          <cell r="F463">
            <v>37809</v>
          </cell>
          <cell r="G463" t="str">
            <v>USD</v>
          </cell>
          <cell r="H463" t="str">
            <v>К1</v>
          </cell>
          <cell r="I463" t="str">
            <v>Б</v>
          </cell>
          <cell r="J463" t="str">
            <v>Внешэкономбанк</v>
          </cell>
          <cell r="K463" t="str">
            <v>7+7708011796</v>
          </cell>
          <cell r="L463">
            <v>37008</v>
          </cell>
          <cell r="M463">
            <v>38532</v>
          </cell>
          <cell r="N463" t="str">
            <v>01-01-06/07-150</v>
          </cell>
          <cell r="O463">
            <v>37008</v>
          </cell>
          <cell r="P463" t="str">
            <v>USD</v>
          </cell>
          <cell r="Q463">
            <v>20939936.149999999</v>
          </cell>
          <cell r="R463" t="str">
            <v>кредит</v>
          </cell>
          <cell r="S463" t="str">
            <v>финансирование строительства танкеров</v>
          </cell>
          <cell r="T463" t="str">
            <v>поручительство ОАО "НК "ЛУКОЙЛ"</v>
          </cell>
          <cell r="U463" t="str">
            <v>да</v>
          </cell>
          <cell r="V463">
            <v>20962232.600000001</v>
          </cell>
          <cell r="W463">
            <v>4357641.58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124102.97</v>
          </cell>
          <cell r="AX463">
            <v>2096223.14</v>
          </cell>
          <cell r="AY463">
            <v>917523.45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2096223.74</v>
          </cell>
          <cell r="BG463">
            <v>710111.33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16769785.720000003</v>
          </cell>
          <cell r="BU463">
            <v>2854109.77</v>
          </cell>
          <cell r="BV463">
            <v>0</v>
          </cell>
          <cell r="BW463">
            <v>1.6276347799999997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</row>
        <row r="464">
          <cell r="A464" t="str">
            <v>ОАО "ЛУКОЙЛ-Арктик-Танкер"</v>
          </cell>
          <cell r="B464">
            <v>7</v>
          </cell>
          <cell r="C464">
            <v>25426674</v>
          </cell>
          <cell r="D464">
            <v>5191312590</v>
          </cell>
          <cell r="E464" t="str">
            <v>ЛИГ</v>
          </cell>
          <cell r="F464">
            <v>37809</v>
          </cell>
          <cell r="G464" t="str">
            <v>USD</v>
          </cell>
          <cell r="H464" t="str">
            <v>К1</v>
          </cell>
          <cell r="I464" t="str">
            <v>Б</v>
          </cell>
          <cell r="J464" t="str">
            <v>Внешэкономбанк</v>
          </cell>
          <cell r="K464" t="str">
            <v>7+7708011796</v>
          </cell>
          <cell r="L464">
            <v>35891</v>
          </cell>
          <cell r="M464">
            <v>38716</v>
          </cell>
          <cell r="N464" t="str">
            <v>01-20/26-29</v>
          </cell>
          <cell r="O464">
            <v>35891</v>
          </cell>
          <cell r="P464" t="str">
            <v>USD</v>
          </cell>
          <cell r="Q464">
            <v>22746645</v>
          </cell>
          <cell r="R464" t="str">
            <v>кредит</v>
          </cell>
          <cell r="S464" t="str">
            <v xml:space="preserve">финансирование строительства  танкеров </v>
          </cell>
          <cell r="T464" t="str">
            <v>поручительство ОАО "НК "ЛУКОЙЛ"</v>
          </cell>
          <cell r="U464" t="str">
            <v>да</v>
          </cell>
          <cell r="V464">
            <v>15940791.75</v>
          </cell>
          <cell r="W464">
            <v>3243536.21</v>
          </cell>
          <cell r="X464">
            <v>0</v>
          </cell>
          <cell r="Y464">
            <v>51333.13</v>
          </cell>
          <cell r="Z464">
            <v>0</v>
          </cell>
          <cell r="AA464">
            <v>1150194.5900000001</v>
          </cell>
          <cell r="AB464">
            <v>0</v>
          </cell>
          <cell r="AC464">
            <v>28328.53</v>
          </cell>
          <cell r="AD464">
            <v>0</v>
          </cell>
          <cell r="AE464">
            <v>603402.18999999994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759982.45</v>
          </cell>
          <cell r="BC464">
            <v>140613.63</v>
          </cell>
          <cell r="BD464">
            <v>0</v>
          </cell>
          <cell r="BE464">
            <v>0</v>
          </cell>
          <cell r="BF464">
            <v>1517438.35</v>
          </cell>
          <cell r="BG464">
            <v>348957.73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1517438.35</v>
          </cell>
          <cell r="BS464">
            <v>279155.56</v>
          </cell>
          <cell r="BT464">
            <v>12145932.6</v>
          </cell>
          <cell r="BU464">
            <v>800874.16999999993</v>
          </cell>
          <cell r="BV464">
            <v>0</v>
          </cell>
          <cell r="BW464">
            <v>2.5223237000000003</v>
          </cell>
          <cell r="BX464">
            <v>0.39306249999999998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</row>
        <row r="465">
          <cell r="A465" t="str">
            <v>ОАО "ЛУКОЙЛ-Арктик-Танкер"</v>
          </cell>
          <cell r="B465">
            <v>7</v>
          </cell>
          <cell r="C465">
            <v>25426674</v>
          </cell>
          <cell r="D465">
            <v>5191312590</v>
          </cell>
          <cell r="E465" t="str">
            <v>ЛИГ</v>
          </cell>
          <cell r="F465">
            <v>37809</v>
          </cell>
          <cell r="G465" t="str">
            <v>EUR</v>
          </cell>
          <cell r="H465" t="str">
            <v>К1</v>
          </cell>
          <cell r="I465" t="str">
            <v>Б</v>
          </cell>
          <cell r="J465" t="str">
            <v>Внешэкономбанк</v>
          </cell>
          <cell r="K465" t="str">
            <v>7+7708011796</v>
          </cell>
          <cell r="L465">
            <v>35891</v>
          </cell>
          <cell r="M465">
            <v>39539</v>
          </cell>
          <cell r="N465" t="str">
            <v>01-20/26-31</v>
          </cell>
          <cell r="O465">
            <v>35891</v>
          </cell>
          <cell r="P465" t="str">
            <v>EUR</v>
          </cell>
          <cell r="Q465">
            <v>24132976.789999999</v>
          </cell>
          <cell r="R465" t="str">
            <v>кредит</v>
          </cell>
          <cell r="S465" t="str">
            <v>финансирование строительства танкеров</v>
          </cell>
          <cell r="T465" t="str">
            <v>поручительство ОАО "НК "ЛУКОЙЛ"</v>
          </cell>
          <cell r="U465" t="str">
            <v>да</v>
          </cell>
          <cell r="V465">
            <v>18454629.32</v>
          </cell>
          <cell r="W465">
            <v>5492598.5700000003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1419586.87</v>
          </cell>
          <cell r="BK465">
            <v>603324.43000000005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17035042.449999999</v>
          </cell>
          <cell r="BU465">
            <v>4889274.1400000006</v>
          </cell>
          <cell r="BV465">
            <v>0</v>
          </cell>
          <cell r="BW465">
            <v>0.65484775209426582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</row>
        <row r="466">
          <cell r="A466" t="str">
            <v>ОАО "ЛУКОЙЛ-Арктик-Танкер"</v>
          </cell>
          <cell r="B466">
            <v>7</v>
          </cell>
          <cell r="C466">
            <v>25426674</v>
          </cell>
          <cell r="D466">
            <v>5191312590</v>
          </cell>
          <cell r="E466" t="str">
            <v>ЛИГ</v>
          </cell>
          <cell r="F466">
            <v>37809</v>
          </cell>
          <cell r="G466" t="str">
            <v>EUR</v>
          </cell>
          <cell r="H466" t="str">
            <v>К1</v>
          </cell>
          <cell r="I466" t="str">
            <v>Б</v>
          </cell>
          <cell r="J466" t="str">
            <v>Внешэкономбанк</v>
          </cell>
          <cell r="K466" t="str">
            <v>7+7708011796</v>
          </cell>
          <cell r="L466">
            <v>35892</v>
          </cell>
          <cell r="M466">
            <v>39448</v>
          </cell>
          <cell r="N466" t="str">
            <v>01-20/26-33</v>
          </cell>
          <cell r="O466">
            <v>35892</v>
          </cell>
          <cell r="P466" t="str">
            <v>EUR</v>
          </cell>
          <cell r="Q466">
            <v>24132976.789999999</v>
          </cell>
          <cell r="R466" t="str">
            <v>кредит</v>
          </cell>
          <cell r="S466" t="str">
            <v>финансирование строительства танкеров</v>
          </cell>
          <cell r="T466" t="str">
            <v>поручительство ОАО "НК "ЛУКОЙЛ"</v>
          </cell>
          <cell r="U466" t="str">
            <v>да</v>
          </cell>
          <cell r="V466">
            <v>18412949.550000001</v>
          </cell>
          <cell r="W466">
            <v>5928009.1799999997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5636667.7000000002</v>
          </cell>
          <cell r="BS466">
            <v>2788714.32</v>
          </cell>
          <cell r="BT466">
            <v>12776281.850000001</v>
          </cell>
          <cell r="BU466">
            <v>3139294.86</v>
          </cell>
          <cell r="BV466">
            <v>0</v>
          </cell>
          <cell r="BW466">
            <v>3.0268678224833176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</row>
        <row r="467">
          <cell r="A467" t="str">
            <v>ОАО "ЛУКОЙЛ-Арктик-Танкер"</v>
          </cell>
          <cell r="B467">
            <v>7</v>
          </cell>
          <cell r="C467">
            <v>25426674</v>
          </cell>
          <cell r="D467">
            <v>5191312590</v>
          </cell>
          <cell r="E467" t="str">
            <v>ЛИГ</v>
          </cell>
          <cell r="F467">
            <v>37809</v>
          </cell>
          <cell r="G467" t="str">
            <v>EUR</v>
          </cell>
          <cell r="H467" t="str">
            <v>К1</v>
          </cell>
          <cell r="I467" t="str">
            <v>Б</v>
          </cell>
          <cell r="J467" t="str">
            <v>Внешэкономбанк</v>
          </cell>
          <cell r="K467" t="str">
            <v>7+7708011796</v>
          </cell>
          <cell r="L467">
            <v>35802</v>
          </cell>
          <cell r="M467">
            <v>39356</v>
          </cell>
          <cell r="N467" t="str">
            <v>01-20/26-34</v>
          </cell>
          <cell r="O467">
            <v>35892</v>
          </cell>
          <cell r="P467" t="str">
            <v>EUR</v>
          </cell>
          <cell r="Q467">
            <v>24132976.789999999</v>
          </cell>
          <cell r="R467" t="str">
            <v>кредит</v>
          </cell>
          <cell r="S467" t="str">
            <v>финансирование строительства танкеров</v>
          </cell>
          <cell r="T467" t="str">
            <v>поручительство ОАО "НК "ЛУКОЙЛ"</v>
          </cell>
          <cell r="U467" t="str">
            <v>да</v>
          </cell>
          <cell r="V467">
            <v>17035042.449999999</v>
          </cell>
          <cell r="W467">
            <v>4708276.72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1419586.87</v>
          </cell>
          <cell r="BK467">
            <v>542991.99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15615455.579999998</v>
          </cell>
          <cell r="BU467">
            <v>4165284.7299999995</v>
          </cell>
          <cell r="BV467">
            <v>0</v>
          </cell>
          <cell r="BW467">
            <v>0.58936298014103616</v>
          </cell>
          <cell r="BX467">
            <v>0</v>
          </cell>
          <cell r="BY467">
            <v>0</v>
          </cell>
          <cell r="BZ467">
            <v>0</v>
          </cell>
          <cell r="CA467">
            <v>0.5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</row>
        <row r="468">
          <cell r="A468" t="str">
            <v>ОАО "ЛУКОЙЛ-Арктик-Танкер"</v>
          </cell>
          <cell r="B468">
            <v>7</v>
          </cell>
          <cell r="C468">
            <v>25426674</v>
          </cell>
          <cell r="D468">
            <v>5191312590</v>
          </cell>
          <cell r="E468" t="str">
            <v>ЛИГ</v>
          </cell>
          <cell r="F468">
            <v>37809</v>
          </cell>
          <cell r="G468" t="str">
            <v>EUR</v>
          </cell>
          <cell r="H468" t="str">
            <v>К1</v>
          </cell>
          <cell r="I468" t="str">
            <v>Б</v>
          </cell>
          <cell r="J468" t="str">
            <v>Внешэкономбанк</v>
          </cell>
          <cell r="K468" t="str">
            <v>7+7708011796</v>
          </cell>
          <cell r="L468">
            <v>35327</v>
          </cell>
          <cell r="M468">
            <v>38930</v>
          </cell>
          <cell r="N468" t="str">
            <v>133-1-1-16</v>
          </cell>
          <cell r="O468">
            <v>35327</v>
          </cell>
          <cell r="P468" t="str">
            <v>EUR</v>
          </cell>
          <cell r="Q468">
            <v>30677512.870000001</v>
          </cell>
          <cell r="R468" t="str">
            <v>кредит</v>
          </cell>
          <cell r="S468" t="str">
            <v>финансирование строительства танкеров</v>
          </cell>
          <cell r="T468" t="str">
            <v>поручительство ОАО "НК "ЛУКОЙЛ"</v>
          </cell>
          <cell r="U468" t="str">
            <v>да</v>
          </cell>
          <cell r="V468">
            <v>18045595.800000001</v>
          </cell>
          <cell r="W468">
            <v>4231140.9000000004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1804559.58</v>
          </cell>
          <cell r="BC468">
            <v>530891.43000000005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16241036.220000001</v>
          </cell>
          <cell r="BU468">
            <v>3700249.47</v>
          </cell>
          <cell r="BV468">
            <v>0</v>
          </cell>
          <cell r="BW468">
            <v>0.57622904403458397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</row>
        <row r="469">
          <cell r="A469" t="str">
            <v>ОАО "ЛУКОЙЛ-Арктик-Танкер"</v>
          </cell>
          <cell r="B469">
            <v>7</v>
          </cell>
          <cell r="C469">
            <v>25426674</v>
          </cell>
          <cell r="D469">
            <v>5191312590</v>
          </cell>
          <cell r="E469" t="str">
            <v>ЛИГ</v>
          </cell>
          <cell r="F469">
            <v>37809</v>
          </cell>
          <cell r="G469" t="str">
            <v>EUR</v>
          </cell>
          <cell r="H469" t="str">
            <v>К1</v>
          </cell>
          <cell r="I469" t="str">
            <v>Б</v>
          </cell>
          <cell r="J469" t="str">
            <v>Внешэкономбанк</v>
          </cell>
          <cell r="K469" t="str">
            <v>7+7708011796</v>
          </cell>
          <cell r="L469">
            <v>35327</v>
          </cell>
          <cell r="M469">
            <v>38869</v>
          </cell>
          <cell r="N469" t="str">
            <v>134-1-1-16</v>
          </cell>
          <cell r="O469">
            <v>35327</v>
          </cell>
          <cell r="P469" t="str">
            <v>EUR</v>
          </cell>
          <cell r="Q469">
            <v>30677512.870000001</v>
          </cell>
          <cell r="R469" t="str">
            <v>кредит</v>
          </cell>
          <cell r="S469" t="str">
            <v>финансирование строительства танкеров</v>
          </cell>
          <cell r="T469" t="str">
            <v>поручительство ОАО "НК "ЛУКОЙЛ"</v>
          </cell>
          <cell r="U469" t="str">
            <v>да</v>
          </cell>
          <cell r="V469">
            <v>16241036.199999999</v>
          </cell>
          <cell r="W469">
            <v>3445255.17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1804559.58</v>
          </cell>
          <cell r="BS469">
            <v>457606.26</v>
          </cell>
          <cell r="BT469">
            <v>14436476.619999999</v>
          </cell>
          <cell r="BU469">
            <v>2987648.91</v>
          </cell>
          <cell r="BV469">
            <v>0</v>
          </cell>
          <cell r="BW469">
            <v>0.49668539148209878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</row>
        <row r="470">
          <cell r="A470" t="str">
            <v>ОАО "ЛУКОЙЛ-Арктик-Танкер"</v>
          </cell>
          <cell r="B470">
            <v>7</v>
          </cell>
          <cell r="C470">
            <v>25426674</v>
          </cell>
          <cell r="D470">
            <v>5191312590</v>
          </cell>
          <cell r="E470" t="str">
            <v>ЛИГ</v>
          </cell>
          <cell r="F470">
            <v>37809</v>
          </cell>
          <cell r="G470" t="str">
            <v>USD</v>
          </cell>
          <cell r="H470" t="str">
            <v>К1</v>
          </cell>
          <cell r="I470" t="str">
            <v>Б</v>
          </cell>
          <cell r="J470" t="str">
            <v>Внешторгбанк</v>
          </cell>
          <cell r="K470" t="str">
            <v>7+7702070139</v>
          </cell>
          <cell r="L470">
            <v>37309</v>
          </cell>
          <cell r="M470">
            <v>38405</v>
          </cell>
          <cell r="N470">
            <v>651</v>
          </cell>
          <cell r="O470">
            <v>37309</v>
          </cell>
          <cell r="P470" t="str">
            <v>USD</v>
          </cell>
          <cell r="Q470">
            <v>35000000</v>
          </cell>
          <cell r="R470" t="str">
            <v>кредитная линия</v>
          </cell>
          <cell r="S470" t="str">
            <v>пополнение оборотных средств</v>
          </cell>
          <cell r="T470" t="str">
            <v>поручительство ОАО "НК "ЛУКОЙЛ"</v>
          </cell>
          <cell r="U470" t="str">
            <v>да</v>
          </cell>
          <cell r="V470">
            <v>35000000</v>
          </cell>
          <cell r="W470">
            <v>0</v>
          </cell>
          <cell r="X470">
            <v>0</v>
          </cell>
          <cell r="Y470">
            <v>345205.48</v>
          </cell>
          <cell r="Z470">
            <v>0</v>
          </cell>
          <cell r="AA470">
            <v>345205.48</v>
          </cell>
          <cell r="AB470">
            <v>0</v>
          </cell>
          <cell r="AC470">
            <v>391232.88</v>
          </cell>
          <cell r="AD470">
            <v>0</v>
          </cell>
          <cell r="AE470">
            <v>391232.88</v>
          </cell>
          <cell r="AF470">
            <v>0</v>
          </cell>
          <cell r="AG470">
            <v>310684.93</v>
          </cell>
          <cell r="AH470">
            <v>1458333.33</v>
          </cell>
          <cell r="AI470">
            <v>310684.93</v>
          </cell>
          <cell r="AJ470">
            <v>0</v>
          </cell>
          <cell r="AK470">
            <v>319794.52</v>
          </cell>
          <cell r="AL470">
            <v>1458333.33</v>
          </cell>
          <cell r="AM470">
            <v>319794.52</v>
          </cell>
          <cell r="AN470">
            <v>0</v>
          </cell>
          <cell r="AO470">
            <v>316438.36</v>
          </cell>
          <cell r="AP470">
            <v>1458333.33</v>
          </cell>
          <cell r="AQ470">
            <v>316438.36</v>
          </cell>
          <cell r="AR470">
            <v>0</v>
          </cell>
          <cell r="AS470">
            <v>322191.78000000003</v>
          </cell>
          <cell r="AT470">
            <v>1458333.33</v>
          </cell>
          <cell r="AU470">
            <v>322191.78000000003</v>
          </cell>
          <cell r="AV470">
            <v>0</v>
          </cell>
          <cell r="AW470">
            <v>278082.19</v>
          </cell>
          <cell r="AX470">
            <v>1458333.33</v>
          </cell>
          <cell r="AY470">
            <v>278082.19</v>
          </cell>
          <cell r="AZ470">
            <v>0</v>
          </cell>
          <cell r="BA470">
            <v>282397.26</v>
          </cell>
          <cell r="BB470">
            <v>1458333.33</v>
          </cell>
          <cell r="BC470">
            <v>282397.26</v>
          </cell>
          <cell r="BD470">
            <v>0</v>
          </cell>
          <cell r="BE470">
            <v>267534.25</v>
          </cell>
          <cell r="BF470">
            <v>1458333.33</v>
          </cell>
          <cell r="BG470">
            <v>267534.25</v>
          </cell>
          <cell r="BH470">
            <v>0</v>
          </cell>
          <cell r="BI470">
            <v>244520.55</v>
          </cell>
          <cell r="BJ470">
            <v>1458333.33</v>
          </cell>
          <cell r="BK470">
            <v>244520.55</v>
          </cell>
          <cell r="BL470">
            <v>0</v>
          </cell>
          <cell r="BM470">
            <v>253150.69</v>
          </cell>
          <cell r="BN470">
            <v>1458333.33</v>
          </cell>
          <cell r="BO470">
            <v>253150.69</v>
          </cell>
          <cell r="BP470">
            <v>0</v>
          </cell>
          <cell r="BQ470">
            <v>201369.86</v>
          </cell>
          <cell r="BR470">
            <v>1458333.33</v>
          </cell>
          <cell r="BS470">
            <v>201369.86</v>
          </cell>
          <cell r="BT470">
            <v>20416666.699999999</v>
          </cell>
          <cell r="BU470">
            <v>0</v>
          </cell>
          <cell r="BV470">
            <v>0</v>
          </cell>
          <cell r="BW470">
            <v>3.5326027500000001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0</v>
          </cell>
          <cell r="CD470">
            <v>0</v>
          </cell>
          <cell r="CE470">
            <v>0</v>
          </cell>
          <cell r="CF470">
            <v>0</v>
          </cell>
          <cell r="CG470">
            <v>0</v>
          </cell>
          <cell r="CH470">
            <v>0</v>
          </cell>
          <cell r="CI470">
            <v>0</v>
          </cell>
        </row>
        <row r="471">
          <cell r="A471" t="str">
            <v>ОАО "ЛУКОЙЛ-Арктик-Танкер"</v>
          </cell>
          <cell r="B471">
            <v>7</v>
          </cell>
          <cell r="C471">
            <v>25426674</v>
          </cell>
          <cell r="D471">
            <v>5191312590</v>
          </cell>
          <cell r="E471" t="str">
            <v>ЛИГ</v>
          </cell>
          <cell r="F471">
            <v>37809</v>
          </cell>
          <cell r="G471" t="str">
            <v>USD</v>
          </cell>
          <cell r="H471" t="str">
            <v>К1</v>
          </cell>
          <cell r="I471" t="str">
            <v>Б</v>
          </cell>
          <cell r="J471" t="str">
            <v>Внешторгбанк</v>
          </cell>
          <cell r="K471" t="str">
            <v>7+7702070139</v>
          </cell>
          <cell r="L471">
            <v>36977</v>
          </cell>
          <cell r="M471">
            <v>38073</v>
          </cell>
          <cell r="N471">
            <v>545</v>
          </cell>
          <cell r="O471">
            <v>36977</v>
          </cell>
          <cell r="P471" t="str">
            <v>USD</v>
          </cell>
          <cell r="Q471">
            <v>45000000</v>
          </cell>
          <cell r="R471" t="str">
            <v>кредитная линия</v>
          </cell>
          <cell r="S471" t="str">
            <v>пополнение оборотных средств</v>
          </cell>
          <cell r="T471" t="str">
            <v>поручительство ОАО "НК "ЛУКОЙЛ"</v>
          </cell>
          <cell r="U471" t="str">
            <v>да</v>
          </cell>
          <cell r="V471">
            <v>28125000</v>
          </cell>
          <cell r="W471">
            <v>0</v>
          </cell>
          <cell r="X471">
            <v>0</v>
          </cell>
          <cell r="Y471">
            <v>286643.84000000003</v>
          </cell>
          <cell r="Z471">
            <v>1875000</v>
          </cell>
          <cell r="AA471">
            <v>286643.84000000003</v>
          </cell>
          <cell r="AB471">
            <v>0</v>
          </cell>
          <cell r="AC471">
            <v>267534.25</v>
          </cell>
          <cell r="AD471">
            <v>1875000</v>
          </cell>
          <cell r="AE471">
            <v>267534.25</v>
          </cell>
          <cell r="AF471">
            <v>0</v>
          </cell>
          <cell r="AG471">
            <v>224383.56</v>
          </cell>
          <cell r="AH471">
            <v>1875000</v>
          </cell>
          <cell r="AI471">
            <v>224383.56</v>
          </cell>
          <cell r="AJ471">
            <v>0</v>
          </cell>
          <cell r="AK471">
            <v>236712.33</v>
          </cell>
          <cell r="AL471">
            <v>1875000</v>
          </cell>
          <cell r="AM471">
            <v>236712.33</v>
          </cell>
          <cell r="AN471">
            <v>0</v>
          </cell>
          <cell r="AO471">
            <v>196643.84</v>
          </cell>
          <cell r="AP471">
            <v>1875000</v>
          </cell>
          <cell r="AQ471">
            <v>196643.84</v>
          </cell>
          <cell r="AR471">
            <v>0</v>
          </cell>
          <cell r="AS471">
            <v>191095.89</v>
          </cell>
          <cell r="AT471">
            <v>1875000</v>
          </cell>
          <cell r="AU471">
            <v>191095.89</v>
          </cell>
          <cell r="AV471">
            <v>0</v>
          </cell>
          <cell r="AW471">
            <v>171986.3</v>
          </cell>
          <cell r="AX471">
            <v>1875000</v>
          </cell>
          <cell r="AY471">
            <v>171986.3</v>
          </cell>
          <cell r="AZ471">
            <v>0</v>
          </cell>
          <cell r="BA471">
            <v>147945.21</v>
          </cell>
          <cell r="BB471">
            <v>1875000</v>
          </cell>
          <cell r="BC471">
            <v>147945.21</v>
          </cell>
          <cell r="BD471">
            <v>0</v>
          </cell>
          <cell r="BE471">
            <v>142397.26</v>
          </cell>
          <cell r="BF471">
            <v>1875000</v>
          </cell>
          <cell r="BG471">
            <v>142397.26</v>
          </cell>
          <cell r="BH471">
            <v>0</v>
          </cell>
          <cell r="BI471">
            <v>103561.64</v>
          </cell>
          <cell r="BJ471">
            <v>1875000</v>
          </cell>
          <cell r="BK471">
            <v>103561.64</v>
          </cell>
          <cell r="BL471">
            <v>0</v>
          </cell>
          <cell r="BM471">
            <v>95547.95</v>
          </cell>
          <cell r="BN471">
            <v>1875000</v>
          </cell>
          <cell r="BO471">
            <v>95547.95</v>
          </cell>
          <cell r="BP471">
            <v>0</v>
          </cell>
          <cell r="BQ471">
            <v>78904.11</v>
          </cell>
          <cell r="BR471">
            <v>1875000</v>
          </cell>
          <cell r="BS471">
            <v>78904.11</v>
          </cell>
          <cell r="BT471">
            <v>5625000</v>
          </cell>
          <cell r="BU471">
            <v>0</v>
          </cell>
          <cell r="BV471">
            <v>0</v>
          </cell>
          <cell r="BW471">
            <v>2.1433561799999996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</row>
        <row r="472">
          <cell r="A472" t="str">
            <v>ОАО "Лукойл-Волганефтепродукт"</v>
          </cell>
          <cell r="B472">
            <v>7</v>
          </cell>
          <cell r="C472">
            <v>25426674</v>
          </cell>
          <cell r="D472">
            <v>5260056237</v>
          </cell>
          <cell r="E472" t="str">
            <v>ЛИГ</v>
          </cell>
          <cell r="F472">
            <v>37869</v>
          </cell>
          <cell r="G472" t="str">
            <v>в единицах валюты</v>
          </cell>
          <cell r="H472" t="str">
            <v>К1</v>
          </cell>
          <cell r="I472" t="str">
            <v>Б</v>
          </cell>
          <cell r="J472" t="str">
            <v>Сбербанк</v>
          </cell>
          <cell r="K472" t="str">
            <v>7+7707083893</v>
          </cell>
          <cell r="L472">
            <v>37558</v>
          </cell>
          <cell r="M472">
            <v>37923</v>
          </cell>
          <cell r="N472" t="str">
            <v>279/229</v>
          </cell>
          <cell r="O472">
            <v>37558</v>
          </cell>
          <cell r="P472" t="str">
            <v>RUR</v>
          </cell>
          <cell r="Q472">
            <v>22000000</v>
          </cell>
          <cell r="R472" t="str">
            <v>кредитная линия</v>
          </cell>
          <cell r="S472" t="str">
            <v>Пополнение обор. ср-в</v>
          </cell>
          <cell r="T472" t="str">
            <v>Залог товаров в обороте</v>
          </cell>
          <cell r="U472" t="str">
            <v>да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</row>
        <row r="473">
          <cell r="A473" t="str">
            <v>ОАО "Лукойл-Волганефтепродукт"</v>
          </cell>
          <cell r="B473">
            <v>7</v>
          </cell>
          <cell r="C473">
            <v>25426674</v>
          </cell>
          <cell r="D473">
            <v>5260056237</v>
          </cell>
          <cell r="E473" t="str">
            <v>ЛИГ</v>
          </cell>
          <cell r="F473">
            <v>37869</v>
          </cell>
          <cell r="G473" t="str">
            <v>в единицах валюты</v>
          </cell>
          <cell r="H473" t="str">
            <v>К1</v>
          </cell>
          <cell r="I473" t="str">
            <v>Б</v>
          </cell>
          <cell r="J473" t="str">
            <v>Сбербанк</v>
          </cell>
          <cell r="K473" t="str">
            <v>7+7707083893</v>
          </cell>
          <cell r="L473">
            <v>37617</v>
          </cell>
          <cell r="M473">
            <v>37981</v>
          </cell>
          <cell r="N473">
            <v>336</v>
          </cell>
          <cell r="O473">
            <v>37617</v>
          </cell>
          <cell r="P473" t="str">
            <v>RUR</v>
          </cell>
          <cell r="Q473">
            <v>40000000</v>
          </cell>
          <cell r="R473" t="str">
            <v>кредитная линия</v>
          </cell>
          <cell r="S473" t="str">
            <v>Пополнение обор. ср-в</v>
          </cell>
          <cell r="T473" t="str">
            <v>Залог товаров в обороте</v>
          </cell>
          <cell r="U473" t="str">
            <v>нет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</row>
        <row r="474">
          <cell r="A474" t="str">
            <v>ОАО "Лукойл-Волганефтепродукт"</v>
          </cell>
          <cell r="B474">
            <v>7</v>
          </cell>
          <cell r="C474">
            <v>25426674</v>
          </cell>
          <cell r="D474">
            <v>5260056237</v>
          </cell>
          <cell r="E474" t="str">
            <v>ЛИГ</v>
          </cell>
          <cell r="F474">
            <v>37869</v>
          </cell>
          <cell r="G474" t="str">
            <v>в единицах валюты</v>
          </cell>
          <cell r="H474" t="str">
            <v>К1</v>
          </cell>
          <cell r="I474" t="str">
            <v>Б</v>
          </cell>
          <cell r="J474" t="str">
            <v>Сбербанк</v>
          </cell>
          <cell r="K474" t="str">
            <v>7+7707083893</v>
          </cell>
          <cell r="L474">
            <v>37655</v>
          </cell>
          <cell r="M474">
            <v>38009</v>
          </cell>
          <cell r="N474">
            <v>18</v>
          </cell>
          <cell r="O474">
            <v>37655</v>
          </cell>
          <cell r="P474" t="str">
            <v>RUR</v>
          </cell>
          <cell r="Q474">
            <v>65000000</v>
          </cell>
          <cell r="R474" t="str">
            <v>кредитная линия</v>
          </cell>
          <cell r="S474" t="str">
            <v>Пополнение обор. ср-в</v>
          </cell>
          <cell r="T474" t="str">
            <v>Залог товаров в обороте</v>
          </cell>
          <cell r="U474" t="str">
            <v>нет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</row>
        <row r="475">
          <cell r="A475" t="str">
            <v>ОАО "ЛУКОЙЛ-Нижегороднефтеоргсинтез"</v>
          </cell>
          <cell r="B475">
            <v>7</v>
          </cell>
          <cell r="C475">
            <v>25426674</v>
          </cell>
          <cell r="D475">
            <v>5250002257</v>
          </cell>
          <cell r="E475" t="str">
            <v>ЛИГ</v>
          </cell>
          <cell r="F475">
            <v>37869</v>
          </cell>
          <cell r="G475" t="str">
            <v>в единицах валюты</v>
          </cell>
          <cell r="H475" t="str">
            <v>ЦБ-2-3</v>
          </cell>
          <cell r="I475" t="str">
            <v>К</v>
          </cell>
          <cell r="J475" t="str">
            <v>ООО "ЛФЛ"</v>
          </cell>
          <cell r="K475" t="str">
            <v>7+9901004871</v>
          </cell>
          <cell r="L475">
            <v>37273</v>
          </cell>
          <cell r="M475">
            <v>39097</v>
          </cell>
          <cell r="N475" t="str">
            <v>01-2002</v>
          </cell>
          <cell r="O475">
            <v>37271</v>
          </cell>
          <cell r="P475" t="str">
            <v>RUR</v>
          </cell>
          <cell r="Q475">
            <v>9008736</v>
          </cell>
          <cell r="R475" t="str">
            <v>договор купли-продажи</v>
          </cell>
          <cell r="S475" t="str">
            <v>Пополнение обор. ср-в</v>
          </cell>
          <cell r="T475" t="str">
            <v>нет</v>
          </cell>
          <cell r="U475" t="str">
            <v>нет</v>
          </cell>
          <cell r="V475">
            <v>9008736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9008736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</row>
        <row r="476">
          <cell r="A476" t="str">
            <v>ОАО "ЛУКОЙЛ-Нижегороднефтеоргсинтез"</v>
          </cell>
          <cell r="B476">
            <v>7</v>
          </cell>
          <cell r="C476">
            <v>25426674</v>
          </cell>
          <cell r="D476">
            <v>5250002257</v>
          </cell>
          <cell r="E476" t="str">
            <v>ЛИГ</v>
          </cell>
          <cell r="F476">
            <v>38002</v>
          </cell>
          <cell r="G476" t="str">
            <v>в единицах валюты</v>
          </cell>
          <cell r="H476" t="str">
            <v>ЦБ-2-3</v>
          </cell>
          <cell r="I476" t="str">
            <v>К</v>
          </cell>
          <cell r="J476" t="str">
            <v>ООО "ЛВС-плюс"</v>
          </cell>
          <cell r="K476" t="str">
            <v>7+5254017261</v>
          </cell>
          <cell r="L476">
            <v>36510</v>
          </cell>
          <cell r="M476">
            <v>38352</v>
          </cell>
          <cell r="N476" t="str">
            <v>1011</v>
          </cell>
          <cell r="O476">
            <v>36510</v>
          </cell>
          <cell r="P476" t="str">
            <v>RUR</v>
          </cell>
          <cell r="Q476">
            <v>3000000</v>
          </cell>
          <cell r="R476" t="str">
            <v>договор мены</v>
          </cell>
          <cell r="S476" t="str">
            <v>покупка энергоносителей</v>
          </cell>
          <cell r="T476" t="str">
            <v>нет</v>
          </cell>
          <cell r="U476" t="str">
            <v>нет</v>
          </cell>
          <cell r="V476">
            <v>3000000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3000000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</row>
        <row r="477">
          <cell r="A477" t="str">
            <v>ОАО "ЛУКОЙЛ-Нижегороднефтеоргсинтез"</v>
          </cell>
          <cell r="B477">
            <v>7</v>
          </cell>
          <cell r="C477">
            <v>25426674</v>
          </cell>
          <cell r="D477">
            <v>5250002257</v>
          </cell>
          <cell r="E477" t="str">
            <v>ЛИГ</v>
          </cell>
          <cell r="F477">
            <v>38002</v>
          </cell>
          <cell r="G477" t="str">
            <v>в единицах валюты</v>
          </cell>
          <cell r="H477" t="str">
            <v>ЦБ-2-3</v>
          </cell>
          <cell r="I477" t="str">
            <v>К</v>
          </cell>
          <cell r="J477" t="str">
            <v>ЗАО "Рацио"</v>
          </cell>
          <cell r="K477" t="str">
            <v>7+5261016780</v>
          </cell>
          <cell r="L477">
            <v>36616</v>
          </cell>
          <cell r="M477">
            <v>38352</v>
          </cell>
          <cell r="N477" t="str">
            <v>352</v>
          </cell>
          <cell r="O477">
            <v>36616</v>
          </cell>
          <cell r="P477" t="str">
            <v>RUR</v>
          </cell>
          <cell r="Q477">
            <v>6500000</v>
          </cell>
          <cell r="R477" t="str">
            <v>договор мены</v>
          </cell>
          <cell r="S477" t="str">
            <v>платежи по ВЭД контрактам</v>
          </cell>
          <cell r="T477" t="str">
            <v>нет</v>
          </cell>
          <cell r="U477" t="str">
            <v>нет</v>
          </cell>
          <cell r="V477">
            <v>6500000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6500000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</row>
        <row r="478">
          <cell r="A478" t="str">
            <v>ОАО "Лукойл-Нижегороднефтепродукт"</v>
          </cell>
          <cell r="B478">
            <v>7</v>
          </cell>
          <cell r="C478" t="str">
            <v>0516</v>
          </cell>
          <cell r="D478">
            <v>5260028857</v>
          </cell>
          <cell r="E478" t="str">
            <v>ЛИГ</v>
          </cell>
          <cell r="F478">
            <v>37869</v>
          </cell>
          <cell r="G478" t="str">
            <v>в единицах валюты</v>
          </cell>
          <cell r="H478" t="str">
            <v>К2</v>
          </cell>
          <cell r="I478" t="str">
            <v>Б</v>
          </cell>
          <cell r="J478" t="str">
            <v>В.Вятский СБ</v>
          </cell>
          <cell r="K478" t="str">
            <v>7+7707083893</v>
          </cell>
          <cell r="L478">
            <v>37498</v>
          </cell>
          <cell r="M478">
            <v>37680</v>
          </cell>
          <cell r="N478" t="str">
            <v>N 226</v>
          </cell>
          <cell r="O478">
            <v>37498</v>
          </cell>
          <cell r="P478" t="str">
            <v>RUR</v>
          </cell>
          <cell r="Q478">
            <v>40000000</v>
          </cell>
          <cell r="R478" t="str">
            <v>кредитная линия</v>
          </cell>
          <cell r="S478" t="str">
            <v>Пополнение оборотных средств</v>
          </cell>
          <cell r="T478" t="str">
            <v>нефтепродукты</v>
          </cell>
          <cell r="U478" t="str">
            <v>нет</v>
          </cell>
          <cell r="V478">
            <v>40000000</v>
          </cell>
          <cell r="W478">
            <v>0</v>
          </cell>
          <cell r="X478">
            <v>0</v>
          </cell>
          <cell r="Y478">
            <v>577534.25</v>
          </cell>
          <cell r="Z478">
            <v>0</v>
          </cell>
          <cell r="AA478">
            <v>577534.25</v>
          </cell>
          <cell r="AB478">
            <v>0</v>
          </cell>
          <cell r="AC478">
            <v>551219.18000000005</v>
          </cell>
          <cell r="AD478">
            <v>40000000</v>
          </cell>
          <cell r="AE478">
            <v>551219.18000000005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3.7177742169230268E-2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</row>
        <row r="479">
          <cell r="A479" t="str">
            <v>ОАО "ЛУКОЙЛ-Одесский НПЗ"</v>
          </cell>
          <cell r="B479">
            <v>380</v>
          </cell>
          <cell r="C479" t="str">
            <v>00152282</v>
          </cell>
          <cell r="D479">
            <v>5260028857</v>
          </cell>
          <cell r="E479" t="str">
            <v>ЛИГ</v>
          </cell>
          <cell r="F479">
            <v>37869</v>
          </cell>
          <cell r="G479" t="str">
            <v>в единицах валюты</v>
          </cell>
          <cell r="H479" t="str">
            <v>К2</v>
          </cell>
          <cell r="I479" t="str">
            <v>К</v>
          </cell>
          <cell r="J479" t="str">
            <v>Bevalo investments limited</v>
          </cell>
          <cell r="K479" t="str">
            <v>357+ 87145</v>
          </cell>
          <cell r="L479">
            <v>37434</v>
          </cell>
          <cell r="M479">
            <v>37990</v>
          </cell>
          <cell r="N479" t="str">
            <v>№КН04/04-2002</v>
          </cell>
          <cell r="O479">
            <v>37421</v>
          </cell>
          <cell r="P479" t="str">
            <v>USD</v>
          </cell>
          <cell r="Q479">
            <v>3000000</v>
          </cell>
          <cell r="R479" t="str">
            <v>Кредитная линия с лимитом задолженности</v>
          </cell>
          <cell r="S479" t="str">
            <v xml:space="preserve">Строительство объектов:  договор №379 от 13.08.01 "СК-Центр",Украина (выполнение общестроительных работ, прокладка внутренних и внешних сетей по бытовому корпусу);                                                                                            </v>
          </cell>
          <cell r="T479" t="str">
            <v>Обеспечивается всем принадлежащим Заемщику имуществом и средствами, на которые может быть обращено взыскание</v>
          </cell>
          <cell r="U479" t="str">
            <v>нет</v>
          </cell>
          <cell r="V479">
            <v>3000000</v>
          </cell>
          <cell r="W479">
            <v>0</v>
          </cell>
          <cell r="X479">
            <v>0</v>
          </cell>
          <cell r="Y479">
            <v>27900</v>
          </cell>
          <cell r="Z479">
            <v>0</v>
          </cell>
          <cell r="AA479">
            <v>27900</v>
          </cell>
          <cell r="AB479">
            <v>0</v>
          </cell>
          <cell r="AC479">
            <v>27900</v>
          </cell>
          <cell r="AD479">
            <v>0</v>
          </cell>
          <cell r="AE479">
            <v>27900</v>
          </cell>
          <cell r="AF479">
            <v>0</v>
          </cell>
          <cell r="AG479">
            <v>25200</v>
          </cell>
          <cell r="AH479">
            <v>0</v>
          </cell>
          <cell r="AI479">
            <v>25200</v>
          </cell>
          <cell r="AJ479">
            <v>0</v>
          </cell>
          <cell r="AK479">
            <v>27900</v>
          </cell>
          <cell r="AL479">
            <v>0</v>
          </cell>
          <cell r="AM479">
            <v>27900</v>
          </cell>
          <cell r="AN479">
            <v>0</v>
          </cell>
          <cell r="AO479">
            <v>27000</v>
          </cell>
          <cell r="AP479">
            <v>0</v>
          </cell>
          <cell r="AQ479">
            <v>27000</v>
          </cell>
          <cell r="AR479">
            <v>0</v>
          </cell>
          <cell r="AS479">
            <v>27900</v>
          </cell>
          <cell r="AT479">
            <v>0</v>
          </cell>
          <cell r="AU479">
            <v>27900</v>
          </cell>
          <cell r="AV479">
            <v>0</v>
          </cell>
          <cell r="AW479">
            <v>27000</v>
          </cell>
          <cell r="AX479">
            <v>0</v>
          </cell>
          <cell r="AY479">
            <v>27000</v>
          </cell>
          <cell r="AZ479">
            <v>0</v>
          </cell>
          <cell r="BA479">
            <v>27900</v>
          </cell>
          <cell r="BB479">
            <v>0</v>
          </cell>
          <cell r="BC479">
            <v>27900</v>
          </cell>
          <cell r="BD479">
            <v>0</v>
          </cell>
          <cell r="BE479">
            <v>27900</v>
          </cell>
          <cell r="BF479">
            <v>0</v>
          </cell>
          <cell r="BG479">
            <v>27900</v>
          </cell>
          <cell r="BH479">
            <v>0</v>
          </cell>
          <cell r="BI479">
            <v>27000</v>
          </cell>
          <cell r="BJ479">
            <v>0</v>
          </cell>
          <cell r="BK479">
            <v>27000</v>
          </cell>
          <cell r="BL479">
            <v>0</v>
          </cell>
          <cell r="BM479">
            <v>27900</v>
          </cell>
          <cell r="BN479">
            <v>0</v>
          </cell>
          <cell r="BO479">
            <v>27900</v>
          </cell>
          <cell r="BP479">
            <v>0</v>
          </cell>
          <cell r="BQ479">
            <v>27000</v>
          </cell>
          <cell r="BR479">
            <v>0</v>
          </cell>
          <cell r="BS479">
            <v>27000</v>
          </cell>
          <cell r="BT479">
            <v>3000000</v>
          </cell>
          <cell r="BU479">
            <v>0</v>
          </cell>
          <cell r="BV479">
            <v>0</v>
          </cell>
          <cell r="BW479">
            <v>0.32850000000000001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</row>
        <row r="480">
          <cell r="A480" t="str">
            <v>ОАО "ЛУКОЙЛ-Чувашия"</v>
          </cell>
          <cell r="B480">
            <v>7</v>
          </cell>
          <cell r="C480" t="str">
            <v>00152282</v>
          </cell>
          <cell r="D480">
            <v>2129029384</v>
          </cell>
          <cell r="E480" t="str">
            <v>ЛИГ</v>
          </cell>
          <cell r="F480">
            <v>37869</v>
          </cell>
          <cell r="G480" t="str">
            <v>в единицах валюты</v>
          </cell>
          <cell r="H480" t="str">
            <v>К2</v>
          </cell>
          <cell r="I480" t="str">
            <v>Б</v>
          </cell>
          <cell r="J480" t="str">
            <v>Чувашское ОСБ № 8617</v>
          </cell>
          <cell r="K480" t="str">
            <v>7+7707083893</v>
          </cell>
          <cell r="L480">
            <v>37557</v>
          </cell>
          <cell r="M480">
            <v>37585</v>
          </cell>
          <cell r="N480" t="str">
            <v>№ 1246-4</v>
          </cell>
          <cell r="O480">
            <v>37557</v>
          </cell>
          <cell r="P480" t="str">
            <v>RUR</v>
          </cell>
          <cell r="Q480">
            <v>1215625</v>
          </cell>
          <cell r="R480" t="str">
            <v>овердрафт</v>
          </cell>
          <cell r="S480" t="str">
            <v>пополнение оборотных средств</v>
          </cell>
          <cell r="T480" t="str">
            <v>поручительство</v>
          </cell>
          <cell r="U480" t="str">
            <v>нет</v>
          </cell>
          <cell r="V480">
            <v>1000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1000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</row>
        <row r="481">
          <cell r="A481" t="str">
            <v>ОАО "ЛУКОЙЛ-Чувашия"</v>
          </cell>
          <cell r="B481">
            <v>7</v>
          </cell>
          <cell r="C481" t="str">
            <v>0516</v>
          </cell>
          <cell r="D481">
            <v>2129029384</v>
          </cell>
          <cell r="E481" t="str">
            <v>ЛИГ</v>
          </cell>
          <cell r="F481">
            <v>37869</v>
          </cell>
          <cell r="G481" t="str">
            <v>в единицах валюты</v>
          </cell>
          <cell r="H481" t="str">
            <v>К2</v>
          </cell>
          <cell r="I481" t="str">
            <v>Б</v>
          </cell>
          <cell r="J481" t="str">
            <v>Чувашское ОСБ № 8617</v>
          </cell>
          <cell r="K481" t="str">
            <v>7+7707083893</v>
          </cell>
          <cell r="L481">
            <v>37621</v>
          </cell>
          <cell r="M481">
            <v>37646</v>
          </cell>
          <cell r="N481" t="str">
            <v>№ 1246-6</v>
          </cell>
          <cell r="O481">
            <v>37616</v>
          </cell>
          <cell r="P481" t="str">
            <v>RUR</v>
          </cell>
          <cell r="Q481">
            <v>2000000</v>
          </cell>
          <cell r="R481" t="str">
            <v>овердрафт</v>
          </cell>
          <cell r="S481" t="str">
            <v>пополнение оборотных средств</v>
          </cell>
          <cell r="T481" t="str">
            <v>поручительство</v>
          </cell>
          <cell r="U481" t="str">
            <v>нет</v>
          </cell>
          <cell r="V481">
            <v>422175</v>
          </cell>
          <cell r="W481">
            <v>0</v>
          </cell>
          <cell r="X481">
            <v>5655652</v>
          </cell>
          <cell r="Y481">
            <v>6723</v>
          </cell>
          <cell r="Z481">
            <v>6077827</v>
          </cell>
          <cell r="AA481">
            <v>6723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2.2143539409110371E-4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</row>
        <row r="482">
          <cell r="A482" t="str">
            <v>ОАО "РИТЭК"</v>
          </cell>
          <cell r="B482">
            <v>7</v>
          </cell>
          <cell r="C482" t="str">
            <v>0516</v>
          </cell>
          <cell r="D482">
            <v>7736036626</v>
          </cell>
          <cell r="E482" t="str">
            <v>ЛИГ</v>
          </cell>
          <cell r="F482">
            <v>37876</v>
          </cell>
          <cell r="G482" t="str">
            <v>USD</v>
          </cell>
          <cell r="H482" t="str">
            <v>К2</v>
          </cell>
          <cell r="I482" t="str">
            <v>Б</v>
          </cell>
          <cell r="J482" t="str">
            <v>НПБ</v>
          </cell>
          <cell r="K482" t="str">
            <v>7+7701020946</v>
          </cell>
          <cell r="L482">
            <v>37104</v>
          </cell>
          <cell r="M482">
            <v>38196</v>
          </cell>
          <cell r="N482" t="str">
            <v xml:space="preserve">ВК-2001-08-001 </v>
          </cell>
          <cell r="O482" t="str">
            <v>01.08.01.</v>
          </cell>
          <cell r="P482" t="str">
            <v>USD</v>
          </cell>
          <cell r="Q482">
            <v>2000000</v>
          </cell>
          <cell r="R482" t="str">
            <v>разовый кредит</v>
          </cell>
          <cell r="S482" t="str">
            <v>пополнение оборотных средств</v>
          </cell>
          <cell r="T482" t="str">
            <v>залог (нефть)</v>
          </cell>
          <cell r="U482" t="str">
            <v>нет</v>
          </cell>
          <cell r="V482">
            <v>2000000</v>
          </cell>
          <cell r="W482">
            <v>0</v>
          </cell>
          <cell r="X482">
            <v>0</v>
          </cell>
          <cell r="Y482">
            <v>20383.560000000001</v>
          </cell>
          <cell r="Z482">
            <v>0</v>
          </cell>
          <cell r="AA482">
            <v>20383.560000000001</v>
          </cell>
          <cell r="AB482">
            <v>0</v>
          </cell>
          <cell r="AC482">
            <v>18410.96</v>
          </cell>
          <cell r="AD482">
            <v>0</v>
          </cell>
          <cell r="AE482">
            <v>18410.96</v>
          </cell>
          <cell r="AF482">
            <v>0</v>
          </cell>
          <cell r="AG482">
            <v>20383.560000000001</v>
          </cell>
          <cell r="AH482">
            <v>0</v>
          </cell>
          <cell r="AI482">
            <v>20383.560000000001</v>
          </cell>
          <cell r="AJ482">
            <v>0</v>
          </cell>
          <cell r="AK482">
            <v>19726.03</v>
          </cell>
          <cell r="AL482">
            <v>0</v>
          </cell>
          <cell r="AM482">
            <v>19726.03</v>
          </cell>
          <cell r="AN482">
            <v>0</v>
          </cell>
          <cell r="AO482">
            <v>20383.560000000001</v>
          </cell>
          <cell r="AP482">
            <v>0</v>
          </cell>
          <cell r="AQ482">
            <v>20383.560000000001</v>
          </cell>
          <cell r="AR482">
            <v>0</v>
          </cell>
          <cell r="AS482">
            <v>19726.03</v>
          </cell>
          <cell r="AT482">
            <v>0</v>
          </cell>
          <cell r="AU482">
            <v>19726.03</v>
          </cell>
          <cell r="AV482">
            <v>0</v>
          </cell>
          <cell r="AW482">
            <v>20383.560000000001</v>
          </cell>
          <cell r="AX482">
            <v>0</v>
          </cell>
          <cell r="AY482">
            <v>20383.560000000001</v>
          </cell>
          <cell r="AZ482">
            <v>0</v>
          </cell>
          <cell r="BA482">
            <v>20383.560000000001</v>
          </cell>
          <cell r="BB482">
            <v>0</v>
          </cell>
          <cell r="BC482">
            <v>20383.560000000001</v>
          </cell>
          <cell r="BD482">
            <v>0</v>
          </cell>
          <cell r="BE482">
            <v>19726.03</v>
          </cell>
          <cell r="BF482">
            <v>0</v>
          </cell>
          <cell r="BG482">
            <v>19726.03</v>
          </cell>
          <cell r="BH482">
            <v>0</v>
          </cell>
          <cell r="BI482">
            <v>20383.560000000001</v>
          </cell>
          <cell r="BJ482">
            <v>0</v>
          </cell>
          <cell r="BK482">
            <v>20383.560000000001</v>
          </cell>
          <cell r="BL482">
            <v>0</v>
          </cell>
          <cell r="BM482">
            <v>20383.560000000001</v>
          </cell>
          <cell r="BN482">
            <v>0</v>
          </cell>
          <cell r="BO482">
            <v>20383.560000000001</v>
          </cell>
          <cell r="BP482">
            <v>0</v>
          </cell>
          <cell r="BQ482">
            <v>20383.560000000001</v>
          </cell>
          <cell r="BR482">
            <v>0</v>
          </cell>
          <cell r="BS482">
            <v>20383.560000000001</v>
          </cell>
          <cell r="BT482">
            <v>2000000</v>
          </cell>
          <cell r="BU482">
            <v>0</v>
          </cell>
          <cell r="BV482">
            <v>0</v>
          </cell>
          <cell r="BW482">
            <v>0.24065753000000001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</row>
        <row r="483">
          <cell r="A483" t="str">
            <v>ОАО "РИТЭК"</v>
          </cell>
          <cell r="B483">
            <v>7</v>
          </cell>
          <cell r="C483" t="str">
            <v>0516</v>
          </cell>
          <cell r="D483">
            <v>7736036626</v>
          </cell>
          <cell r="E483" t="str">
            <v>ЛИГ</v>
          </cell>
          <cell r="F483">
            <v>37876</v>
          </cell>
          <cell r="G483" t="str">
            <v>USD</v>
          </cell>
          <cell r="H483" t="str">
            <v>К2</v>
          </cell>
          <cell r="I483" t="str">
            <v>К</v>
          </cell>
          <cell r="J483" t="str">
            <v>Сентрал Энерджи АГ</v>
          </cell>
          <cell r="K483" t="str">
            <v>7+7701020946</v>
          </cell>
          <cell r="L483">
            <v>37589</v>
          </cell>
          <cell r="M483">
            <v>40815</v>
          </cell>
          <cell r="N483" t="str">
            <v>б/н</v>
          </cell>
          <cell r="O483">
            <v>37584</v>
          </cell>
          <cell r="P483" t="str">
            <v>USD</v>
          </cell>
          <cell r="Q483">
            <v>4000000</v>
          </cell>
          <cell r="R483" t="str">
            <v>разовый кредит</v>
          </cell>
          <cell r="S483" t="str">
            <v>пополнение оборотных средств</v>
          </cell>
          <cell r="T483" t="str">
            <v>залог экспортных поставок нефти</v>
          </cell>
          <cell r="U483" t="str">
            <v>нет</v>
          </cell>
          <cell r="V483">
            <v>4000000</v>
          </cell>
          <cell r="W483">
            <v>0</v>
          </cell>
          <cell r="X483">
            <v>0</v>
          </cell>
          <cell r="Y483">
            <v>21617.78</v>
          </cell>
          <cell r="Z483">
            <v>0</v>
          </cell>
          <cell r="AA483">
            <v>21617.78</v>
          </cell>
          <cell r="AB483">
            <v>0</v>
          </cell>
          <cell r="AC483">
            <v>18791.11</v>
          </cell>
          <cell r="AD483">
            <v>0</v>
          </cell>
          <cell r="AE483">
            <v>18791.11</v>
          </cell>
          <cell r="AF483">
            <v>0</v>
          </cell>
          <cell r="AG483">
            <v>20701.11</v>
          </cell>
          <cell r="AH483">
            <v>0</v>
          </cell>
          <cell r="AI483">
            <v>20701.11</v>
          </cell>
          <cell r="AJ483">
            <v>0</v>
          </cell>
          <cell r="AK483">
            <v>20066.669999999998</v>
          </cell>
          <cell r="AL483">
            <v>0</v>
          </cell>
          <cell r="AM483">
            <v>20066.669999999998</v>
          </cell>
          <cell r="AN483">
            <v>0</v>
          </cell>
          <cell r="AO483">
            <v>20735.560000000001</v>
          </cell>
          <cell r="AP483">
            <v>0</v>
          </cell>
          <cell r="AQ483">
            <v>20735.560000000001</v>
          </cell>
          <cell r="AR483">
            <v>0</v>
          </cell>
          <cell r="AS483">
            <v>19066.669999999998</v>
          </cell>
          <cell r="AT483">
            <v>0</v>
          </cell>
          <cell r="AU483">
            <v>19066.669999999998</v>
          </cell>
          <cell r="AV483">
            <v>0</v>
          </cell>
          <cell r="AW483">
            <v>19977.78</v>
          </cell>
          <cell r="AX483">
            <v>0</v>
          </cell>
          <cell r="AY483">
            <v>19977.78</v>
          </cell>
          <cell r="AZ483">
            <v>0</v>
          </cell>
          <cell r="BA483">
            <v>20012.22</v>
          </cell>
          <cell r="BB483">
            <v>0</v>
          </cell>
          <cell r="BC483">
            <v>20012.22</v>
          </cell>
          <cell r="BD483">
            <v>0</v>
          </cell>
          <cell r="BE483">
            <v>19758.900000000001</v>
          </cell>
          <cell r="BF483">
            <v>0</v>
          </cell>
          <cell r="BG483">
            <v>19758.900000000001</v>
          </cell>
          <cell r="BH483">
            <v>0</v>
          </cell>
          <cell r="BI483">
            <v>20417.53</v>
          </cell>
          <cell r="BJ483">
            <v>0</v>
          </cell>
          <cell r="BK483">
            <v>20417.53</v>
          </cell>
          <cell r="BL483">
            <v>0</v>
          </cell>
          <cell r="BM483">
            <v>20417.53</v>
          </cell>
          <cell r="BN483">
            <v>0</v>
          </cell>
          <cell r="BO483">
            <v>20417.53</v>
          </cell>
          <cell r="BP483">
            <v>0</v>
          </cell>
          <cell r="BQ483">
            <v>20417.53</v>
          </cell>
          <cell r="BR483">
            <v>0</v>
          </cell>
          <cell r="BS483">
            <v>20417.53</v>
          </cell>
          <cell r="BT483">
            <v>4000000</v>
          </cell>
          <cell r="BU483">
            <v>0</v>
          </cell>
          <cell r="BV483">
            <v>0</v>
          </cell>
          <cell r="BW483">
            <v>0.24198038999999999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</row>
        <row r="484">
          <cell r="A484" t="str">
            <v>ОАО "РИТЭК"</v>
          </cell>
          <cell r="B484">
            <v>7</v>
          </cell>
          <cell r="C484" t="str">
            <v>0516</v>
          </cell>
          <cell r="D484">
            <v>7736036626</v>
          </cell>
          <cell r="E484" t="str">
            <v>ЛИГ</v>
          </cell>
          <cell r="F484">
            <v>37876</v>
          </cell>
          <cell r="G484" t="str">
            <v>USD</v>
          </cell>
          <cell r="H484" t="str">
            <v>К2</v>
          </cell>
          <cell r="I484" t="str">
            <v>Б</v>
          </cell>
          <cell r="J484" t="str">
            <v>Банк ЗЕНИТ</v>
          </cell>
          <cell r="K484" t="str">
            <v>7+7729143874</v>
          </cell>
          <cell r="L484">
            <v>37936</v>
          </cell>
          <cell r="M484">
            <v>37931</v>
          </cell>
          <cell r="N484" t="str">
            <v xml:space="preserve">013/07/РТК </v>
          </cell>
          <cell r="O484">
            <v>37733</v>
          </cell>
          <cell r="P484" t="str">
            <v>USD</v>
          </cell>
          <cell r="Q484">
            <v>5000000</v>
          </cell>
          <cell r="R484" t="str">
            <v>разовый кредит</v>
          </cell>
          <cell r="S484" t="str">
            <v>пополнение оборотных средств</v>
          </cell>
          <cell r="T484" t="str">
            <v>залог основных средств</v>
          </cell>
          <cell r="U484" t="str">
            <v>нет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5000000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52602.74</v>
          </cell>
          <cell r="AT484">
            <v>0</v>
          </cell>
          <cell r="AU484">
            <v>52602.74</v>
          </cell>
          <cell r="AV484">
            <v>0</v>
          </cell>
          <cell r="AW484">
            <v>49315.07</v>
          </cell>
          <cell r="AX484">
            <v>0</v>
          </cell>
          <cell r="AY484">
            <v>49315.07</v>
          </cell>
          <cell r="AZ484">
            <v>0</v>
          </cell>
          <cell r="BA484">
            <v>50958.9</v>
          </cell>
          <cell r="BB484">
            <v>0</v>
          </cell>
          <cell r="BC484">
            <v>50958.9</v>
          </cell>
          <cell r="BD484">
            <v>0</v>
          </cell>
          <cell r="BE484">
            <v>49315.07</v>
          </cell>
          <cell r="BF484">
            <v>0</v>
          </cell>
          <cell r="BG484">
            <v>49315.07</v>
          </cell>
          <cell r="BH484">
            <v>0</v>
          </cell>
          <cell r="BI484">
            <v>50958.9</v>
          </cell>
          <cell r="BJ484">
            <v>0</v>
          </cell>
          <cell r="BK484">
            <v>50958.9</v>
          </cell>
          <cell r="BL484">
            <v>0</v>
          </cell>
          <cell r="BM484">
            <v>49315.07</v>
          </cell>
          <cell r="BN484">
            <v>5000000</v>
          </cell>
          <cell r="BO484">
            <v>49315.07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0.30246574999999998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</row>
        <row r="485">
          <cell r="A485" t="str">
            <v>ОАО "РИТЭК"</v>
          </cell>
          <cell r="B485">
            <v>7</v>
          </cell>
          <cell r="C485" t="str">
            <v>0516</v>
          </cell>
          <cell r="D485">
            <v>7736036626</v>
          </cell>
          <cell r="E485" t="str">
            <v>ЛИГ</v>
          </cell>
          <cell r="F485">
            <v>37876</v>
          </cell>
          <cell r="G485" t="str">
            <v>USD</v>
          </cell>
          <cell r="H485" t="str">
            <v>К2</v>
          </cell>
          <cell r="I485" t="str">
            <v>Б</v>
          </cell>
          <cell r="J485" t="str">
            <v>Банк ЗЕНИТ</v>
          </cell>
          <cell r="K485" t="str">
            <v>7+7729143874</v>
          </cell>
          <cell r="L485">
            <v>37357</v>
          </cell>
          <cell r="M485">
            <v>37729</v>
          </cell>
          <cell r="N485" t="str">
            <v xml:space="preserve">011/07/РТК </v>
          </cell>
          <cell r="O485" t="str">
            <v>11.04.02.</v>
          </cell>
          <cell r="P485" t="str">
            <v>USD</v>
          </cell>
          <cell r="Q485">
            <v>12000000</v>
          </cell>
          <cell r="R485" t="str">
            <v>кредитная линия</v>
          </cell>
          <cell r="S485" t="str">
            <v>пополнение оборотных средств</v>
          </cell>
          <cell r="T485" t="str">
            <v>залог основных средств</v>
          </cell>
          <cell r="U485" t="str">
            <v>нет</v>
          </cell>
          <cell r="V485">
            <v>12000000</v>
          </cell>
          <cell r="W485">
            <v>0</v>
          </cell>
          <cell r="X485">
            <v>0</v>
          </cell>
          <cell r="Y485">
            <v>152589.01999999999</v>
          </cell>
          <cell r="Z485">
            <v>0</v>
          </cell>
          <cell r="AA485">
            <v>152589.01999999999</v>
          </cell>
          <cell r="AB485">
            <v>0</v>
          </cell>
          <cell r="AC485">
            <v>125260.28</v>
          </cell>
          <cell r="AD485">
            <v>4200000</v>
          </cell>
          <cell r="AE485">
            <v>125260.28</v>
          </cell>
          <cell r="AF485">
            <v>0</v>
          </cell>
          <cell r="AG485">
            <v>85931.48</v>
          </cell>
          <cell r="AH485">
            <v>0</v>
          </cell>
          <cell r="AI485">
            <v>85931.48</v>
          </cell>
          <cell r="AJ485">
            <v>0</v>
          </cell>
          <cell r="AK485">
            <v>60756.18</v>
          </cell>
          <cell r="AL485">
            <v>7800000</v>
          </cell>
          <cell r="AM485">
            <v>60756.18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0.42453695999999996</v>
          </cell>
          <cell r="BX485">
            <v>2</v>
          </cell>
          <cell r="BY485">
            <v>2</v>
          </cell>
          <cell r="BZ485">
            <v>2</v>
          </cell>
          <cell r="CA485">
            <v>7.7692199999999998</v>
          </cell>
          <cell r="CB485">
            <v>2</v>
          </cell>
          <cell r="CC485">
            <v>2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</row>
        <row r="486">
          <cell r="A486" t="str">
            <v>ОАО "РИТЭК"</v>
          </cell>
          <cell r="B486">
            <v>7</v>
          </cell>
          <cell r="C486" t="str">
            <v>0516</v>
          </cell>
          <cell r="D486">
            <v>7736036626</v>
          </cell>
          <cell r="E486" t="str">
            <v>ЛИГ</v>
          </cell>
          <cell r="F486">
            <v>37876</v>
          </cell>
          <cell r="G486" t="str">
            <v>USD</v>
          </cell>
          <cell r="H486" t="str">
            <v>К1</v>
          </cell>
          <cell r="I486" t="str">
            <v>Б</v>
          </cell>
          <cell r="J486" t="str">
            <v>ВТБ</v>
          </cell>
          <cell r="K486" t="str">
            <v>7+7702070139</v>
          </cell>
          <cell r="L486">
            <v>37007</v>
          </cell>
          <cell r="M486">
            <v>37737</v>
          </cell>
          <cell r="N486">
            <v>470</v>
          </cell>
          <cell r="O486">
            <v>37006</v>
          </cell>
          <cell r="P486" t="str">
            <v>USD</v>
          </cell>
          <cell r="Q486">
            <v>20000000</v>
          </cell>
          <cell r="R486" t="str">
            <v>разовый кредит</v>
          </cell>
          <cell r="S486" t="str">
            <v>пополнение оборотных средств</v>
          </cell>
          <cell r="T486" t="str">
            <v>гарантии</v>
          </cell>
          <cell r="U486" t="str">
            <v>да</v>
          </cell>
          <cell r="V486">
            <v>13333333.279999999</v>
          </cell>
          <cell r="W486">
            <v>0</v>
          </cell>
          <cell r="X486">
            <v>0</v>
          </cell>
          <cell r="Y486">
            <v>161095.89000000001</v>
          </cell>
          <cell r="Z486">
            <v>13333333.279999999</v>
          </cell>
          <cell r="AA486">
            <v>161095.89000000001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1.6746375400000215</v>
          </cell>
          <cell r="BW486">
            <v>0.16109589000000002</v>
          </cell>
          <cell r="BX486">
            <v>3</v>
          </cell>
          <cell r="BY486">
            <v>2.4242022899999993</v>
          </cell>
          <cell r="BZ486">
            <v>2.2322640300000014</v>
          </cell>
          <cell r="CA486">
            <v>2.9904527999999968</v>
          </cell>
          <cell r="CB486">
            <v>2.3095271400000006</v>
          </cell>
          <cell r="CC486">
            <v>3</v>
          </cell>
          <cell r="CD486">
            <v>1.7213356700000018</v>
          </cell>
          <cell r="CE486">
            <v>0</v>
          </cell>
          <cell r="CF486">
            <v>5.0000000000000001E-3</v>
          </cell>
          <cell r="CG486">
            <v>3</v>
          </cell>
          <cell r="CH486">
            <v>0</v>
          </cell>
          <cell r="CI486">
            <v>2.7953928600000144</v>
          </cell>
        </row>
        <row r="487">
          <cell r="A487" t="str">
            <v>ОАО "РИТЭК"</v>
          </cell>
          <cell r="B487">
            <v>7</v>
          </cell>
          <cell r="C487" t="str">
            <v>0516</v>
          </cell>
          <cell r="D487">
            <v>7736036626</v>
          </cell>
          <cell r="E487" t="str">
            <v>ЛИГ</v>
          </cell>
          <cell r="F487">
            <v>37876</v>
          </cell>
          <cell r="G487" t="str">
            <v>USD</v>
          </cell>
          <cell r="H487" t="str">
            <v>К1</v>
          </cell>
          <cell r="I487" t="str">
            <v>Б</v>
          </cell>
          <cell r="J487" t="str">
            <v>ВТБ</v>
          </cell>
          <cell r="K487" t="str">
            <v>7+7702070139</v>
          </cell>
          <cell r="L487">
            <v>37083</v>
          </cell>
          <cell r="M487">
            <v>37813</v>
          </cell>
          <cell r="N487">
            <v>569</v>
          </cell>
          <cell r="O487">
            <v>37083</v>
          </cell>
          <cell r="P487" t="str">
            <v>USD</v>
          </cell>
          <cell r="Q487">
            <v>20000000</v>
          </cell>
          <cell r="R487" t="str">
            <v>разовый кредит</v>
          </cell>
          <cell r="S487" t="str">
            <v>пополнение оборотных средств</v>
          </cell>
          <cell r="T487" t="str">
            <v>гарантии</v>
          </cell>
          <cell r="U487" t="str">
            <v>да</v>
          </cell>
          <cell r="V487">
            <v>15833333.27</v>
          </cell>
          <cell r="W487">
            <v>0</v>
          </cell>
          <cell r="X487">
            <v>0</v>
          </cell>
          <cell r="Y487">
            <v>261147.94</v>
          </cell>
          <cell r="Z487">
            <v>15833333.27</v>
          </cell>
          <cell r="AA487">
            <v>261147.94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10</v>
          </cell>
          <cell r="BW487">
            <v>0.26114794000000002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"/>
      <sheetName val="прил.2"/>
      <sheetName val="прил.3"/>
      <sheetName val="прил.4"/>
      <sheetName val="прил.5"/>
    </sheetNames>
    <sheetDataSet>
      <sheetData sheetId="0">
        <row r="52">
          <cell r="V52">
            <v>0</v>
          </cell>
          <cell r="W52">
            <v>51.107781539673802</v>
          </cell>
          <cell r="X52">
            <v>241.00644274836901</v>
          </cell>
          <cell r="AD52">
            <v>0</v>
          </cell>
          <cell r="AF52">
            <v>208.51234080460682</v>
          </cell>
          <cell r="AL52">
            <v>0</v>
          </cell>
          <cell r="AM52">
            <v>48.831144137657205</v>
          </cell>
          <cell r="AN52">
            <v>229.62325573828599</v>
          </cell>
          <cell r="AT52">
            <v>0</v>
          </cell>
          <cell r="BB52">
            <v>0</v>
          </cell>
          <cell r="BC52">
            <v>48.162469732970507</v>
          </cell>
          <cell r="BD52">
            <v>226.27988371485247</v>
          </cell>
          <cell r="BJ52">
            <v>0</v>
          </cell>
          <cell r="BQ52">
            <v>0</v>
          </cell>
          <cell r="BS52">
            <v>0</v>
          </cell>
          <cell r="BT52">
            <v>0</v>
          </cell>
          <cell r="BZ52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I56"/>
  <sheetViews>
    <sheetView topLeftCell="A31" zoomScale="55" zoomScaleNormal="55" workbookViewId="0">
      <selection activeCell="V49" sqref="V49"/>
    </sheetView>
  </sheetViews>
  <sheetFormatPr defaultColWidth="9" defaultRowHeight="15.75" outlineLevelRow="1" outlineLevelCol="1" x14ac:dyDescent="0.25"/>
  <cols>
    <col min="1" max="1" width="9.5" style="407" bestFit="1" customWidth="1"/>
    <col min="2" max="2" width="54.125" style="407" customWidth="1"/>
    <col min="3" max="3" width="15.875" style="407" customWidth="1"/>
    <col min="4" max="4" width="7.625" style="407" bestFit="1" customWidth="1"/>
    <col min="5" max="6" width="9" style="407" customWidth="1"/>
    <col min="7" max="7" width="11.5" style="407" customWidth="1"/>
    <col min="8" max="8" width="13" style="407" customWidth="1"/>
    <col min="9" max="9" width="10.5" style="407" customWidth="1"/>
    <col min="10" max="10" width="10.625" style="407" customWidth="1"/>
    <col min="11" max="11" width="10.75" style="407" customWidth="1"/>
    <col min="12" max="12" width="9" style="407" customWidth="1"/>
    <col min="13" max="13" width="10.625" style="407" customWidth="1"/>
    <col min="14" max="14" width="10.75" style="407" customWidth="1"/>
    <col min="15" max="15" width="10.375" style="407" customWidth="1"/>
    <col min="16" max="16" width="13" style="407" customWidth="1"/>
    <col min="17" max="21" width="10.25" style="407" customWidth="1" outlineLevel="1"/>
    <col min="22" max="26" width="10.25" style="407" customWidth="1"/>
    <col min="27" max="31" width="10.25" style="407" customWidth="1" outlineLevel="1"/>
    <col min="32" max="36" width="10.25" style="407" customWidth="1"/>
    <col min="37" max="41" width="10.25" style="407" customWidth="1" outlineLevel="1"/>
    <col min="42" max="51" width="10.25" style="407" customWidth="1"/>
    <col min="52" max="56" width="10.25" style="407" customWidth="1" outlineLevel="1"/>
    <col min="57" max="61" width="10.25" style="407" customWidth="1"/>
    <col min="62" max="16384" width="9" style="407"/>
  </cols>
  <sheetData>
    <row r="1" spans="1:61" ht="18.75" x14ac:dyDescent="0.25">
      <c r="BD1" s="6" t="s">
        <v>45</v>
      </c>
      <c r="BI1" s="568"/>
    </row>
    <row r="2" spans="1:61" ht="20.25" customHeight="1" x14ac:dyDescent="0.3">
      <c r="BD2" s="6" t="s">
        <v>103</v>
      </c>
      <c r="BI2" s="567"/>
    </row>
    <row r="3" spans="1:61" ht="18.75" x14ac:dyDescent="0.3">
      <c r="BD3" s="7" t="s">
        <v>211</v>
      </c>
    </row>
    <row r="4" spans="1:61" ht="18.75" x14ac:dyDescent="0.25">
      <c r="A4" s="584" t="s">
        <v>34</v>
      </c>
      <c r="B4" s="584"/>
      <c r="C4" s="584"/>
      <c r="D4" s="584"/>
      <c r="E4" s="584"/>
      <c r="F4" s="584"/>
      <c r="G4" s="584"/>
      <c r="H4" s="584"/>
      <c r="I4" s="584"/>
      <c r="J4" s="584"/>
      <c r="K4" s="584"/>
      <c r="L4" s="584"/>
      <c r="M4" s="584"/>
      <c r="N4" s="584"/>
      <c r="O4" s="584"/>
      <c r="P4" s="584"/>
      <c r="Q4" s="584"/>
      <c r="R4" s="584"/>
      <c r="S4" s="584"/>
      <c r="T4" s="584"/>
      <c r="U4" s="584"/>
      <c r="V4" s="566"/>
      <c r="W4" s="566"/>
      <c r="X4" s="566"/>
      <c r="Y4" s="566"/>
      <c r="Z4" s="566"/>
      <c r="AA4" s="566"/>
      <c r="AB4" s="566"/>
      <c r="AC4" s="566"/>
      <c r="AD4" s="566"/>
      <c r="AE4" s="566"/>
      <c r="AF4" s="566"/>
      <c r="AG4" s="566"/>
      <c r="AH4" s="566"/>
      <c r="AI4" s="566"/>
      <c r="AJ4" s="566"/>
      <c r="AK4" s="566"/>
      <c r="AL4" s="566"/>
      <c r="AM4" s="566"/>
      <c r="AN4" s="566"/>
      <c r="AO4" s="566"/>
      <c r="AP4" s="566"/>
      <c r="AQ4" s="566"/>
      <c r="AR4" s="566"/>
      <c r="AS4" s="566"/>
      <c r="AT4" s="566"/>
      <c r="AU4" s="566"/>
      <c r="AV4" s="566"/>
      <c r="AW4" s="566"/>
      <c r="AX4" s="566"/>
      <c r="AY4" s="566"/>
    </row>
    <row r="5" spans="1:61" ht="18.75" x14ac:dyDescent="0.3">
      <c r="A5" s="584" t="s">
        <v>35</v>
      </c>
      <c r="B5" s="584"/>
      <c r="C5" s="584"/>
      <c r="D5" s="584"/>
      <c r="E5" s="584"/>
      <c r="F5" s="584"/>
      <c r="G5" s="584"/>
      <c r="H5" s="584"/>
      <c r="I5" s="584"/>
      <c r="J5" s="584"/>
      <c r="K5" s="584"/>
      <c r="L5" s="584"/>
      <c r="M5" s="584"/>
      <c r="N5" s="584"/>
      <c r="O5" s="584"/>
      <c r="P5" s="584"/>
      <c r="Q5" s="584"/>
      <c r="R5" s="584"/>
      <c r="S5" s="584"/>
      <c r="T5" s="584"/>
      <c r="U5" s="584"/>
      <c r="V5" s="566"/>
      <c r="W5" s="566"/>
      <c r="X5" s="566"/>
      <c r="Y5" s="566"/>
      <c r="Z5" s="566"/>
      <c r="AA5" s="566"/>
      <c r="AB5" s="566"/>
      <c r="AC5" s="566"/>
      <c r="AD5" s="566"/>
      <c r="AE5" s="566"/>
      <c r="AF5" s="566"/>
      <c r="AG5" s="566"/>
      <c r="AH5" s="566"/>
      <c r="AI5" s="566"/>
      <c r="AJ5" s="566"/>
      <c r="AK5" s="566"/>
      <c r="AL5" s="566"/>
      <c r="AM5" s="566"/>
      <c r="AN5" s="566"/>
      <c r="AO5" s="566"/>
      <c r="AP5" s="566"/>
      <c r="AQ5" s="566"/>
      <c r="AR5" s="566"/>
      <c r="AS5" s="566"/>
      <c r="AT5" s="566"/>
      <c r="AU5" s="566"/>
      <c r="AV5" s="566"/>
      <c r="AW5" s="566"/>
      <c r="AX5" s="566"/>
      <c r="AY5" s="566"/>
      <c r="AZ5" s="564"/>
      <c r="BA5" s="564"/>
      <c r="BB5" s="564"/>
      <c r="BC5" s="564"/>
      <c r="BD5" s="564"/>
      <c r="BE5" s="564"/>
      <c r="BF5" s="564"/>
      <c r="BG5" s="564"/>
      <c r="BH5" s="564"/>
      <c r="BI5" s="564"/>
    </row>
    <row r="6" spans="1:61" ht="18.75" x14ac:dyDescent="0.3">
      <c r="A6" s="565"/>
      <c r="B6" s="565"/>
      <c r="C6" s="565"/>
      <c r="D6" s="565"/>
      <c r="E6" s="565"/>
      <c r="F6" s="565"/>
      <c r="G6" s="565"/>
      <c r="H6" s="565"/>
      <c r="I6" s="565"/>
      <c r="J6" s="565"/>
      <c r="K6" s="565"/>
      <c r="L6" s="565"/>
      <c r="M6" s="565"/>
      <c r="N6" s="565"/>
      <c r="O6" s="565"/>
      <c r="P6" s="565"/>
      <c r="Q6" s="565"/>
      <c r="R6" s="565"/>
      <c r="S6" s="565"/>
      <c r="T6" s="565"/>
      <c r="U6" s="565"/>
      <c r="V6" s="565"/>
      <c r="W6" s="565"/>
      <c r="X6" s="565"/>
      <c r="Y6" s="565"/>
      <c r="Z6" s="565"/>
      <c r="AA6" s="565"/>
      <c r="AB6" s="565"/>
      <c r="AC6" s="565"/>
      <c r="AD6" s="565"/>
      <c r="AE6" s="565"/>
      <c r="AF6" s="565"/>
      <c r="AG6" s="565"/>
      <c r="AH6" s="565"/>
      <c r="AI6" s="565"/>
      <c r="AJ6" s="565"/>
      <c r="AK6" s="565"/>
      <c r="AL6" s="565"/>
      <c r="AM6" s="565"/>
      <c r="AN6" s="565"/>
      <c r="AO6" s="565"/>
      <c r="AP6" s="565"/>
      <c r="AQ6" s="565"/>
      <c r="AR6" s="565"/>
      <c r="AS6" s="565"/>
      <c r="AT6" s="565"/>
      <c r="AU6" s="565"/>
      <c r="AV6" s="565"/>
      <c r="AW6" s="565"/>
      <c r="AX6" s="565"/>
      <c r="AY6" s="565"/>
      <c r="AZ6" s="564"/>
      <c r="BA6" s="564"/>
      <c r="BB6" s="564"/>
      <c r="BC6" s="564"/>
      <c r="BD6" s="564"/>
      <c r="BE6" s="564"/>
      <c r="BF6" s="564"/>
      <c r="BG6" s="564"/>
      <c r="BH6" s="564"/>
      <c r="BI6" s="564"/>
    </row>
    <row r="7" spans="1:61" ht="18.75" x14ac:dyDescent="0.25">
      <c r="A7" s="563"/>
      <c r="B7" s="563"/>
      <c r="C7" s="563"/>
      <c r="D7" s="563"/>
      <c r="E7" s="563"/>
      <c r="F7" s="563"/>
      <c r="G7" s="563"/>
      <c r="H7" s="563"/>
      <c r="I7" s="563"/>
      <c r="J7" s="563"/>
      <c r="K7" s="563"/>
      <c r="L7" s="563"/>
      <c r="M7" s="563"/>
      <c r="N7" s="563"/>
      <c r="O7" s="563"/>
      <c r="P7" s="563"/>
      <c r="Q7" s="563"/>
      <c r="R7" s="563"/>
      <c r="S7" s="563"/>
      <c r="T7" s="563"/>
      <c r="U7" s="563"/>
      <c r="V7" s="562"/>
      <c r="W7" s="562"/>
      <c r="X7" s="562"/>
      <c r="Y7" s="562"/>
      <c r="Z7" s="562"/>
      <c r="AA7" s="562"/>
      <c r="AB7" s="562"/>
      <c r="AC7" s="562"/>
      <c r="AD7" s="562"/>
      <c r="AE7" s="562"/>
      <c r="AF7" s="562"/>
      <c r="AG7" s="562"/>
      <c r="AH7" s="562"/>
      <c r="AI7" s="562"/>
      <c r="AJ7" s="562"/>
      <c r="AK7" s="562"/>
      <c r="AL7" s="562"/>
      <c r="AM7" s="562"/>
      <c r="AN7" s="562"/>
      <c r="AO7" s="562"/>
      <c r="AP7" s="562"/>
      <c r="AQ7" s="562"/>
      <c r="AR7" s="562"/>
      <c r="AS7" s="562"/>
      <c r="AT7" s="562"/>
      <c r="AU7" s="562"/>
      <c r="AV7" s="562"/>
      <c r="AW7" s="562"/>
      <c r="AX7" s="562"/>
      <c r="AY7" s="562"/>
      <c r="AZ7" s="561"/>
      <c r="BA7" s="561"/>
      <c r="BB7" s="561"/>
      <c r="BC7" s="561"/>
      <c r="BD7" s="561"/>
      <c r="BE7" s="561"/>
      <c r="BF7" s="561"/>
      <c r="BG7" s="561"/>
      <c r="BH7" s="561"/>
      <c r="BI7" s="561"/>
    </row>
    <row r="8" spans="1:61" ht="18.75" customHeight="1" x14ac:dyDescent="0.25">
      <c r="A8" s="585" t="s">
        <v>104</v>
      </c>
      <c r="B8" s="586"/>
      <c r="C8" s="586"/>
      <c r="D8" s="586"/>
      <c r="E8" s="586"/>
      <c r="F8" s="586"/>
      <c r="G8" s="586"/>
      <c r="H8" s="586"/>
      <c r="I8" s="586"/>
      <c r="J8" s="586"/>
      <c r="K8" s="586"/>
      <c r="L8" s="586"/>
      <c r="M8" s="586"/>
      <c r="N8" s="586"/>
      <c r="O8" s="586"/>
      <c r="P8" s="586"/>
      <c r="Q8" s="586"/>
      <c r="R8" s="586"/>
      <c r="S8" s="586"/>
      <c r="T8" s="586"/>
      <c r="U8" s="586"/>
      <c r="V8" s="560"/>
      <c r="W8" s="560"/>
      <c r="X8" s="560"/>
      <c r="Y8" s="560"/>
      <c r="Z8" s="560"/>
      <c r="AA8" s="560"/>
      <c r="AB8" s="560"/>
      <c r="AC8" s="560"/>
      <c r="AD8" s="560"/>
      <c r="AE8" s="560"/>
      <c r="AF8" s="560"/>
      <c r="AG8" s="560"/>
      <c r="AH8" s="560"/>
      <c r="AI8" s="560"/>
      <c r="AJ8" s="560"/>
      <c r="AK8" s="560"/>
      <c r="AL8" s="560"/>
      <c r="AM8" s="560"/>
      <c r="AN8" s="560"/>
      <c r="AO8" s="560"/>
      <c r="AP8" s="560"/>
      <c r="AQ8" s="560"/>
      <c r="AR8" s="560"/>
      <c r="AS8" s="560"/>
      <c r="AT8" s="560"/>
      <c r="AU8" s="560"/>
      <c r="AV8" s="560"/>
      <c r="AW8" s="560"/>
      <c r="AX8" s="560"/>
      <c r="AY8" s="560"/>
      <c r="AZ8" s="559"/>
      <c r="BA8" s="559"/>
      <c r="BB8" s="559"/>
      <c r="BC8" s="559"/>
      <c r="BD8" s="559"/>
      <c r="BE8" s="559"/>
      <c r="BF8" s="559"/>
      <c r="BG8" s="559"/>
      <c r="BH8" s="559"/>
      <c r="BI8" s="559"/>
    </row>
    <row r="9" spans="1:61" ht="16.5" thickBot="1" x14ac:dyDescent="0.3"/>
    <row r="10" spans="1:61" ht="86.25" customHeight="1" thickBot="1" x14ac:dyDescent="0.3">
      <c r="A10" s="587" t="s">
        <v>21</v>
      </c>
      <c r="B10" s="590" t="s">
        <v>38</v>
      </c>
      <c r="C10" s="593" t="s">
        <v>47</v>
      </c>
      <c r="D10" s="596" t="s">
        <v>22</v>
      </c>
      <c r="E10" s="599" t="s">
        <v>70</v>
      </c>
      <c r="F10" s="600"/>
      <c r="G10" s="603" t="s">
        <v>5</v>
      </c>
      <c r="H10" s="604"/>
      <c r="I10" s="604"/>
      <c r="J10" s="604"/>
      <c r="K10" s="604"/>
      <c r="L10" s="605"/>
      <c r="M10" s="606" t="s">
        <v>15</v>
      </c>
      <c r="N10" s="606"/>
      <c r="O10" s="610" t="s">
        <v>14</v>
      </c>
      <c r="P10" s="611"/>
      <c r="Q10" s="614"/>
      <c r="R10" s="614"/>
      <c r="S10" s="614"/>
      <c r="T10" s="614"/>
      <c r="U10" s="614"/>
      <c r="V10" s="614"/>
      <c r="W10" s="614"/>
      <c r="X10" s="614"/>
      <c r="Y10" s="614"/>
      <c r="Z10" s="614"/>
      <c r="AA10" s="614"/>
      <c r="AB10" s="614"/>
      <c r="AC10" s="614"/>
      <c r="AD10" s="614"/>
      <c r="AE10" s="614"/>
      <c r="AF10" s="614"/>
      <c r="AG10" s="614"/>
      <c r="AH10" s="614"/>
      <c r="AI10" s="614"/>
      <c r="AJ10" s="614"/>
      <c r="AK10" s="614"/>
      <c r="AL10" s="614"/>
      <c r="AM10" s="614"/>
      <c r="AN10" s="614"/>
      <c r="AO10" s="614"/>
      <c r="AP10" s="614"/>
      <c r="AQ10" s="614"/>
      <c r="AR10" s="614"/>
      <c r="AS10" s="614"/>
      <c r="AT10" s="614"/>
      <c r="AU10" s="614"/>
      <c r="AV10" s="614"/>
      <c r="AW10" s="614"/>
      <c r="AX10" s="614"/>
      <c r="AY10" s="614"/>
      <c r="AZ10" s="614"/>
      <c r="BA10" s="614"/>
      <c r="BB10" s="614"/>
      <c r="BC10" s="614"/>
      <c r="BD10" s="614"/>
      <c r="BE10" s="614"/>
      <c r="BF10" s="614"/>
      <c r="BG10" s="614"/>
      <c r="BH10" s="614"/>
      <c r="BI10" s="600"/>
    </row>
    <row r="11" spans="1:61" ht="54.75" customHeight="1" thickBot="1" x14ac:dyDescent="0.3">
      <c r="A11" s="588"/>
      <c r="B11" s="591"/>
      <c r="C11" s="594"/>
      <c r="D11" s="597"/>
      <c r="E11" s="601"/>
      <c r="F11" s="602"/>
      <c r="G11" s="603" t="s">
        <v>6</v>
      </c>
      <c r="H11" s="604"/>
      <c r="I11" s="605"/>
      <c r="J11" s="603" t="s">
        <v>287</v>
      </c>
      <c r="K11" s="604"/>
      <c r="L11" s="605"/>
      <c r="M11" s="607"/>
      <c r="N11" s="607"/>
      <c r="O11" s="612"/>
      <c r="P11" s="613"/>
      <c r="Q11" s="604" t="s">
        <v>296</v>
      </c>
      <c r="R11" s="604"/>
      <c r="S11" s="604"/>
      <c r="T11" s="604"/>
      <c r="U11" s="604"/>
      <c r="V11" s="603" t="s">
        <v>295</v>
      </c>
      <c r="W11" s="604"/>
      <c r="X11" s="604"/>
      <c r="Y11" s="604"/>
      <c r="Z11" s="605"/>
      <c r="AA11" s="604" t="s">
        <v>294</v>
      </c>
      <c r="AB11" s="604"/>
      <c r="AC11" s="604"/>
      <c r="AD11" s="604"/>
      <c r="AE11" s="604"/>
      <c r="AF11" s="603" t="s">
        <v>293</v>
      </c>
      <c r="AG11" s="604"/>
      <c r="AH11" s="604"/>
      <c r="AI11" s="604"/>
      <c r="AJ11" s="605"/>
      <c r="AK11" s="604" t="s">
        <v>292</v>
      </c>
      <c r="AL11" s="604"/>
      <c r="AM11" s="604"/>
      <c r="AN11" s="604"/>
      <c r="AO11" s="604"/>
      <c r="AP11" s="603" t="s">
        <v>291</v>
      </c>
      <c r="AQ11" s="604"/>
      <c r="AR11" s="604"/>
      <c r="AS11" s="604"/>
      <c r="AT11" s="605"/>
      <c r="AU11" s="604" t="s">
        <v>290</v>
      </c>
      <c r="AV11" s="604"/>
      <c r="AW11" s="604"/>
      <c r="AX11" s="604"/>
      <c r="AY11" s="604"/>
      <c r="AZ11" s="603" t="s">
        <v>289</v>
      </c>
      <c r="BA11" s="604"/>
      <c r="BB11" s="604"/>
      <c r="BC11" s="604"/>
      <c r="BD11" s="605"/>
      <c r="BE11" s="604" t="s">
        <v>288</v>
      </c>
      <c r="BF11" s="604"/>
      <c r="BG11" s="604"/>
      <c r="BH11" s="604"/>
      <c r="BI11" s="605"/>
    </row>
    <row r="12" spans="1:61" ht="203.25" customHeight="1" thickBot="1" x14ac:dyDescent="0.3">
      <c r="A12" s="589"/>
      <c r="B12" s="592"/>
      <c r="C12" s="595"/>
      <c r="D12" s="598"/>
      <c r="E12" s="555" t="s">
        <v>27</v>
      </c>
      <c r="F12" s="558" t="s">
        <v>287</v>
      </c>
      <c r="G12" s="557" t="s">
        <v>28</v>
      </c>
      <c r="H12" s="553" t="s">
        <v>2</v>
      </c>
      <c r="I12" s="551" t="s">
        <v>1</v>
      </c>
      <c r="J12" s="557" t="s">
        <v>28</v>
      </c>
      <c r="K12" s="553" t="s">
        <v>2</v>
      </c>
      <c r="L12" s="551" t="s">
        <v>1</v>
      </c>
      <c r="M12" s="555" t="s">
        <v>6</v>
      </c>
      <c r="N12" s="556" t="s">
        <v>287</v>
      </c>
      <c r="O12" s="553" t="s">
        <v>286</v>
      </c>
      <c r="P12" s="551" t="s">
        <v>285</v>
      </c>
      <c r="Q12" s="553" t="s">
        <v>11</v>
      </c>
      <c r="R12" s="555" t="s">
        <v>9</v>
      </c>
      <c r="S12" s="553" t="s">
        <v>31</v>
      </c>
      <c r="T12" s="555" t="s">
        <v>30</v>
      </c>
      <c r="U12" s="553" t="s">
        <v>10</v>
      </c>
      <c r="V12" s="553" t="s">
        <v>11</v>
      </c>
      <c r="W12" s="555" t="s">
        <v>9</v>
      </c>
      <c r="X12" s="553" t="s">
        <v>31</v>
      </c>
      <c r="Y12" s="555" t="s">
        <v>30</v>
      </c>
      <c r="Z12" s="553" t="s">
        <v>10</v>
      </c>
      <c r="AA12" s="553" t="s">
        <v>11</v>
      </c>
      <c r="AB12" s="555" t="s">
        <v>9</v>
      </c>
      <c r="AC12" s="553" t="s">
        <v>31</v>
      </c>
      <c r="AD12" s="555" t="s">
        <v>30</v>
      </c>
      <c r="AE12" s="553" t="s">
        <v>10</v>
      </c>
      <c r="AF12" s="553" t="s">
        <v>11</v>
      </c>
      <c r="AG12" s="555" t="s">
        <v>9</v>
      </c>
      <c r="AH12" s="553" t="s">
        <v>31</v>
      </c>
      <c r="AI12" s="555" t="s">
        <v>30</v>
      </c>
      <c r="AJ12" s="553" t="s">
        <v>10</v>
      </c>
      <c r="AK12" s="553" t="s">
        <v>11</v>
      </c>
      <c r="AL12" s="555" t="s">
        <v>9</v>
      </c>
      <c r="AM12" s="553" t="s">
        <v>31</v>
      </c>
      <c r="AN12" s="555" t="s">
        <v>30</v>
      </c>
      <c r="AO12" s="553" t="s">
        <v>10</v>
      </c>
      <c r="AP12" s="553" t="s">
        <v>11</v>
      </c>
      <c r="AQ12" s="555" t="s">
        <v>9</v>
      </c>
      <c r="AR12" s="553" t="s">
        <v>31</v>
      </c>
      <c r="AS12" s="555" t="s">
        <v>30</v>
      </c>
      <c r="AT12" s="553" t="s">
        <v>10</v>
      </c>
      <c r="AU12" s="553" t="s">
        <v>11</v>
      </c>
      <c r="AV12" s="555" t="s">
        <v>9</v>
      </c>
      <c r="AW12" s="553" t="s">
        <v>31</v>
      </c>
      <c r="AX12" s="555" t="s">
        <v>30</v>
      </c>
      <c r="AY12" s="553" t="s">
        <v>10</v>
      </c>
      <c r="AZ12" s="553" t="s">
        <v>11</v>
      </c>
      <c r="BA12" s="555" t="s">
        <v>9</v>
      </c>
      <c r="BB12" s="553" t="s">
        <v>31</v>
      </c>
      <c r="BC12" s="555" t="s">
        <v>30</v>
      </c>
      <c r="BD12" s="553" t="s">
        <v>10</v>
      </c>
      <c r="BE12" s="554" t="s">
        <v>11</v>
      </c>
      <c r="BF12" s="553" t="s">
        <v>9</v>
      </c>
      <c r="BG12" s="553" t="s">
        <v>31</v>
      </c>
      <c r="BH12" s="552" t="s">
        <v>30</v>
      </c>
      <c r="BI12" s="551" t="s">
        <v>10</v>
      </c>
    </row>
    <row r="13" spans="1:61" ht="19.5" customHeight="1" thickBot="1" x14ac:dyDescent="0.3">
      <c r="A13" s="549">
        <f t="shared" ref="A13:AF13" si="0">COLUMN(A1)</f>
        <v>1</v>
      </c>
      <c r="B13" s="525">
        <f t="shared" si="0"/>
        <v>2</v>
      </c>
      <c r="C13" s="548">
        <f t="shared" si="0"/>
        <v>3</v>
      </c>
      <c r="D13" s="525">
        <f t="shared" si="0"/>
        <v>4</v>
      </c>
      <c r="E13" s="548">
        <f t="shared" si="0"/>
        <v>5</v>
      </c>
      <c r="F13" s="525">
        <f t="shared" si="0"/>
        <v>6</v>
      </c>
      <c r="G13" s="549">
        <f t="shared" si="0"/>
        <v>7</v>
      </c>
      <c r="H13" s="506">
        <f t="shared" si="0"/>
        <v>8</v>
      </c>
      <c r="I13" s="550">
        <f t="shared" si="0"/>
        <v>9</v>
      </c>
      <c r="J13" s="549">
        <f t="shared" si="0"/>
        <v>10</v>
      </c>
      <c r="K13" s="506">
        <f t="shared" si="0"/>
        <v>11</v>
      </c>
      <c r="L13" s="550">
        <f t="shared" si="0"/>
        <v>12</v>
      </c>
      <c r="M13" s="548">
        <f t="shared" si="0"/>
        <v>13</v>
      </c>
      <c r="N13" s="506">
        <f t="shared" si="0"/>
        <v>14</v>
      </c>
      <c r="O13" s="549">
        <f t="shared" si="0"/>
        <v>15</v>
      </c>
      <c r="P13" s="506">
        <f t="shared" si="0"/>
        <v>16</v>
      </c>
      <c r="Q13" s="507">
        <f t="shared" si="0"/>
        <v>17</v>
      </c>
      <c r="R13" s="547">
        <f t="shared" si="0"/>
        <v>18</v>
      </c>
      <c r="S13" s="506">
        <f t="shared" si="0"/>
        <v>19</v>
      </c>
      <c r="T13" s="546">
        <f t="shared" si="0"/>
        <v>20</v>
      </c>
      <c r="U13" s="548">
        <f t="shared" si="0"/>
        <v>21</v>
      </c>
      <c r="V13" s="506">
        <f t="shared" si="0"/>
        <v>22</v>
      </c>
      <c r="W13" s="547">
        <f t="shared" si="0"/>
        <v>23</v>
      </c>
      <c r="X13" s="506">
        <f t="shared" si="0"/>
        <v>24</v>
      </c>
      <c r="Y13" s="546">
        <f t="shared" si="0"/>
        <v>25</v>
      </c>
      <c r="Z13" s="548">
        <f t="shared" si="0"/>
        <v>26</v>
      </c>
      <c r="AA13" s="506">
        <f t="shared" si="0"/>
        <v>27</v>
      </c>
      <c r="AB13" s="547">
        <f t="shared" si="0"/>
        <v>28</v>
      </c>
      <c r="AC13" s="506">
        <f t="shared" si="0"/>
        <v>29</v>
      </c>
      <c r="AD13" s="546">
        <f t="shared" si="0"/>
        <v>30</v>
      </c>
      <c r="AE13" s="548">
        <f t="shared" si="0"/>
        <v>31</v>
      </c>
      <c r="AF13" s="506">
        <f t="shared" si="0"/>
        <v>32</v>
      </c>
      <c r="AG13" s="547">
        <f t="shared" ref="AG13:BI13" si="1">COLUMN(AG1)</f>
        <v>33</v>
      </c>
      <c r="AH13" s="506">
        <f t="shared" si="1"/>
        <v>34</v>
      </c>
      <c r="AI13" s="546">
        <f t="shared" si="1"/>
        <v>35</v>
      </c>
      <c r="AJ13" s="548">
        <f t="shared" si="1"/>
        <v>36</v>
      </c>
      <c r="AK13" s="506">
        <f t="shared" si="1"/>
        <v>37</v>
      </c>
      <c r="AL13" s="547">
        <f t="shared" si="1"/>
        <v>38</v>
      </c>
      <c r="AM13" s="506">
        <f t="shared" si="1"/>
        <v>39</v>
      </c>
      <c r="AN13" s="546">
        <f t="shared" si="1"/>
        <v>40</v>
      </c>
      <c r="AO13" s="548">
        <f t="shared" si="1"/>
        <v>41</v>
      </c>
      <c r="AP13" s="506">
        <f t="shared" si="1"/>
        <v>42</v>
      </c>
      <c r="AQ13" s="547">
        <f t="shared" si="1"/>
        <v>43</v>
      </c>
      <c r="AR13" s="506">
        <f t="shared" si="1"/>
        <v>44</v>
      </c>
      <c r="AS13" s="546">
        <f t="shared" si="1"/>
        <v>45</v>
      </c>
      <c r="AT13" s="548">
        <f t="shared" si="1"/>
        <v>46</v>
      </c>
      <c r="AU13" s="506">
        <f t="shared" si="1"/>
        <v>47</v>
      </c>
      <c r="AV13" s="547">
        <f t="shared" si="1"/>
        <v>48</v>
      </c>
      <c r="AW13" s="506">
        <f t="shared" si="1"/>
        <v>49</v>
      </c>
      <c r="AX13" s="546">
        <f t="shared" si="1"/>
        <v>50</v>
      </c>
      <c r="AY13" s="548">
        <f t="shared" si="1"/>
        <v>51</v>
      </c>
      <c r="AZ13" s="506">
        <f t="shared" si="1"/>
        <v>52</v>
      </c>
      <c r="BA13" s="547">
        <f t="shared" si="1"/>
        <v>53</v>
      </c>
      <c r="BB13" s="506">
        <f t="shared" si="1"/>
        <v>54</v>
      </c>
      <c r="BC13" s="546">
        <f t="shared" si="1"/>
        <v>55</v>
      </c>
      <c r="BD13" s="548">
        <f t="shared" si="1"/>
        <v>56</v>
      </c>
      <c r="BE13" s="506">
        <f t="shared" si="1"/>
        <v>57</v>
      </c>
      <c r="BF13" s="547">
        <f t="shared" si="1"/>
        <v>58</v>
      </c>
      <c r="BG13" s="506">
        <f t="shared" si="1"/>
        <v>59</v>
      </c>
      <c r="BH13" s="546">
        <f t="shared" si="1"/>
        <v>60</v>
      </c>
      <c r="BI13" s="506">
        <f t="shared" si="1"/>
        <v>61</v>
      </c>
    </row>
    <row r="14" spans="1:61" ht="33.950000000000003" customHeight="1" x14ac:dyDescent="0.25">
      <c r="A14" s="545">
        <v>1</v>
      </c>
      <c r="B14" s="544" t="s">
        <v>209</v>
      </c>
      <c r="C14" s="543"/>
      <c r="D14" s="542"/>
      <c r="E14" s="543"/>
      <c r="F14" s="542"/>
      <c r="G14" s="540">
        <f>SUM(G15:G26)</f>
        <v>36.654617143324131</v>
      </c>
      <c r="H14" s="538">
        <f>SUM(H15:H26)</f>
        <v>36.654617143324131</v>
      </c>
      <c r="I14" s="537"/>
      <c r="J14" s="540">
        <f>SUM(J15:J26)</f>
        <v>141.68143471963296</v>
      </c>
      <c r="K14" s="538">
        <f>SUM(K15:K26)</f>
        <v>141.68143471963296</v>
      </c>
      <c r="L14" s="537"/>
      <c r="M14" s="539">
        <f t="shared" ref="M14:AR14" si="2">SUM(M15:M26)</f>
        <v>36.654617143324131</v>
      </c>
      <c r="N14" s="541">
        <f t="shared" si="2"/>
        <v>141.68143471963296</v>
      </c>
      <c r="O14" s="540">
        <f t="shared" si="2"/>
        <v>36.654617143324131</v>
      </c>
      <c r="P14" s="537">
        <f t="shared" si="2"/>
        <v>141.68143471963296</v>
      </c>
      <c r="Q14" s="539">
        <f t="shared" si="2"/>
        <v>21.50143984533333</v>
      </c>
      <c r="R14" s="538">
        <f t="shared" si="2"/>
        <v>0</v>
      </c>
      <c r="S14" s="538">
        <f t="shared" si="2"/>
        <v>0</v>
      </c>
      <c r="T14" s="538">
        <f t="shared" si="2"/>
        <v>21.50143984533333</v>
      </c>
      <c r="U14" s="541">
        <f t="shared" si="2"/>
        <v>0</v>
      </c>
      <c r="V14" s="540">
        <f t="shared" si="2"/>
        <v>37.70341714332416</v>
      </c>
      <c r="W14" s="538">
        <f t="shared" si="2"/>
        <v>0</v>
      </c>
      <c r="X14" s="538">
        <f t="shared" si="2"/>
        <v>0</v>
      </c>
      <c r="Y14" s="538">
        <f t="shared" si="2"/>
        <v>37.70341714332416</v>
      </c>
      <c r="Z14" s="537">
        <f t="shared" si="2"/>
        <v>0</v>
      </c>
      <c r="AA14" s="539">
        <f t="shared" si="2"/>
        <v>15.153177297990798</v>
      </c>
      <c r="AB14" s="538">
        <f t="shared" si="2"/>
        <v>0</v>
      </c>
      <c r="AC14" s="538">
        <f t="shared" si="2"/>
        <v>0</v>
      </c>
      <c r="AD14" s="538">
        <f t="shared" si="2"/>
        <v>15.153177297990798</v>
      </c>
      <c r="AE14" s="541">
        <f t="shared" si="2"/>
        <v>0</v>
      </c>
      <c r="AF14" s="540">
        <f t="shared" si="2"/>
        <v>44.377622788154397</v>
      </c>
      <c r="AG14" s="538">
        <f t="shared" si="2"/>
        <v>0</v>
      </c>
      <c r="AH14" s="538">
        <f t="shared" si="2"/>
        <v>0</v>
      </c>
      <c r="AI14" s="538">
        <f t="shared" si="2"/>
        <v>44.377622788154397</v>
      </c>
      <c r="AJ14" s="537">
        <f t="shared" si="2"/>
        <v>0</v>
      </c>
      <c r="AK14" s="539">
        <f t="shared" si="2"/>
        <v>0</v>
      </c>
      <c r="AL14" s="538">
        <f t="shared" si="2"/>
        <v>0</v>
      </c>
      <c r="AM14" s="538">
        <f t="shared" si="2"/>
        <v>0</v>
      </c>
      <c r="AN14" s="538">
        <f t="shared" si="2"/>
        <v>0</v>
      </c>
      <c r="AO14" s="541">
        <f t="shared" si="2"/>
        <v>0</v>
      </c>
      <c r="AP14" s="540">
        <f t="shared" si="2"/>
        <v>59.600394788154404</v>
      </c>
      <c r="AQ14" s="538">
        <f t="shared" si="2"/>
        <v>0</v>
      </c>
      <c r="AR14" s="538">
        <f t="shared" si="2"/>
        <v>0</v>
      </c>
      <c r="AS14" s="538">
        <f t="shared" ref="AS14:BI14" si="3">SUM(AS15:AS26)</f>
        <v>59.600394788154404</v>
      </c>
      <c r="AT14" s="537">
        <f t="shared" si="3"/>
        <v>0</v>
      </c>
      <c r="AU14" s="539">
        <f t="shared" si="3"/>
        <v>0</v>
      </c>
      <c r="AV14" s="538">
        <f t="shared" si="3"/>
        <v>0</v>
      </c>
      <c r="AW14" s="538">
        <f t="shared" si="3"/>
        <v>0</v>
      </c>
      <c r="AX14" s="538">
        <f t="shared" si="3"/>
        <v>0</v>
      </c>
      <c r="AY14" s="541">
        <f t="shared" si="3"/>
        <v>0</v>
      </c>
      <c r="AZ14" s="540">
        <f t="shared" si="3"/>
        <v>36.654617143324131</v>
      </c>
      <c r="BA14" s="538">
        <f t="shared" si="3"/>
        <v>0</v>
      </c>
      <c r="BB14" s="538">
        <f t="shared" si="3"/>
        <v>0</v>
      </c>
      <c r="BC14" s="538">
        <f t="shared" si="3"/>
        <v>36.654617143324131</v>
      </c>
      <c r="BD14" s="537">
        <f t="shared" si="3"/>
        <v>0</v>
      </c>
      <c r="BE14" s="539">
        <f t="shared" si="3"/>
        <v>141.68143471963296</v>
      </c>
      <c r="BF14" s="538">
        <f t="shared" si="3"/>
        <v>0</v>
      </c>
      <c r="BG14" s="538">
        <f t="shared" si="3"/>
        <v>0</v>
      </c>
      <c r="BH14" s="538">
        <f t="shared" si="3"/>
        <v>141.68143471963296</v>
      </c>
      <c r="BI14" s="537">
        <f t="shared" si="3"/>
        <v>0</v>
      </c>
    </row>
    <row r="15" spans="1:61" ht="33.950000000000003" customHeight="1" x14ac:dyDescent="0.25">
      <c r="A15" s="532" t="s">
        <v>85</v>
      </c>
      <c r="B15" s="531" t="s">
        <v>255</v>
      </c>
      <c r="C15" s="535" t="s">
        <v>256</v>
      </c>
      <c r="D15" s="534">
        <v>2026</v>
      </c>
      <c r="E15" s="454">
        <v>2026</v>
      </c>
      <c r="F15" s="453"/>
      <c r="G15" s="437">
        <f t="shared" ref="G15:G26" si="4">AZ15</f>
        <v>0</v>
      </c>
      <c r="H15" s="436">
        <f t="shared" ref="H15:H26" si="5">G15</f>
        <v>0</v>
      </c>
      <c r="I15" s="452"/>
      <c r="J15" s="437">
        <f t="shared" ref="J15:J26" si="6">BE15</f>
        <v>13.9</v>
      </c>
      <c r="K15" s="436">
        <f t="shared" ref="K15:K26" si="7">J15</f>
        <v>13.9</v>
      </c>
      <c r="L15" s="452">
        <v>46266</v>
      </c>
      <c r="M15" s="451"/>
      <c r="N15" s="450">
        <v>13.9</v>
      </c>
      <c r="O15" s="447"/>
      <c r="P15" s="449">
        <v>13.9</v>
      </c>
      <c r="Q15" s="446"/>
      <c r="R15" s="445"/>
      <c r="S15" s="445"/>
      <c r="T15" s="445"/>
      <c r="U15" s="448"/>
      <c r="V15" s="447"/>
      <c r="W15" s="445"/>
      <c r="X15" s="445"/>
      <c r="Y15" s="445"/>
      <c r="Z15" s="444"/>
      <c r="AA15" s="446"/>
      <c r="AB15" s="445"/>
      <c r="AC15" s="445"/>
      <c r="AD15" s="445"/>
      <c r="AE15" s="448"/>
      <c r="AF15" s="447">
        <v>13.9</v>
      </c>
      <c r="AG15" s="445"/>
      <c r="AH15" s="445"/>
      <c r="AI15" s="445">
        <v>13.9</v>
      </c>
      <c r="AJ15" s="444"/>
      <c r="AK15" s="446"/>
      <c r="AL15" s="445"/>
      <c r="AM15" s="445"/>
      <c r="AN15" s="445"/>
      <c r="AO15" s="448"/>
      <c r="AP15" s="447"/>
      <c r="AQ15" s="445"/>
      <c r="AR15" s="445"/>
      <c r="AS15" s="445"/>
      <c r="AT15" s="444"/>
      <c r="AU15" s="446"/>
      <c r="AV15" s="445"/>
      <c r="AW15" s="445"/>
      <c r="AX15" s="445"/>
      <c r="AY15" s="448"/>
      <c r="AZ15" s="447">
        <f t="shared" ref="AZ15:AZ26" si="8">Q15+AA15+AK15</f>
        <v>0</v>
      </c>
      <c r="BA15" s="445">
        <f t="shared" ref="BA15:BA26" si="9">R15+AB15+AL15</f>
        <v>0</v>
      </c>
      <c r="BB15" s="445">
        <f t="shared" ref="BB15:BB26" si="10">S15+AC15+AM15</f>
        <v>0</v>
      </c>
      <c r="BC15" s="445">
        <f t="shared" ref="BC15:BC26" si="11">T15+AD15+AN15</f>
        <v>0</v>
      </c>
      <c r="BD15" s="444">
        <f t="shared" ref="BD15:BD26" si="12">U15+AE15+AO15</f>
        <v>0</v>
      </c>
      <c r="BE15" s="446">
        <f t="shared" ref="BE15:BE26" si="13">V15+AF15+AP15+AU15</f>
        <v>13.9</v>
      </c>
      <c r="BF15" s="445">
        <f t="shared" ref="BF15:BF26" si="14">W15+AG15+AQ15+AV15</f>
        <v>0</v>
      </c>
      <c r="BG15" s="445">
        <f t="shared" ref="BG15:BG26" si="15">X15+AH15+AR15+AW15</f>
        <v>0</v>
      </c>
      <c r="BH15" s="445">
        <f t="shared" ref="BH15:BH26" si="16">Y15+AI15+AS15+AX15</f>
        <v>13.9</v>
      </c>
      <c r="BI15" s="444">
        <f t="shared" ref="BI15:BI26" si="17">Z15+AJ15+AT15+AY15</f>
        <v>0</v>
      </c>
    </row>
    <row r="16" spans="1:61" ht="33.950000000000003" customHeight="1" collapsed="1" x14ac:dyDescent="0.25">
      <c r="A16" s="532" t="s">
        <v>86</v>
      </c>
      <c r="B16" s="536" t="s">
        <v>92</v>
      </c>
      <c r="C16" s="535" t="s">
        <v>95</v>
      </c>
      <c r="D16" s="534">
        <v>2025</v>
      </c>
      <c r="E16" s="454">
        <v>2025</v>
      </c>
      <c r="F16" s="453"/>
      <c r="G16" s="437">
        <f t="shared" si="4"/>
        <v>4.32552</v>
      </c>
      <c r="H16" s="436">
        <f t="shared" si="5"/>
        <v>4.32552</v>
      </c>
      <c r="I16" s="452">
        <v>45203</v>
      </c>
      <c r="J16" s="437">
        <f t="shared" si="6"/>
        <v>0</v>
      </c>
      <c r="K16" s="436">
        <f t="shared" si="7"/>
        <v>0</v>
      </c>
      <c r="L16" s="452"/>
      <c r="M16" s="451">
        <v>4.32552</v>
      </c>
      <c r="N16" s="450"/>
      <c r="O16" s="447">
        <v>4.32552</v>
      </c>
      <c r="P16" s="449"/>
      <c r="Q16" s="446">
        <v>4.32552</v>
      </c>
      <c r="R16" s="445"/>
      <c r="S16" s="445"/>
      <c r="T16" s="445">
        <v>4.32552</v>
      </c>
      <c r="U16" s="448"/>
      <c r="V16" s="447"/>
      <c r="W16" s="445"/>
      <c r="X16" s="445"/>
      <c r="Y16" s="445"/>
      <c r="Z16" s="444"/>
      <c r="AA16" s="446"/>
      <c r="AB16" s="445"/>
      <c r="AC16" s="445"/>
      <c r="AD16" s="445"/>
      <c r="AE16" s="448"/>
      <c r="AF16" s="447"/>
      <c r="AG16" s="445"/>
      <c r="AH16" s="445"/>
      <c r="AI16" s="445"/>
      <c r="AJ16" s="444"/>
      <c r="AK16" s="446"/>
      <c r="AL16" s="445"/>
      <c r="AM16" s="445"/>
      <c r="AN16" s="445"/>
      <c r="AO16" s="448"/>
      <c r="AP16" s="447"/>
      <c r="AQ16" s="445"/>
      <c r="AR16" s="445"/>
      <c r="AS16" s="445"/>
      <c r="AT16" s="444"/>
      <c r="AU16" s="446"/>
      <c r="AV16" s="445"/>
      <c r="AW16" s="445"/>
      <c r="AX16" s="445"/>
      <c r="AY16" s="448"/>
      <c r="AZ16" s="447">
        <f t="shared" si="8"/>
        <v>4.32552</v>
      </c>
      <c r="BA16" s="445">
        <f t="shared" si="9"/>
        <v>0</v>
      </c>
      <c r="BB16" s="445">
        <f t="shared" si="10"/>
        <v>0</v>
      </c>
      <c r="BC16" s="445">
        <f t="shared" si="11"/>
        <v>4.32552</v>
      </c>
      <c r="BD16" s="444">
        <f t="shared" si="12"/>
        <v>0</v>
      </c>
      <c r="BE16" s="446">
        <f t="shared" si="13"/>
        <v>0</v>
      </c>
      <c r="BF16" s="445">
        <f t="shared" si="14"/>
        <v>0</v>
      </c>
      <c r="BG16" s="445">
        <f t="shared" si="15"/>
        <v>0</v>
      </c>
      <c r="BH16" s="445">
        <f t="shared" si="16"/>
        <v>0</v>
      </c>
      <c r="BI16" s="444">
        <f t="shared" si="17"/>
        <v>0</v>
      </c>
    </row>
    <row r="17" spans="1:61" ht="33.950000000000003" customHeight="1" outlineLevel="1" x14ac:dyDescent="0.25">
      <c r="A17" s="532" t="s">
        <v>87</v>
      </c>
      <c r="B17" s="531" t="s">
        <v>229</v>
      </c>
      <c r="C17" s="535" t="s">
        <v>96</v>
      </c>
      <c r="D17" s="534">
        <v>2025</v>
      </c>
      <c r="E17" s="454">
        <v>2025</v>
      </c>
      <c r="F17" s="453"/>
      <c r="G17" s="437">
        <f t="shared" si="4"/>
        <v>9.8239198453333305</v>
      </c>
      <c r="H17" s="436">
        <f t="shared" si="5"/>
        <v>9.8239198453333305</v>
      </c>
      <c r="I17" s="452">
        <v>45204</v>
      </c>
      <c r="J17" s="437">
        <f t="shared" si="6"/>
        <v>29.302617143324159</v>
      </c>
      <c r="K17" s="436">
        <f t="shared" si="7"/>
        <v>29.302617143324159</v>
      </c>
      <c r="L17" s="452">
        <v>45778</v>
      </c>
      <c r="M17" s="451">
        <v>9.8239198453333305</v>
      </c>
      <c r="N17" s="450">
        <v>29.302617143324159</v>
      </c>
      <c r="O17" s="447">
        <v>9.8239198453333305</v>
      </c>
      <c r="P17" s="449">
        <v>29.302617143324159</v>
      </c>
      <c r="Q17" s="446">
        <v>9.8239198453333305</v>
      </c>
      <c r="R17" s="445"/>
      <c r="S17" s="445"/>
      <c r="T17" s="445">
        <v>9.8239198453333305</v>
      </c>
      <c r="U17" s="448"/>
      <c r="V17" s="447">
        <v>29.302617143324159</v>
      </c>
      <c r="W17" s="445"/>
      <c r="X17" s="445"/>
      <c r="Y17" s="445">
        <v>29.302617143324159</v>
      </c>
      <c r="Z17" s="444"/>
      <c r="AA17" s="446"/>
      <c r="AB17" s="445"/>
      <c r="AC17" s="445"/>
      <c r="AD17" s="445"/>
      <c r="AE17" s="448"/>
      <c r="AF17" s="447"/>
      <c r="AG17" s="445"/>
      <c r="AH17" s="445"/>
      <c r="AI17" s="445"/>
      <c r="AJ17" s="444"/>
      <c r="AK17" s="446"/>
      <c r="AL17" s="445"/>
      <c r="AM17" s="445"/>
      <c r="AN17" s="445"/>
      <c r="AO17" s="448"/>
      <c r="AP17" s="447"/>
      <c r="AQ17" s="445"/>
      <c r="AR17" s="445"/>
      <c r="AS17" s="445"/>
      <c r="AT17" s="444"/>
      <c r="AU17" s="446"/>
      <c r="AV17" s="445"/>
      <c r="AW17" s="445"/>
      <c r="AX17" s="445"/>
      <c r="AY17" s="448"/>
      <c r="AZ17" s="447">
        <f t="shared" si="8"/>
        <v>9.8239198453333305</v>
      </c>
      <c r="BA17" s="445">
        <f t="shared" si="9"/>
        <v>0</v>
      </c>
      <c r="BB17" s="445">
        <f t="shared" si="10"/>
        <v>0</v>
      </c>
      <c r="BC17" s="445">
        <f t="shared" si="11"/>
        <v>9.8239198453333305</v>
      </c>
      <c r="BD17" s="444">
        <f t="shared" si="12"/>
        <v>0</v>
      </c>
      <c r="BE17" s="446">
        <f t="shared" si="13"/>
        <v>29.302617143324159</v>
      </c>
      <c r="BF17" s="445">
        <f t="shared" si="14"/>
        <v>0</v>
      </c>
      <c r="BG17" s="445">
        <f t="shared" si="15"/>
        <v>0</v>
      </c>
      <c r="BH17" s="445">
        <f t="shared" si="16"/>
        <v>29.302617143324159</v>
      </c>
      <c r="BI17" s="444">
        <f t="shared" si="17"/>
        <v>0</v>
      </c>
    </row>
    <row r="18" spans="1:61" ht="33.950000000000003" customHeight="1" outlineLevel="1" x14ac:dyDescent="0.25">
      <c r="A18" s="532" t="s">
        <v>88</v>
      </c>
      <c r="B18" s="531" t="s">
        <v>277</v>
      </c>
      <c r="C18" s="535" t="s">
        <v>278</v>
      </c>
      <c r="D18" s="534">
        <v>2026</v>
      </c>
      <c r="E18" s="454">
        <v>2026</v>
      </c>
      <c r="F18" s="453"/>
      <c r="G18" s="437">
        <f t="shared" si="4"/>
        <v>0</v>
      </c>
      <c r="H18" s="436">
        <f t="shared" si="5"/>
        <v>0</v>
      </c>
      <c r="I18" s="452"/>
      <c r="J18" s="437">
        <f t="shared" si="6"/>
        <v>30.477622788154399</v>
      </c>
      <c r="K18" s="436">
        <f t="shared" si="7"/>
        <v>30.477622788154399</v>
      </c>
      <c r="L18" s="452">
        <v>46113</v>
      </c>
      <c r="M18" s="451"/>
      <c r="N18" s="450">
        <v>30.477622788154399</v>
      </c>
      <c r="O18" s="447"/>
      <c r="P18" s="449">
        <v>30.477622788154399</v>
      </c>
      <c r="Q18" s="446"/>
      <c r="R18" s="445"/>
      <c r="S18" s="445"/>
      <c r="T18" s="445"/>
      <c r="U18" s="448"/>
      <c r="V18" s="447"/>
      <c r="W18" s="445"/>
      <c r="X18" s="445"/>
      <c r="Y18" s="445"/>
      <c r="Z18" s="444"/>
      <c r="AA18" s="446"/>
      <c r="AB18" s="445"/>
      <c r="AC18" s="445"/>
      <c r="AD18" s="445"/>
      <c r="AE18" s="448"/>
      <c r="AF18" s="447">
        <v>30.477622788154399</v>
      </c>
      <c r="AG18" s="445"/>
      <c r="AH18" s="445"/>
      <c r="AI18" s="445">
        <v>30.477622788154399</v>
      </c>
      <c r="AJ18" s="444"/>
      <c r="AK18" s="446"/>
      <c r="AL18" s="445"/>
      <c r="AM18" s="445"/>
      <c r="AN18" s="445"/>
      <c r="AO18" s="448"/>
      <c r="AP18" s="447"/>
      <c r="AQ18" s="445"/>
      <c r="AR18" s="445"/>
      <c r="AS18" s="445"/>
      <c r="AT18" s="444"/>
      <c r="AU18" s="446"/>
      <c r="AV18" s="445"/>
      <c r="AW18" s="445"/>
      <c r="AX18" s="445"/>
      <c r="AY18" s="448"/>
      <c r="AZ18" s="447">
        <f t="shared" si="8"/>
        <v>0</v>
      </c>
      <c r="BA18" s="445">
        <f t="shared" si="9"/>
        <v>0</v>
      </c>
      <c r="BB18" s="445">
        <f t="shared" si="10"/>
        <v>0</v>
      </c>
      <c r="BC18" s="445">
        <f t="shared" si="11"/>
        <v>0</v>
      </c>
      <c r="BD18" s="444">
        <f t="shared" si="12"/>
        <v>0</v>
      </c>
      <c r="BE18" s="446">
        <f t="shared" si="13"/>
        <v>30.477622788154399</v>
      </c>
      <c r="BF18" s="445">
        <f t="shared" si="14"/>
        <v>0</v>
      </c>
      <c r="BG18" s="445">
        <f t="shared" si="15"/>
        <v>0</v>
      </c>
      <c r="BH18" s="445">
        <f t="shared" si="16"/>
        <v>30.477622788154399</v>
      </c>
      <c r="BI18" s="444">
        <f t="shared" si="17"/>
        <v>0</v>
      </c>
    </row>
    <row r="19" spans="1:61" ht="33.950000000000003" customHeight="1" outlineLevel="1" x14ac:dyDescent="0.25">
      <c r="A19" s="532" t="s">
        <v>89</v>
      </c>
      <c r="B19" s="531" t="s">
        <v>231</v>
      </c>
      <c r="C19" s="535" t="s">
        <v>258</v>
      </c>
      <c r="D19" s="534">
        <v>2027</v>
      </c>
      <c r="E19" s="454">
        <v>2027</v>
      </c>
      <c r="F19" s="453"/>
      <c r="G19" s="437">
        <f t="shared" si="4"/>
        <v>0</v>
      </c>
      <c r="H19" s="436">
        <f t="shared" si="5"/>
        <v>0</v>
      </c>
      <c r="I19" s="452"/>
      <c r="J19" s="437">
        <f t="shared" si="6"/>
        <v>30.477622788154399</v>
      </c>
      <c r="K19" s="436">
        <f t="shared" si="7"/>
        <v>30.477622788154399</v>
      </c>
      <c r="L19" s="452">
        <v>46478</v>
      </c>
      <c r="M19" s="451"/>
      <c r="N19" s="450">
        <v>30.477622788154399</v>
      </c>
      <c r="O19" s="447"/>
      <c r="P19" s="449">
        <v>30.477622788154399</v>
      </c>
      <c r="Q19" s="446"/>
      <c r="R19" s="445"/>
      <c r="S19" s="445"/>
      <c r="T19" s="445"/>
      <c r="U19" s="448"/>
      <c r="V19" s="447"/>
      <c r="W19" s="445"/>
      <c r="X19" s="445"/>
      <c r="Y19" s="445"/>
      <c r="Z19" s="444"/>
      <c r="AA19" s="446"/>
      <c r="AB19" s="445"/>
      <c r="AC19" s="445"/>
      <c r="AD19" s="445"/>
      <c r="AE19" s="448"/>
      <c r="AF19" s="447"/>
      <c r="AG19" s="445"/>
      <c r="AH19" s="445"/>
      <c r="AI19" s="445"/>
      <c r="AJ19" s="444"/>
      <c r="AK19" s="446"/>
      <c r="AL19" s="445"/>
      <c r="AM19" s="445"/>
      <c r="AN19" s="445"/>
      <c r="AO19" s="448"/>
      <c r="AP19" s="447">
        <v>30.477622788154399</v>
      </c>
      <c r="AQ19" s="445"/>
      <c r="AR19" s="445"/>
      <c r="AS19" s="445">
        <v>30.477622788154399</v>
      </c>
      <c r="AT19" s="444"/>
      <c r="AU19" s="446"/>
      <c r="AV19" s="445"/>
      <c r="AW19" s="445"/>
      <c r="AX19" s="445"/>
      <c r="AY19" s="448"/>
      <c r="AZ19" s="447">
        <f t="shared" si="8"/>
        <v>0</v>
      </c>
      <c r="BA19" s="445">
        <f t="shared" si="9"/>
        <v>0</v>
      </c>
      <c r="BB19" s="445">
        <f t="shared" si="10"/>
        <v>0</v>
      </c>
      <c r="BC19" s="445">
        <f t="shared" si="11"/>
        <v>0</v>
      </c>
      <c r="BD19" s="444">
        <f t="shared" si="12"/>
        <v>0</v>
      </c>
      <c r="BE19" s="446">
        <f t="shared" si="13"/>
        <v>30.477622788154399</v>
      </c>
      <c r="BF19" s="445">
        <f t="shared" si="14"/>
        <v>0</v>
      </c>
      <c r="BG19" s="445">
        <f t="shared" si="15"/>
        <v>0</v>
      </c>
      <c r="BH19" s="445">
        <f t="shared" si="16"/>
        <v>30.477622788154399</v>
      </c>
      <c r="BI19" s="444">
        <f t="shared" si="17"/>
        <v>0</v>
      </c>
    </row>
    <row r="20" spans="1:61" ht="33.950000000000003" customHeight="1" outlineLevel="1" x14ac:dyDescent="0.25">
      <c r="A20" s="532" t="s">
        <v>90</v>
      </c>
      <c r="B20" s="531" t="s">
        <v>93</v>
      </c>
      <c r="C20" s="535" t="s">
        <v>97</v>
      </c>
      <c r="D20" s="534">
        <v>2026</v>
      </c>
      <c r="E20" s="454">
        <v>2026</v>
      </c>
      <c r="F20" s="453"/>
      <c r="G20" s="437">
        <f t="shared" si="4"/>
        <v>4.5071918399999999</v>
      </c>
      <c r="H20" s="436">
        <f t="shared" si="5"/>
        <v>4.5071918399999999</v>
      </c>
      <c r="I20" s="452">
        <v>45205</v>
      </c>
      <c r="J20" s="437">
        <f t="shared" si="6"/>
        <v>0</v>
      </c>
      <c r="K20" s="436">
        <f t="shared" si="7"/>
        <v>0</v>
      </c>
      <c r="L20" s="452"/>
      <c r="M20" s="451">
        <v>4.5071918399999999</v>
      </c>
      <c r="N20" s="450"/>
      <c r="O20" s="447">
        <v>4.5071918399999999</v>
      </c>
      <c r="P20" s="449"/>
      <c r="Q20" s="446"/>
      <c r="R20" s="445"/>
      <c r="S20" s="445"/>
      <c r="T20" s="445"/>
      <c r="U20" s="448"/>
      <c r="V20" s="447"/>
      <c r="W20" s="445"/>
      <c r="X20" s="445"/>
      <c r="Y20" s="445"/>
      <c r="Z20" s="444"/>
      <c r="AA20" s="446">
        <v>4.5071918399999999</v>
      </c>
      <c r="AB20" s="445"/>
      <c r="AC20" s="445"/>
      <c r="AD20" s="445">
        <v>4.5071918399999999</v>
      </c>
      <c r="AE20" s="448"/>
      <c r="AF20" s="447"/>
      <c r="AG20" s="445"/>
      <c r="AH20" s="445"/>
      <c r="AI20" s="445"/>
      <c r="AJ20" s="444"/>
      <c r="AK20" s="446"/>
      <c r="AL20" s="445"/>
      <c r="AM20" s="445"/>
      <c r="AN20" s="445"/>
      <c r="AO20" s="448"/>
      <c r="AP20" s="447"/>
      <c r="AQ20" s="445"/>
      <c r="AR20" s="445"/>
      <c r="AS20" s="445"/>
      <c r="AT20" s="444"/>
      <c r="AU20" s="446"/>
      <c r="AV20" s="445"/>
      <c r="AW20" s="445"/>
      <c r="AX20" s="445"/>
      <c r="AY20" s="448"/>
      <c r="AZ20" s="447">
        <f t="shared" si="8"/>
        <v>4.5071918399999999</v>
      </c>
      <c r="BA20" s="445">
        <f t="shared" si="9"/>
        <v>0</v>
      </c>
      <c r="BB20" s="445">
        <f t="shared" si="10"/>
        <v>0</v>
      </c>
      <c r="BC20" s="445">
        <f t="shared" si="11"/>
        <v>4.5071918399999999</v>
      </c>
      <c r="BD20" s="444">
        <f t="shared" si="12"/>
        <v>0</v>
      </c>
      <c r="BE20" s="446">
        <f t="shared" si="13"/>
        <v>0</v>
      </c>
      <c r="BF20" s="445">
        <f t="shared" si="14"/>
        <v>0</v>
      </c>
      <c r="BG20" s="445">
        <f t="shared" si="15"/>
        <v>0</v>
      </c>
      <c r="BH20" s="445">
        <f t="shared" si="16"/>
        <v>0</v>
      </c>
      <c r="BI20" s="444">
        <f t="shared" si="17"/>
        <v>0</v>
      </c>
    </row>
    <row r="21" spans="1:61" ht="33.950000000000003" customHeight="1" outlineLevel="1" x14ac:dyDescent="0.25">
      <c r="A21" s="532" t="s">
        <v>91</v>
      </c>
      <c r="B21" s="531" t="s">
        <v>214</v>
      </c>
      <c r="C21" s="535" t="s">
        <v>98</v>
      </c>
      <c r="D21" s="534">
        <v>2026</v>
      </c>
      <c r="E21" s="454">
        <v>2026</v>
      </c>
      <c r="F21" s="453"/>
      <c r="G21" s="437">
        <f t="shared" si="4"/>
        <v>10.645985457990799</v>
      </c>
      <c r="H21" s="436">
        <f t="shared" si="5"/>
        <v>10.645985457990799</v>
      </c>
      <c r="I21" s="452">
        <v>45206</v>
      </c>
      <c r="J21" s="437">
        <f t="shared" si="6"/>
        <v>0</v>
      </c>
      <c r="K21" s="436">
        <f t="shared" si="7"/>
        <v>0</v>
      </c>
      <c r="L21" s="452"/>
      <c r="M21" s="451">
        <v>10.645985457990799</v>
      </c>
      <c r="N21" s="450"/>
      <c r="O21" s="447">
        <v>10.645985457990799</v>
      </c>
      <c r="P21" s="449"/>
      <c r="Q21" s="446"/>
      <c r="R21" s="445"/>
      <c r="S21" s="445"/>
      <c r="T21" s="445"/>
      <c r="U21" s="448"/>
      <c r="V21" s="447"/>
      <c r="W21" s="445"/>
      <c r="X21" s="445"/>
      <c r="Y21" s="445"/>
      <c r="Z21" s="444"/>
      <c r="AA21" s="446">
        <v>10.645985457990799</v>
      </c>
      <c r="AB21" s="445"/>
      <c r="AC21" s="445"/>
      <c r="AD21" s="445">
        <v>10.645985457990799</v>
      </c>
      <c r="AE21" s="448"/>
      <c r="AF21" s="447"/>
      <c r="AG21" s="445"/>
      <c r="AH21" s="445"/>
      <c r="AI21" s="533"/>
      <c r="AJ21" s="444"/>
      <c r="AK21" s="446"/>
      <c r="AL21" s="445"/>
      <c r="AM21" s="445"/>
      <c r="AN21" s="445"/>
      <c r="AO21" s="448"/>
      <c r="AP21" s="447"/>
      <c r="AQ21" s="445"/>
      <c r="AR21" s="445"/>
      <c r="AS21" s="445"/>
      <c r="AT21" s="444"/>
      <c r="AU21" s="446"/>
      <c r="AV21" s="445"/>
      <c r="AW21" s="445"/>
      <c r="AX21" s="445"/>
      <c r="AY21" s="448"/>
      <c r="AZ21" s="447">
        <f t="shared" si="8"/>
        <v>10.645985457990799</v>
      </c>
      <c r="BA21" s="445">
        <f t="shared" si="9"/>
        <v>0</v>
      </c>
      <c r="BB21" s="445">
        <f t="shared" si="10"/>
        <v>0</v>
      </c>
      <c r="BC21" s="445">
        <f t="shared" si="11"/>
        <v>10.645985457990799</v>
      </c>
      <c r="BD21" s="444">
        <f t="shared" si="12"/>
        <v>0</v>
      </c>
      <c r="BE21" s="446">
        <f t="shared" si="13"/>
        <v>0</v>
      </c>
      <c r="BF21" s="445">
        <f t="shared" si="14"/>
        <v>0</v>
      </c>
      <c r="BG21" s="445">
        <f t="shared" si="15"/>
        <v>0</v>
      </c>
      <c r="BH21" s="445">
        <f t="shared" si="16"/>
        <v>0</v>
      </c>
      <c r="BI21" s="444">
        <f t="shared" si="17"/>
        <v>0</v>
      </c>
    </row>
    <row r="22" spans="1:61" ht="33.950000000000003" customHeight="1" outlineLevel="1" x14ac:dyDescent="0.25">
      <c r="A22" s="532" t="s">
        <v>224</v>
      </c>
      <c r="B22" s="531" t="s">
        <v>204</v>
      </c>
      <c r="C22" s="456" t="s">
        <v>206</v>
      </c>
      <c r="D22" s="455">
        <v>2025</v>
      </c>
      <c r="E22" s="454">
        <v>2025</v>
      </c>
      <c r="F22" s="453">
        <v>2025</v>
      </c>
      <c r="G22" s="437">
        <f t="shared" si="4"/>
        <v>4.9870000000000001</v>
      </c>
      <c r="H22" s="436">
        <f t="shared" si="5"/>
        <v>4.9870000000000001</v>
      </c>
      <c r="I22" s="452">
        <v>45352</v>
      </c>
      <c r="J22" s="437">
        <f t="shared" si="6"/>
        <v>0</v>
      </c>
      <c r="K22" s="436">
        <f t="shared" si="7"/>
        <v>0</v>
      </c>
      <c r="L22" s="452">
        <v>45352</v>
      </c>
      <c r="M22" s="451">
        <v>4.9870000000000001</v>
      </c>
      <c r="N22" s="450">
        <v>0</v>
      </c>
      <c r="O22" s="447">
        <v>4.9870000000000001</v>
      </c>
      <c r="P22" s="449">
        <v>0</v>
      </c>
      <c r="Q22" s="446">
        <v>4.9870000000000001</v>
      </c>
      <c r="R22" s="445"/>
      <c r="S22" s="445"/>
      <c r="T22" s="445">
        <v>4.9870000000000001</v>
      </c>
      <c r="U22" s="448"/>
      <c r="V22" s="447"/>
      <c r="W22" s="445"/>
      <c r="X22" s="445"/>
      <c r="Y22" s="445"/>
      <c r="Z22" s="444"/>
      <c r="AA22" s="446"/>
      <c r="AB22" s="445"/>
      <c r="AC22" s="445"/>
      <c r="AD22" s="445"/>
      <c r="AE22" s="448"/>
      <c r="AF22" s="447"/>
      <c r="AG22" s="445"/>
      <c r="AH22" s="445"/>
      <c r="AI22" s="533"/>
      <c r="AJ22" s="444"/>
      <c r="AK22" s="446"/>
      <c r="AL22" s="445"/>
      <c r="AM22" s="445"/>
      <c r="AN22" s="445"/>
      <c r="AO22" s="448"/>
      <c r="AP22" s="447"/>
      <c r="AQ22" s="445"/>
      <c r="AR22" s="445"/>
      <c r="AS22" s="445"/>
      <c r="AT22" s="444"/>
      <c r="AU22" s="446"/>
      <c r="AV22" s="445"/>
      <c r="AW22" s="445"/>
      <c r="AX22" s="445"/>
      <c r="AY22" s="448"/>
      <c r="AZ22" s="447">
        <f t="shared" si="8"/>
        <v>4.9870000000000001</v>
      </c>
      <c r="BA22" s="445">
        <f t="shared" si="9"/>
        <v>0</v>
      </c>
      <c r="BB22" s="445">
        <f t="shared" si="10"/>
        <v>0</v>
      </c>
      <c r="BC22" s="445">
        <f t="shared" si="11"/>
        <v>4.9870000000000001</v>
      </c>
      <c r="BD22" s="444">
        <f t="shared" si="12"/>
        <v>0</v>
      </c>
      <c r="BE22" s="446">
        <f t="shared" si="13"/>
        <v>0</v>
      </c>
      <c r="BF22" s="445">
        <f t="shared" si="14"/>
        <v>0</v>
      </c>
      <c r="BG22" s="445">
        <f t="shared" si="15"/>
        <v>0</v>
      </c>
      <c r="BH22" s="445">
        <f t="shared" si="16"/>
        <v>0</v>
      </c>
      <c r="BI22" s="444">
        <f t="shared" si="17"/>
        <v>0</v>
      </c>
    </row>
    <row r="23" spans="1:61" ht="33.950000000000003" customHeight="1" outlineLevel="1" x14ac:dyDescent="0.25">
      <c r="A23" s="532" t="s">
        <v>225</v>
      </c>
      <c r="B23" s="531" t="s">
        <v>210</v>
      </c>
      <c r="C23" s="456" t="s">
        <v>207</v>
      </c>
      <c r="D23" s="455">
        <v>2025</v>
      </c>
      <c r="E23" s="454">
        <v>2025</v>
      </c>
      <c r="F23" s="453">
        <v>2025</v>
      </c>
      <c r="G23" s="437">
        <f t="shared" si="4"/>
        <v>2.3650000000000002</v>
      </c>
      <c r="H23" s="436">
        <f t="shared" si="5"/>
        <v>2.3650000000000002</v>
      </c>
      <c r="I23" s="452">
        <v>45352</v>
      </c>
      <c r="J23" s="437">
        <f t="shared" si="6"/>
        <v>0</v>
      </c>
      <c r="K23" s="436">
        <f t="shared" si="7"/>
        <v>0</v>
      </c>
      <c r="L23" s="452">
        <v>45352</v>
      </c>
      <c r="M23" s="451">
        <v>2.3650000000000002</v>
      </c>
      <c r="N23" s="450">
        <v>0</v>
      </c>
      <c r="O23" s="447">
        <v>2.3650000000000002</v>
      </c>
      <c r="P23" s="449">
        <v>0</v>
      </c>
      <c r="Q23" s="446">
        <v>2.3650000000000002</v>
      </c>
      <c r="R23" s="445"/>
      <c r="S23" s="445"/>
      <c r="T23" s="445">
        <v>2.3650000000000002</v>
      </c>
      <c r="U23" s="448"/>
      <c r="V23" s="447"/>
      <c r="W23" s="445"/>
      <c r="X23" s="445"/>
      <c r="Y23" s="445"/>
      <c r="Z23" s="444"/>
      <c r="AA23" s="446"/>
      <c r="AB23" s="445"/>
      <c r="AC23" s="445"/>
      <c r="AD23" s="445"/>
      <c r="AE23" s="448"/>
      <c r="AF23" s="447"/>
      <c r="AG23" s="445"/>
      <c r="AH23" s="445"/>
      <c r="AI23" s="533"/>
      <c r="AJ23" s="444"/>
      <c r="AK23" s="446"/>
      <c r="AL23" s="445"/>
      <c r="AM23" s="445"/>
      <c r="AN23" s="445"/>
      <c r="AO23" s="448"/>
      <c r="AP23" s="447"/>
      <c r="AQ23" s="445"/>
      <c r="AR23" s="445"/>
      <c r="AS23" s="445"/>
      <c r="AT23" s="444"/>
      <c r="AU23" s="446"/>
      <c r="AV23" s="445"/>
      <c r="AW23" s="445"/>
      <c r="AX23" s="445"/>
      <c r="AY23" s="448"/>
      <c r="AZ23" s="447">
        <f t="shared" si="8"/>
        <v>2.3650000000000002</v>
      </c>
      <c r="BA23" s="445">
        <f t="shared" si="9"/>
        <v>0</v>
      </c>
      <c r="BB23" s="445">
        <f t="shared" si="10"/>
        <v>0</v>
      </c>
      <c r="BC23" s="445">
        <f t="shared" si="11"/>
        <v>2.3650000000000002</v>
      </c>
      <c r="BD23" s="444">
        <f t="shared" si="12"/>
        <v>0</v>
      </c>
      <c r="BE23" s="446">
        <f t="shared" si="13"/>
        <v>0</v>
      </c>
      <c r="BF23" s="445">
        <f t="shared" si="14"/>
        <v>0</v>
      </c>
      <c r="BG23" s="445">
        <f t="shared" si="15"/>
        <v>0</v>
      </c>
      <c r="BH23" s="445">
        <f t="shared" si="16"/>
        <v>0</v>
      </c>
      <c r="BI23" s="444">
        <f t="shared" si="17"/>
        <v>0</v>
      </c>
    </row>
    <row r="24" spans="1:61" ht="33.950000000000003" customHeight="1" x14ac:dyDescent="0.25">
      <c r="A24" s="532" t="s">
        <v>227</v>
      </c>
      <c r="B24" s="531" t="s">
        <v>230</v>
      </c>
      <c r="C24" s="456" t="s">
        <v>259</v>
      </c>
      <c r="D24" s="455">
        <v>2025</v>
      </c>
      <c r="E24" s="454"/>
      <c r="F24" s="453">
        <v>2025</v>
      </c>
      <c r="G24" s="437">
        <f t="shared" si="4"/>
        <v>0</v>
      </c>
      <c r="H24" s="436">
        <f t="shared" si="5"/>
        <v>0</v>
      </c>
      <c r="I24" s="452"/>
      <c r="J24" s="437">
        <f t="shared" si="6"/>
        <v>0.80079999999999962</v>
      </c>
      <c r="K24" s="436">
        <f t="shared" si="7"/>
        <v>0.80079999999999962</v>
      </c>
      <c r="L24" s="452">
        <v>45717</v>
      </c>
      <c r="M24" s="451"/>
      <c r="N24" s="450">
        <v>0.80079999999999962</v>
      </c>
      <c r="O24" s="447"/>
      <c r="P24" s="449">
        <v>0.80079999999999962</v>
      </c>
      <c r="Q24" s="446"/>
      <c r="R24" s="445"/>
      <c r="S24" s="445"/>
      <c r="T24" s="445"/>
      <c r="U24" s="448"/>
      <c r="V24" s="447">
        <v>0.80079999999999962</v>
      </c>
      <c r="W24" s="445"/>
      <c r="X24" s="445"/>
      <c r="Y24" s="445">
        <v>0.80079999999999962</v>
      </c>
      <c r="Z24" s="444"/>
      <c r="AA24" s="446"/>
      <c r="AB24" s="445"/>
      <c r="AC24" s="445"/>
      <c r="AD24" s="445"/>
      <c r="AE24" s="448"/>
      <c r="AF24" s="447"/>
      <c r="AG24" s="445"/>
      <c r="AH24" s="445"/>
      <c r="AI24" s="445"/>
      <c r="AJ24" s="444"/>
      <c r="AK24" s="446"/>
      <c r="AL24" s="445"/>
      <c r="AM24" s="445"/>
      <c r="AN24" s="445"/>
      <c r="AO24" s="448"/>
      <c r="AP24" s="447"/>
      <c r="AQ24" s="445"/>
      <c r="AR24" s="445"/>
      <c r="AS24" s="445"/>
      <c r="AT24" s="444"/>
      <c r="AU24" s="446"/>
      <c r="AV24" s="445"/>
      <c r="AW24" s="445"/>
      <c r="AX24" s="445"/>
      <c r="AY24" s="448"/>
      <c r="AZ24" s="447">
        <f t="shared" si="8"/>
        <v>0</v>
      </c>
      <c r="BA24" s="445">
        <f t="shared" si="9"/>
        <v>0</v>
      </c>
      <c r="BB24" s="445">
        <f t="shared" si="10"/>
        <v>0</v>
      </c>
      <c r="BC24" s="445">
        <f t="shared" si="11"/>
        <v>0</v>
      </c>
      <c r="BD24" s="444">
        <f t="shared" si="12"/>
        <v>0</v>
      </c>
      <c r="BE24" s="446">
        <f t="shared" si="13"/>
        <v>0.80079999999999962</v>
      </c>
      <c r="BF24" s="445">
        <f t="shared" si="14"/>
        <v>0</v>
      </c>
      <c r="BG24" s="445">
        <f t="shared" si="15"/>
        <v>0</v>
      </c>
      <c r="BH24" s="445">
        <f t="shared" si="16"/>
        <v>0.80079999999999962</v>
      </c>
      <c r="BI24" s="444">
        <f t="shared" si="17"/>
        <v>0</v>
      </c>
    </row>
    <row r="25" spans="1:61" ht="33.950000000000003" customHeight="1" x14ac:dyDescent="0.25">
      <c r="A25" s="532" t="s">
        <v>254</v>
      </c>
      <c r="B25" s="531" t="s">
        <v>257</v>
      </c>
      <c r="C25" s="456" t="s">
        <v>226</v>
      </c>
      <c r="D25" s="455">
        <v>2025</v>
      </c>
      <c r="E25" s="454"/>
      <c r="F25" s="453">
        <v>2025</v>
      </c>
      <c r="G25" s="437">
        <f t="shared" si="4"/>
        <v>0</v>
      </c>
      <c r="H25" s="436">
        <f t="shared" si="5"/>
        <v>0</v>
      </c>
      <c r="I25" s="452"/>
      <c r="J25" s="437">
        <f t="shared" si="6"/>
        <v>2</v>
      </c>
      <c r="K25" s="436">
        <f t="shared" si="7"/>
        <v>2</v>
      </c>
      <c r="L25" s="452">
        <v>45717</v>
      </c>
      <c r="M25" s="451"/>
      <c r="N25" s="450">
        <v>2</v>
      </c>
      <c r="O25" s="447"/>
      <c r="P25" s="449">
        <v>2</v>
      </c>
      <c r="Q25" s="446"/>
      <c r="R25" s="445"/>
      <c r="S25" s="445"/>
      <c r="T25" s="445"/>
      <c r="U25" s="448"/>
      <c r="V25" s="447">
        <v>2</v>
      </c>
      <c r="W25" s="445"/>
      <c r="X25" s="445"/>
      <c r="Y25" s="445">
        <v>2</v>
      </c>
      <c r="Z25" s="444"/>
      <c r="AA25" s="446"/>
      <c r="AB25" s="445"/>
      <c r="AC25" s="445"/>
      <c r="AD25" s="445"/>
      <c r="AE25" s="448"/>
      <c r="AF25" s="447"/>
      <c r="AG25" s="445"/>
      <c r="AH25" s="445"/>
      <c r="AI25" s="445"/>
      <c r="AJ25" s="444"/>
      <c r="AK25" s="446"/>
      <c r="AL25" s="445"/>
      <c r="AM25" s="445"/>
      <c r="AN25" s="445"/>
      <c r="AO25" s="448"/>
      <c r="AP25" s="447"/>
      <c r="AQ25" s="445"/>
      <c r="AR25" s="445"/>
      <c r="AS25" s="445"/>
      <c r="AT25" s="444"/>
      <c r="AU25" s="446"/>
      <c r="AV25" s="445"/>
      <c r="AW25" s="445"/>
      <c r="AX25" s="445"/>
      <c r="AY25" s="448"/>
      <c r="AZ25" s="447">
        <f t="shared" si="8"/>
        <v>0</v>
      </c>
      <c r="BA25" s="445">
        <f t="shared" si="9"/>
        <v>0</v>
      </c>
      <c r="BB25" s="445">
        <f t="shared" si="10"/>
        <v>0</v>
      </c>
      <c r="BC25" s="445">
        <f t="shared" si="11"/>
        <v>0</v>
      </c>
      <c r="BD25" s="444">
        <f t="shared" si="12"/>
        <v>0</v>
      </c>
      <c r="BE25" s="446">
        <f t="shared" si="13"/>
        <v>2</v>
      </c>
      <c r="BF25" s="445">
        <f t="shared" si="14"/>
        <v>0</v>
      </c>
      <c r="BG25" s="445">
        <f t="shared" si="15"/>
        <v>0</v>
      </c>
      <c r="BH25" s="445">
        <f t="shared" si="16"/>
        <v>2</v>
      </c>
      <c r="BI25" s="444">
        <f t="shared" si="17"/>
        <v>0</v>
      </c>
    </row>
    <row r="26" spans="1:61" ht="33.950000000000003" customHeight="1" thickBot="1" x14ac:dyDescent="0.3">
      <c r="A26" s="530" t="s">
        <v>276</v>
      </c>
      <c r="B26" s="529" t="s">
        <v>232</v>
      </c>
      <c r="C26" s="441" t="s">
        <v>228</v>
      </c>
      <c r="D26" s="440">
        <v>2025</v>
      </c>
      <c r="E26" s="439"/>
      <c r="F26" s="438">
        <v>2025</v>
      </c>
      <c r="G26" s="528">
        <f t="shared" si="4"/>
        <v>0</v>
      </c>
      <c r="H26" s="436">
        <f t="shared" si="5"/>
        <v>0</v>
      </c>
      <c r="I26" s="435"/>
      <c r="J26" s="528">
        <f t="shared" si="6"/>
        <v>34.722772000000006</v>
      </c>
      <c r="K26" s="436">
        <f t="shared" si="7"/>
        <v>34.722772000000006</v>
      </c>
      <c r="L26" s="435">
        <v>45748</v>
      </c>
      <c r="M26" s="434"/>
      <c r="N26" s="433">
        <v>34.722772000000006</v>
      </c>
      <c r="O26" s="430"/>
      <c r="P26" s="432">
        <v>34.722772000000006</v>
      </c>
      <c r="Q26" s="429"/>
      <c r="R26" s="428"/>
      <c r="S26" s="428"/>
      <c r="T26" s="428"/>
      <c r="U26" s="431"/>
      <c r="V26" s="430">
        <v>5.6000000000000032</v>
      </c>
      <c r="W26" s="428"/>
      <c r="X26" s="428"/>
      <c r="Y26" s="428">
        <v>5.6000000000000032</v>
      </c>
      <c r="Z26" s="427"/>
      <c r="AA26" s="429"/>
      <c r="AB26" s="428"/>
      <c r="AC26" s="428"/>
      <c r="AD26" s="428"/>
      <c r="AE26" s="431"/>
      <c r="AF26" s="430"/>
      <c r="AG26" s="428"/>
      <c r="AH26" s="428"/>
      <c r="AI26" s="428"/>
      <c r="AJ26" s="427"/>
      <c r="AK26" s="429"/>
      <c r="AL26" s="428"/>
      <c r="AM26" s="428"/>
      <c r="AN26" s="428"/>
      <c r="AO26" s="431"/>
      <c r="AP26" s="430">
        <v>29.122772000000001</v>
      </c>
      <c r="AQ26" s="428"/>
      <c r="AR26" s="428"/>
      <c r="AS26" s="428">
        <v>29.122772000000001</v>
      </c>
      <c r="AT26" s="427"/>
      <c r="AU26" s="429"/>
      <c r="AV26" s="428"/>
      <c r="AW26" s="428"/>
      <c r="AX26" s="428"/>
      <c r="AY26" s="431"/>
      <c r="AZ26" s="430">
        <f t="shared" si="8"/>
        <v>0</v>
      </c>
      <c r="BA26" s="428">
        <f t="shared" si="9"/>
        <v>0</v>
      </c>
      <c r="BB26" s="428">
        <f t="shared" si="10"/>
        <v>0</v>
      </c>
      <c r="BC26" s="428">
        <f t="shared" si="11"/>
        <v>0</v>
      </c>
      <c r="BD26" s="427">
        <f t="shared" si="12"/>
        <v>0</v>
      </c>
      <c r="BE26" s="429">
        <f t="shared" si="13"/>
        <v>34.722772000000006</v>
      </c>
      <c r="BF26" s="428">
        <f t="shared" si="14"/>
        <v>0</v>
      </c>
      <c r="BG26" s="428">
        <f t="shared" si="15"/>
        <v>0</v>
      </c>
      <c r="BH26" s="428">
        <f t="shared" si="16"/>
        <v>34.722772000000006</v>
      </c>
      <c r="BI26" s="427">
        <f t="shared" si="17"/>
        <v>0</v>
      </c>
    </row>
    <row r="27" spans="1:61" ht="33.950000000000003" customHeight="1" thickBot="1" x14ac:dyDescent="0.3">
      <c r="A27" s="527">
        <v>2</v>
      </c>
      <c r="B27" s="526" t="s">
        <v>49</v>
      </c>
      <c r="C27" s="507"/>
      <c r="D27" s="508"/>
      <c r="E27" s="507"/>
      <c r="F27" s="525"/>
      <c r="G27" s="524">
        <f>SUM(G28:G28)</f>
        <v>763.46850592577539</v>
      </c>
      <c r="H27" s="523">
        <f>SUM(H28:H28)</f>
        <v>763.46850592577539</v>
      </c>
      <c r="I27" s="522"/>
      <c r="J27" s="524">
        <f>SUM(J28:J28)</f>
        <v>1100.3929242671775</v>
      </c>
      <c r="K27" s="523">
        <f>SUM(K28:K28)</f>
        <v>1100.3929242671775</v>
      </c>
      <c r="L27" s="522"/>
      <c r="M27" s="518">
        <f t="shared" ref="M27:AR27" si="18">SUM(M28:M28)</f>
        <v>763.46850592577539</v>
      </c>
      <c r="N27" s="521">
        <f t="shared" si="18"/>
        <v>1100.3929242671775</v>
      </c>
      <c r="O27" s="520">
        <f t="shared" si="18"/>
        <v>763.46850592577539</v>
      </c>
      <c r="P27" s="519">
        <f t="shared" si="18"/>
        <v>1100.3929242671775</v>
      </c>
      <c r="Q27" s="518">
        <f t="shared" si="18"/>
        <v>196.66</v>
      </c>
      <c r="R27" s="517">
        <f t="shared" si="18"/>
        <v>0</v>
      </c>
      <c r="S27" s="517">
        <f t="shared" si="18"/>
        <v>0</v>
      </c>
      <c r="T27" s="517">
        <f t="shared" si="18"/>
        <v>196.66</v>
      </c>
      <c r="U27" s="516">
        <f t="shared" si="18"/>
        <v>0</v>
      </c>
      <c r="V27" s="515">
        <f t="shared" si="18"/>
        <v>140.463927070068</v>
      </c>
      <c r="W27" s="513">
        <f t="shared" si="18"/>
        <v>0</v>
      </c>
      <c r="X27" s="513">
        <f t="shared" si="18"/>
        <v>0</v>
      </c>
      <c r="Y27" s="513">
        <f t="shared" si="18"/>
        <v>140.463927070068</v>
      </c>
      <c r="Z27" s="512">
        <f t="shared" si="18"/>
        <v>0</v>
      </c>
      <c r="AA27" s="514">
        <f t="shared" si="18"/>
        <v>277.83368752795241</v>
      </c>
      <c r="AB27" s="513">
        <f t="shared" si="18"/>
        <v>0</v>
      </c>
      <c r="AC27" s="513">
        <f t="shared" si="18"/>
        <v>0</v>
      </c>
      <c r="AD27" s="513">
        <f t="shared" si="18"/>
        <v>277.83368752795241</v>
      </c>
      <c r="AE27" s="516">
        <f t="shared" si="18"/>
        <v>0</v>
      </c>
      <c r="AF27" s="515">
        <f t="shared" si="18"/>
        <v>277.83368752795235</v>
      </c>
      <c r="AG27" s="513">
        <f t="shared" si="18"/>
        <v>0</v>
      </c>
      <c r="AH27" s="513">
        <f t="shared" si="18"/>
        <v>0</v>
      </c>
      <c r="AI27" s="513">
        <f t="shared" si="18"/>
        <v>277.83368752795235</v>
      </c>
      <c r="AJ27" s="512">
        <f t="shared" si="18"/>
        <v>0</v>
      </c>
      <c r="AK27" s="514">
        <f t="shared" si="18"/>
        <v>288.97481839782301</v>
      </c>
      <c r="AL27" s="513">
        <f t="shared" si="18"/>
        <v>0</v>
      </c>
      <c r="AM27" s="513">
        <f t="shared" si="18"/>
        <v>0</v>
      </c>
      <c r="AN27" s="513">
        <f t="shared" si="18"/>
        <v>288.97481839782301</v>
      </c>
      <c r="AO27" s="516">
        <f t="shared" si="18"/>
        <v>0</v>
      </c>
      <c r="AP27" s="515">
        <f t="shared" si="18"/>
        <v>288.97481839782301</v>
      </c>
      <c r="AQ27" s="513">
        <f t="shared" si="18"/>
        <v>0</v>
      </c>
      <c r="AR27" s="513">
        <f t="shared" si="18"/>
        <v>0</v>
      </c>
      <c r="AS27" s="513">
        <f t="shared" ref="AS27:BI27" si="19">SUM(AS28:AS28)</f>
        <v>288.97481839782301</v>
      </c>
      <c r="AT27" s="512">
        <f t="shared" si="19"/>
        <v>0</v>
      </c>
      <c r="AU27" s="514">
        <f t="shared" si="19"/>
        <v>393.12049127133423</v>
      </c>
      <c r="AV27" s="513">
        <f t="shared" si="19"/>
        <v>0</v>
      </c>
      <c r="AW27" s="513">
        <f t="shared" si="19"/>
        <v>0</v>
      </c>
      <c r="AX27" s="513">
        <f t="shared" si="19"/>
        <v>393.12049127133423</v>
      </c>
      <c r="AY27" s="516">
        <f t="shared" si="19"/>
        <v>0</v>
      </c>
      <c r="AZ27" s="515">
        <f t="shared" si="19"/>
        <v>763.46850592577539</v>
      </c>
      <c r="BA27" s="513">
        <f t="shared" si="19"/>
        <v>0</v>
      </c>
      <c r="BB27" s="513">
        <f t="shared" si="19"/>
        <v>0</v>
      </c>
      <c r="BC27" s="513">
        <f t="shared" si="19"/>
        <v>763.46850592577539</v>
      </c>
      <c r="BD27" s="512">
        <f t="shared" si="19"/>
        <v>0</v>
      </c>
      <c r="BE27" s="514">
        <f t="shared" si="19"/>
        <v>1100.3929242671775</v>
      </c>
      <c r="BF27" s="513">
        <f t="shared" si="19"/>
        <v>0</v>
      </c>
      <c r="BG27" s="513">
        <f t="shared" si="19"/>
        <v>0</v>
      </c>
      <c r="BH27" s="513">
        <f t="shared" si="19"/>
        <v>1100.3929242671775</v>
      </c>
      <c r="BI27" s="512">
        <f t="shared" si="19"/>
        <v>0</v>
      </c>
    </row>
    <row r="28" spans="1:61" ht="33.950000000000003" customHeight="1" thickBot="1" x14ac:dyDescent="0.3">
      <c r="A28" s="511" t="s">
        <v>42</v>
      </c>
      <c r="B28" s="510" t="s">
        <v>71</v>
      </c>
      <c r="C28" s="509" t="s">
        <v>99</v>
      </c>
      <c r="D28" s="508">
        <v>2024</v>
      </c>
      <c r="E28" s="507">
        <v>2027</v>
      </c>
      <c r="F28" s="506">
        <v>2028</v>
      </c>
      <c r="G28" s="505">
        <f>AZ28</f>
        <v>763.46850592577539</v>
      </c>
      <c r="H28" s="504">
        <f>G28</f>
        <v>763.46850592577539</v>
      </c>
      <c r="I28" s="503">
        <v>45209</v>
      </c>
      <c r="J28" s="505">
        <f>BE28</f>
        <v>1100.3929242671775</v>
      </c>
      <c r="K28" s="504">
        <f>J28</f>
        <v>1100.3929242671775</v>
      </c>
      <c r="L28" s="503">
        <v>45209</v>
      </c>
      <c r="M28" s="502">
        <v>763.46850592577539</v>
      </c>
      <c r="N28" s="501">
        <v>1100.3929242671775</v>
      </c>
      <c r="O28" s="495">
        <v>763.46850592577539</v>
      </c>
      <c r="P28" s="500">
        <v>1100.3929242671775</v>
      </c>
      <c r="Q28" s="494">
        <v>196.66</v>
      </c>
      <c r="R28" s="493"/>
      <c r="S28" s="493"/>
      <c r="T28" s="493">
        <v>196.66</v>
      </c>
      <c r="U28" s="496"/>
      <c r="V28" s="495">
        <v>140.463927070068</v>
      </c>
      <c r="W28" s="493"/>
      <c r="X28" s="493"/>
      <c r="Y28" s="493">
        <v>140.463927070068</v>
      </c>
      <c r="Z28" s="492"/>
      <c r="AA28" s="494">
        <v>277.83368752795241</v>
      </c>
      <c r="AB28" s="493"/>
      <c r="AC28" s="493"/>
      <c r="AD28" s="493">
        <v>277.83368752795241</v>
      </c>
      <c r="AE28" s="496"/>
      <c r="AF28" s="495">
        <v>277.83368752795235</v>
      </c>
      <c r="AG28" s="493"/>
      <c r="AH28" s="493"/>
      <c r="AI28" s="493">
        <v>277.83368752795235</v>
      </c>
      <c r="AJ28" s="492"/>
      <c r="AK28" s="499">
        <v>288.97481839782301</v>
      </c>
      <c r="AL28" s="493"/>
      <c r="AM28" s="493"/>
      <c r="AN28" s="498">
        <v>288.97481839782301</v>
      </c>
      <c r="AO28" s="496"/>
      <c r="AP28" s="497">
        <v>288.97481839782301</v>
      </c>
      <c r="AQ28" s="493"/>
      <c r="AR28" s="493"/>
      <c r="AS28" s="493">
        <v>288.97481839782301</v>
      </c>
      <c r="AT28" s="492"/>
      <c r="AU28" s="494">
        <v>393.12049127133423</v>
      </c>
      <c r="AV28" s="493"/>
      <c r="AW28" s="493"/>
      <c r="AX28" s="493">
        <v>393.12049127133423</v>
      </c>
      <c r="AY28" s="496"/>
      <c r="AZ28" s="495">
        <f>Q28+AA28+AK28</f>
        <v>763.46850592577539</v>
      </c>
      <c r="BA28" s="493">
        <f>R28+AB28+AL28</f>
        <v>0</v>
      </c>
      <c r="BB28" s="493">
        <f>S28+AC28+AM28</f>
        <v>0</v>
      </c>
      <c r="BC28" s="493">
        <f>T28+AD28+AN28</f>
        <v>763.46850592577539</v>
      </c>
      <c r="BD28" s="492">
        <f>U28+AE28+AO28</f>
        <v>0</v>
      </c>
      <c r="BE28" s="494">
        <f>V28+AF28+AP28+AU28</f>
        <v>1100.3929242671775</v>
      </c>
      <c r="BF28" s="493">
        <f>W28+AG28+AQ28+AV28</f>
        <v>0</v>
      </c>
      <c r="BG28" s="493">
        <f>X28+AH28+AR28+AW28</f>
        <v>0</v>
      </c>
      <c r="BH28" s="493">
        <f>Y28+AI28+AS28+AX28</f>
        <v>1100.3929242671775</v>
      </c>
      <c r="BI28" s="492">
        <f>Z28+AJ28+AT28+AY28</f>
        <v>0</v>
      </c>
    </row>
    <row r="29" spans="1:61" ht="33.950000000000003" customHeight="1" thickBot="1" x14ac:dyDescent="0.3">
      <c r="A29" s="491">
        <v>3</v>
      </c>
      <c r="B29" s="490" t="s">
        <v>284</v>
      </c>
      <c r="C29" s="488"/>
      <c r="D29" s="489"/>
      <c r="E29" s="488"/>
      <c r="F29" s="487"/>
      <c r="G29" s="483">
        <f>SUM(G30:G33)+SUM(G38:G48)</f>
        <v>88.485249392709477</v>
      </c>
      <c r="H29" s="481">
        <f>SUM(H30:H33)+SUM(H38:H48)</f>
        <v>88.485249392709477</v>
      </c>
      <c r="I29" s="480"/>
      <c r="J29" s="483">
        <f>SUM(J30:J33)+SUM(J38:J48)</f>
        <v>123.21119091994812</v>
      </c>
      <c r="K29" s="481">
        <f>SUM(K30:K33)+SUM(K38:K48)</f>
        <v>123.21119091994812</v>
      </c>
      <c r="L29" s="480"/>
      <c r="M29" s="482">
        <f t="shared" ref="M29:AR29" si="20">SUM(M30:M33)+SUM(M38:M48)</f>
        <v>88.485249392709477</v>
      </c>
      <c r="N29" s="486">
        <f t="shared" si="20"/>
        <v>123.21119091994812</v>
      </c>
      <c r="O29" s="483">
        <f t="shared" si="20"/>
        <v>88.485249392709477</v>
      </c>
      <c r="P29" s="485">
        <f t="shared" si="20"/>
        <v>123.21119091994812</v>
      </c>
      <c r="Q29" s="482">
        <f t="shared" si="20"/>
        <v>88.485249392709477</v>
      </c>
      <c r="R29" s="481">
        <f t="shared" si="20"/>
        <v>0</v>
      </c>
      <c r="S29" s="481">
        <f t="shared" si="20"/>
        <v>0</v>
      </c>
      <c r="T29" s="481">
        <f t="shared" si="20"/>
        <v>88.485249392709477</v>
      </c>
      <c r="U29" s="484">
        <f t="shared" si="20"/>
        <v>0</v>
      </c>
      <c r="V29" s="483">
        <f t="shared" si="20"/>
        <v>123.21119091994812</v>
      </c>
      <c r="W29" s="481">
        <f t="shared" si="20"/>
        <v>0</v>
      </c>
      <c r="X29" s="481">
        <f t="shared" si="20"/>
        <v>0</v>
      </c>
      <c r="Y29" s="481">
        <f t="shared" si="20"/>
        <v>123.21119091994812</v>
      </c>
      <c r="Z29" s="480">
        <f t="shared" si="20"/>
        <v>0</v>
      </c>
      <c r="AA29" s="482">
        <f t="shared" si="20"/>
        <v>0</v>
      </c>
      <c r="AB29" s="481">
        <f t="shared" si="20"/>
        <v>0</v>
      </c>
      <c r="AC29" s="481">
        <f t="shared" si="20"/>
        <v>0</v>
      </c>
      <c r="AD29" s="481">
        <f t="shared" si="20"/>
        <v>0</v>
      </c>
      <c r="AE29" s="484">
        <f t="shared" si="20"/>
        <v>0</v>
      </c>
      <c r="AF29" s="483">
        <f t="shared" si="20"/>
        <v>0</v>
      </c>
      <c r="AG29" s="481">
        <f t="shared" si="20"/>
        <v>0</v>
      </c>
      <c r="AH29" s="481">
        <f t="shared" si="20"/>
        <v>0</v>
      </c>
      <c r="AI29" s="481">
        <f t="shared" si="20"/>
        <v>0</v>
      </c>
      <c r="AJ29" s="480">
        <f t="shared" si="20"/>
        <v>0</v>
      </c>
      <c r="AK29" s="482">
        <f t="shared" si="20"/>
        <v>0</v>
      </c>
      <c r="AL29" s="481">
        <f t="shared" si="20"/>
        <v>0</v>
      </c>
      <c r="AM29" s="481">
        <f t="shared" si="20"/>
        <v>0</v>
      </c>
      <c r="AN29" s="481">
        <f t="shared" si="20"/>
        <v>0</v>
      </c>
      <c r="AO29" s="484">
        <f t="shared" si="20"/>
        <v>0</v>
      </c>
      <c r="AP29" s="483">
        <f t="shared" si="20"/>
        <v>0</v>
      </c>
      <c r="AQ29" s="481">
        <f t="shared" si="20"/>
        <v>0</v>
      </c>
      <c r="AR29" s="481">
        <f t="shared" si="20"/>
        <v>0</v>
      </c>
      <c r="AS29" s="481">
        <f t="shared" ref="AS29:BI29" si="21">SUM(AS30:AS33)+SUM(AS38:AS48)</f>
        <v>0</v>
      </c>
      <c r="AT29" s="480">
        <f t="shared" si="21"/>
        <v>0</v>
      </c>
      <c r="AU29" s="482">
        <f t="shared" si="21"/>
        <v>0</v>
      </c>
      <c r="AV29" s="481">
        <f t="shared" si="21"/>
        <v>0</v>
      </c>
      <c r="AW29" s="481">
        <f t="shared" si="21"/>
        <v>0</v>
      </c>
      <c r="AX29" s="481">
        <f t="shared" si="21"/>
        <v>0</v>
      </c>
      <c r="AY29" s="484">
        <f t="shared" si="21"/>
        <v>0</v>
      </c>
      <c r="AZ29" s="483">
        <f t="shared" si="21"/>
        <v>88.485249392709477</v>
      </c>
      <c r="BA29" s="481">
        <f t="shared" si="21"/>
        <v>0</v>
      </c>
      <c r="BB29" s="481">
        <f t="shared" si="21"/>
        <v>0</v>
      </c>
      <c r="BC29" s="481">
        <f t="shared" si="21"/>
        <v>88.485249392709477</v>
      </c>
      <c r="BD29" s="480">
        <f t="shared" si="21"/>
        <v>0</v>
      </c>
      <c r="BE29" s="482">
        <f t="shared" si="21"/>
        <v>123.21119091994812</v>
      </c>
      <c r="BF29" s="481">
        <f t="shared" si="21"/>
        <v>0</v>
      </c>
      <c r="BG29" s="481">
        <f t="shared" si="21"/>
        <v>0</v>
      </c>
      <c r="BH29" s="481">
        <f t="shared" si="21"/>
        <v>123.21119091994812</v>
      </c>
      <c r="BI29" s="480">
        <f t="shared" si="21"/>
        <v>0</v>
      </c>
    </row>
    <row r="30" spans="1:61" ht="33.950000000000003" customHeight="1" outlineLevel="1" x14ac:dyDescent="0.25">
      <c r="A30" s="479" t="s">
        <v>78</v>
      </c>
      <c r="B30" s="478" t="s">
        <v>252</v>
      </c>
      <c r="C30" s="477" t="s">
        <v>100</v>
      </c>
      <c r="D30" s="476">
        <v>2024</v>
      </c>
      <c r="E30" s="475">
        <v>2025</v>
      </c>
      <c r="F30" s="474"/>
      <c r="G30" s="473">
        <f t="shared" ref="G30:G48" si="22">AZ30</f>
        <v>36.002571665082172</v>
      </c>
      <c r="H30" s="436">
        <f t="shared" ref="H30:H48" si="23">G30</f>
        <v>36.002571665082172</v>
      </c>
      <c r="I30" s="472">
        <v>45211</v>
      </c>
      <c r="J30" s="473">
        <f t="shared" ref="J30:J48" si="24">BE30</f>
        <v>30.002143054235141</v>
      </c>
      <c r="K30" s="436">
        <f t="shared" ref="K30:K48" si="25">J30</f>
        <v>30.002143054235141</v>
      </c>
      <c r="L30" s="472"/>
      <c r="M30" s="471">
        <v>36.002571665082172</v>
      </c>
      <c r="N30" s="470">
        <v>30.002143054235141</v>
      </c>
      <c r="O30" s="467">
        <v>36.002571665082172</v>
      </c>
      <c r="P30" s="469">
        <v>30.002143054235141</v>
      </c>
      <c r="Q30" s="466">
        <v>36.002571665082172</v>
      </c>
      <c r="R30" s="465"/>
      <c r="S30" s="465"/>
      <c r="T30" s="465">
        <v>36.002571665082172</v>
      </c>
      <c r="U30" s="468"/>
      <c r="V30" s="467">
        <v>30.002143054235141</v>
      </c>
      <c r="W30" s="465"/>
      <c r="X30" s="465"/>
      <c r="Y30" s="465">
        <v>30.002143054235141</v>
      </c>
      <c r="Z30" s="464"/>
      <c r="AA30" s="466"/>
      <c r="AB30" s="465"/>
      <c r="AC30" s="465"/>
      <c r="AD30" s="465"/>
      <c r="AE30" s="468"/>
      <c r="AF30" s="467"/>
      <c r="AG30" s="465"/>
      <c r="AH30" s="465"/>
      <c r="AI30" s="465"/>
      <c r="AJ30" s="464"/>
      <c r="AK30" s="466"/>
      <c r="AL30" s="465"/>
      <c r="AM30" s="465"/>
      <c r="AN30" s="465"/>
      <c r="AO30" s="468"/>
      <c r="AP30" s="467"/>
      <c r="AQ30" s="465"/>
      <c r="AR30" s="465"/>
      <c r="AS30" s="465"/>
      <c r="AT30" s="464"/>
      <c r="AU30" s="466"/>
      <c r="AV30" s="465"/>
      <c r="AW30" s="465"/>
      <c r="AX30" s="465"/>
      <c r="AY30" s="468"/>
      <c r="AZ30" s="467">
        <f t="shared" ref="AZ30:AZ48" si="26">Q30+AA30+AK30</f>
        <v>36.002571665082172</v>
      </c>
      <c r="BA30" s="465">
        <f t="shared" ref="BA30:BA48" si="27">R30+AB30+AL30</f>
        <v>0</v>
      </c>
      <c r="BB30" s="465">
        <f t="shared" ref="BB30:BB48" si="28">S30+AC30+AM30</f>
        <v>0</v>
      </c>
      <c r="BC30" s="465">
        <f t="shared" ref="BC30:BC48" si="29">T30+AD30+AN30</f>
        <v>36.002571665082172</v>
      </c>
      <c r="BD30" s="464">
        <f t="shared" ref="BD30:BD48" si="30">U30+AE30+AO30</f>
        <v>0</v>
      </c>
      <c r="BE30" s="466">
        <f t="shared" ref="BE30:BE48" si="31">V30+AF30+AP30+AU30</f>
        <v>30.002143054235141</v>
      </c>
      <c r="BF30" s="465">
        <f t="shared" ref="BF30:BF48" si="32">W30+AG30+AQ30+AV30</f>
        <v>0</v>
      </c>
      <c r="BG30" s="465">
        <f t="shared" ref="BG30:BG48" si="33">X30+AH30+AR30+AW30</f>
        <v>0</v>
      </c>
      <c r="BH30" s="465">
        <f t="shared" ref="BH30:BH48" si="34">Y30+AI30+AS30+AX30</f>
        <v>30.002143054235141</v>
      </c>
      <c r="BI30" s="464">
        <f t="shared" ref="BI30:BI48" si="35">Z30+AJ30+AT30+AY30</f>
        <v>0</v>
      </c>
    </row>
    <row r="31" spans="1:61" ht="33.950000000000003" customHeight="1" outlineLevel="1" x14ac:dyDescent="0.25">
      <c r="A31" s="458" t="s">
        <v>79</v>
      </c>
      <c r="B31" s="459" t="s">
        <v>253</v>
      </c>
      <c r="C31" s="456" t="s">
        <v>101</v>
      </c>
      <c r="D31" s="455">
        <v>2025</v>
      </c>
      <c r="E31" s="454">
        <v>2025</v>
      </c>
      <c r="F31" s="453"/>
      <c r="G31" s="437">
        <f t="shared" si="22"/>
        <v>23.962857438855572</v>
      </c>
      <c r="H31" s="436">
        <f t="shared" si="23"/>
        <v>23.962857438855572</v>
      </c>
      <c r="I31" s="452">
        <v>45212</v>
      </c>
      <c r="J31" s="437">
        <f t="shared" si="24"/>
        <v>19.969047865712977</v>
      </c>
      <c r="K31" s="436">
        <f t="shared" si="25"/>
        <v>19.969047865712977</v>
      </c>
      <c r="L31" s="452"/>
      <c r="M31" s="451">
        <v>23.962857438855572</v>
      </c>
      <c r="N31" s="450">
        <v>19.969047865712977</v>
      </c>
      <c r="O31" s="447">
        <v>23.962857438855572</v>
      </c>
      <c r="P31" s="449">
        <v>19.969047865712977</v>
      </c>
      <c r="Q31" s="446">
        <v>23.962857438855572</v>
      </c>
      <c r="R31" s="445"/>
      <c r="S31" s="445"/>
      <c r="T31" s="445">
        <v>23.962857438855572</v>
      </c>
      <c r="U31" s="448"/>
      <c r="V31" s="447">
        <v>19.969047865712977</v>
      </c>
      <c r="W31" s="445"/>
      <c r="X31" s="445"/>
      <c r="Y31" s="445">
        <v>19.969047865712977</v>
      </c>
      <c r="Z31" s="444"/>
      <c r="AA31" s="446"/>
      <c r="AB31" s="445"/>
      <c r="AC31" s="445"/>
      <c r="AD31" s="445"/>
      <c r="AE31" s="448"/>
      <c r="AF31" s="447"/>
      <c r="AG31" s="445"/>
      <c r="AH31" s="445"/>
      <c r="AI31" s="445"/>
      <c r="AJ31" s="444"/>
      <c r="AK31" s="446"/>
      <c r="AL31" s="445"/>
      <c r="AM31" s="445"/>
      <c r="AN31" s="445"/>
      <c r="AO31" s="448"/>
      <c r="AP31" s="447"/>
      <c r="AQ31" s="445"/>
      <c r="AR31" s="445"/>
      <c r="AS31" s="445"/>
      <c r="AT31" s="444"/>
      <c r="AU31" s="446"/>
      <c r="AV31" s="445"/>
      <c r="AW31" s="445"/>
      <c r="AX31" s="445"/>
      <c r="AY31" s="448"/>
      <c r="AZ31" s="447">
        <f t="shared" si="26"/>
        <v>23.962857438855572</v>
      </c>
      <c r="BA31" s="445">
        <f t="shared" si="27"/>
        <v>0</v>
      </c>
      <c r="BB31" s="445">
        <f t="shared" si="28"/>
        <v>0</v>
      </c>
      <c r="BC31" s="445">
        <f t="shared" si="29"/>
        <v>23.962857438855572</v>
      </c>
      <c r="BD31" s="444">
        <f t="shared" si="30"/>
        <v>0</v>
      </c>
      <c r="BE31" s="446">
        <f t="shared" si="31"/>
        <v>19.969047865712977</v>
      </c>
      <c r="BF31" s="445">
        <f t="shared" si="32"/>
        <v>0</v>
      </c>
      <c r="BG31" s="445">
        <f t="shared" si="33"/>
        <v>0</v>
      </c>
      <c r="BH31" s="445">
        <f t="shared" si="34"/>
        <v>19.969047865712977</v>
      </c>
      <c r="BI31" s="444">
        <f t="shared" si="35"/>
        <v>0</v>
      </c>
    </row>
    <row r="32" spans="1:61" ht="33.950000000000003" customHeight="1" outlineLevel="1" x14ac:dyDescent="0.25">
      <c r="A32" s="458" t="s">
        <v>80</v>
      </c>
      <c r="B32" s="459" t="s">
        <v>94</v>
      </c>
      <c r="C32" s="456" t="s">
        <v>102</v>
      </c>
      <c r="D32" s="455">
        <v>2025</v>
      </c>
      <c r="E32" s="454">
        <v>2025</v>
      </c>
      <c r="F32" s="453"/>
      <c r="G32" s="437">
        <f t="shared" si="22"/>
        <v>1.4137589087717333</v>
      </c>
      <c r="H32" s="436">
        <f t="shared" si="23"/>
        <v>1.4137589087717333</v>
      </c>
      <c r="I32" s="452">
        <v>45213</v>
      </c>
      <c r="J32" s="437">
        <f t="shared" si="24"/>
        <v>0</v>
      </c>
      <c r="K32" s="436">
        <f t="shared" si="25"/>
        <v>0</v>
      </c>
      <c r="L32" s="452"/>
      <c r="M32" s="451">
        <v>1.4137589087717333</v>
      </c>
      <c r="N32" s="450"/>
      <c r="O32" s="447">
        <v>1.4137589087717333</v>
      </c>
      <c r="P32" s="449">
        <v>0</v>
      </c>
      <c r="Q32" s="446">
        <v>1.4137589087717333</v>
      </c>
      <c r="R32" s="445"/>
      <c r="S32" s="445"/>
      <c r="T32" s="445">
        <v>1.4137589087717333</v>
      </c>
      <c r="U32" s="448"/>
      <c r="V32" s="447"/>
      <c r="W32" s="445"/>
      <c r="X32" s="445"/>
      <c r="Y32" s="445"/>
      <c r="Z32" s="444"/>
      <c r="AA32" s="446"/>
      <c r="AB32" s="445"/>
      <c r="AC32" s="445"/>
      <c r="AD32" s="445"/>
      <c r="AE32" s="448"/>
      <c r="AF32" s="447"/>
      <c r="AG32" s="445"/>
      <c r="AH32" s="445"/>
      <c r="AI32" s="445"/>
      <c r="AJ32" s="444"/>
      <c r="AK32" s="446"/>
      <c r="AL32" s="445"/>
      <c r="AM32" s="445"/>
      <c r="AN32" s="445"/>
      <c r="AO32" s="448"/>
      <c r="AP32" s="447"/>
      <c r="AQ32" s="445"/>
      <c r="AR32" s="445"/>
      <c r="AS32" s="445"/>
      <c r="AT32" s="444"/>
      <c r="AU32" s="446"/>
      <c r="AV32" s="445"/>
      <c r="AW32" s="445"/>
      <c r="AX32" s="445"/>
      <c r="AY32" s="448"/>
      <c r="AZ32" s="447">
        <f t="shared" si="26"/>
        <v>1.4137589087717333</v>
      </c>
      <c r="BA32" s="445">
        <f t="shared" si="27"/>
        <v>0</v>
      </c>
      <c r="BB32" s="445">
        <f t="shared" si="28"/>
        <v>0</v>
      </c>
      <c r="BC32" s="445">
        <f t="shared" si="29"/>
        <v>1.4137589087717333</v>
      </c>
      <c r="BD32" s="444">
        <f t="shared" si="30"/>
        <v>0</v>
      </c>
      <c r="BE32" s="446">
        <f t="shared" si="31"/>
        <v>0</v>
      </c>
      <c r="BF32" s="445">
        <f t="shared" si="32"/>
        <v>0</v>
      </c>
      <c r="BG32" s="445">
        <f t="shared" si="33"/>
        <v>0</v>
      </c>
      <c r="BH32" s="445">
        <f t="shared" si="34"/>
        <v>0</v>
      </c>
      <c r="BI32" s="444">
        <f t="shared" si="35"/>
        <v>0</v>
      </c>
    </row>
    <row r="33" spans="1:61" ht="33.950000000000003" customHeight="1" outlineLevel="1" x14ac:dyDescent="0.25">
      <c r="A33" s="458" t="s">
        <v>203</v>
      </c>
      <c r="B33" s="457" t="s">
        <v>205</v>
      </c>
      <c r="C33" s="456" t="s">
        <v>208</v>
      </c>
      <c r="D33" s="455">
        <v>2024</v>
      </c>
      <c r="E33" s="454">
        <v>2025</v>
      </c>
      <c r="F33" s="453"/>
      <c r="G33" s="437">
        <f t="shared" si="22"/>
        <v>27.10606138</v>
      </c>
      <c r="H33" s="436">
        <f t="shared" si="23"/>
        <v>27.10606138</v>
      </c>
      <c r="I33" s="452">
        <v>44986</v>
      </c>
      <c r="J33" s="437">
        <f t="shared" si="24"/>
        <v>36.200000000000003</v>
      </c>
      <c r="K33" s="436">
        <f t="shared" si="25"/>
        <v>36.200000000000003</v>
      </c>
      <c r="L33" s="452"/>
      <c r="M33" s="451">
        <v>27.10606138</v>
      </c>
      <c r="N33" s="450">
        <v>36.200000000000003</v>
      </c>
      <c r="O33" s="447">
        <v>27.10606138</v>
      </c>
      <c r="P33" s="449">
        <v>36.200000000000003</v>
      </c>
      <c r="Q33" s="446">
        <v>27.10606138</v>
      </c>
      <c r="R33" s="445"/>
      <c r="S33" s="445"/>
      <c r="T33" s="445">
        <v>27.10606138</v>
      </c>
      <c r="U33" s="448"/>
      <c r="V33" s="447">
        <v>36.200000000000003</v>
      </c>
      <c r="W33" s="445"/>
      <c r="X33" s="445"/>
      <c r="Y33" s="445">
        <v>36.200000000000003</v>
      </c>
      <c r="Z33" s="444"/>
      <c r="AA33" s="446"/>
      <c r="AB33" s="445"/>
      <c r="AC33" s="445"/>
      <c r="AD33" s="445"/>
      <c r="AE33" s="448"/>
      <c r="AF33" s="447"/>
      <c r="AG33" s="445"/>
      <c r="AH33" s="445"/>
      <c r="AI33" s="445"/>
      <c r="AJ33" s="444"/>
      <c r="AK33" s="446"/>
      <c r="AL33" s="445"/>
      <c r="AM33" s="445"/>
      <c r="AN33" s="445"/>
      <c r="AO33" s="448"/>
      <c r="AP33" s="447"/>
      <c r="AQ33" s="445"/>
      <c r="AR33" s="445"/>
      <c r="AS33" s="445"/>
      <c r="AT33" s="444"/>
      <c r="AU33" s="446"/>
      <c r="AV33" s="445"/>
      <c r="AW33" s="445"/>
      <c r="AX33" s="445"/>
      <c r="AY33" s="448"/>
      <c r="AZ33" s="447">
        <f t="shared" si="26"/>
        <v>27.10606138</v>
      </c>
      <c r="BA33" s="445">
        <f t="shared" si="27"/>
        <v>0</v>
      </c>
      <c r="BB33" s="445">
        <f t="shared" si="28"/>
        <v>0</v>
      </c>
      <c r="BC33" s="445">
        <f t="shared" si="29"/>
        <v>27.10606138</v>
      </c>
      <c r="BD33" s="444">
        <f t="shared" si="30"/>
        <v>0</v>
      </c>
      <c r="BE33" s="446">
        <f t="shared" si="31"/>
        <v>36.200000000000003</v>
      </c>
      <c r="BF33" s="445">
        <f t="shared" si="32"/>
        <v>0</v>
      </c>
      <c r="BG33" s="445">
        <f t="shared" si="33"/>
        <v>0</v>
      </c>
      <c r="BH33" s="445">
        <f t="shared" si="34"/>
        <v>36.200000000000003</v>
      </c>
      <c r="BI33" s="444">
        <f t="shared" si="35"/>
        <v>0</v>
      </c>
    </row>
    <row r="34" spans="1:61" ht="33.950000000000003" customHeight="1" outlineLevel="1" x14ac:dyDescent="0.25">
      <c r="A34" s="458" t="s">
        <v>248</v>
      </c>
      <c r="B34" s="457" t="s">
        <v>233</v>
      </c>
      <c r="C34" s="456" t="s">
        <v>208</v>
      </c>
      <c r="D34" s="455">
        <v>2025</v>
      </c>
      <c r="E34" s="454"/>
      <c r="F34" s="453">
        <v>2025</v>
      </c>
      <c r="G34" s="437">
        <f t="shared" si="22"/>
        <v>0</v>
      </c>
      <c r="H34" s="436">
        <f t="shared" si="23"/>
        <v>0</v>
      </c>
      <c r="I34" s="452"/>
      <c r="J34" s="437">
        <f t="shared" si="24"/>
        <v>20.46</v>
      </c>
      <c r="K34" s="436">
        <f t="shared" si="25"/>
        <v>20.46</v>
      </c>
      <c r="L34" s="452">
        <v>45689</v>
      </c>
      <c r="M34" s="451"/>
      <c r="N34" s="450">
        <v>20.46</v>
      </c>
      <c r="O34" s="447"/>
      <c r="P34" s="449">
        <v>20.46</v>
      </c>
      <c r="Q34" s="446"/>
      <c r="R34" s="445"/>
      <c r="S34" s="445"/>
      <c r="T34" s="445"/>
      <c r="U34" s="448"/>
      <c r="V34" s="447">
        <v>20.46</v>
      </c>
      <c r="W34" s="445"/>
      <c r="X34" s="445"/>
      <c r="Y34" s="445">
        <v>20.46</v>
      </c>
      <c r="Z34" s="444"/>
      <c r="AA34" s="446"/>
      <c r="AB34" s="445"/>
      <c r="AC34" s="445"/>
      <c r="AD34" s="445"/>
      <c r="AE34" s="448"/>
      <c r="AF34" s="447"/>
      <c r="AG34" s="445"/>
      <c r="AH34" s="445"/>
      <c r="AI34" s="445"/>
      <c r="AJ34" s="444"/>
      <c r="AK34" s="446"/>
      <c r="AL34" s="445"/>
      <c r="AM34" s="445"/>
      <c r="AN34" s="445"/>
      <c r="AO34" s="448"/>
      <c r="AP34" s="447"/>
      <c r="AQ34" s="445"/>
      <c r="AR34" s="445"/>
      <c r="AS34" s="445"/>
      <c r="AT34" s="444"/>
      <c r="AU34" s="446"/>
      <c r="AV34" s="445"/>
      <c r="AW34" s="445"/>
      <c r="AX34" s="445"/>
      <c r="AY34" s="448"/>
      <c r="AZ34" s="447">
        <f t="shared" si="26"/>
        <v>0</v>
      </c>
      <c r="BA34" s="445">
        <f t="shared" si="27"/>
        <v>0</v>
      </c>
      <c r="BB34" s="445">
        <f t="shared" si="28"/>
        <v>0</v>
      </c>
      <c r="BC34" s="445">
        <f t="shared" si="29"/>
        <v>0</v>
      </c>
      <c r="BD34" s="444">
        <f t="shared" si="30"/>
        <v>0</v>
      </c>
      <c r="BE34" s="446">
        <f t="shared" si="31"/>
        <v>20.46</v>
      </c>
      <c r="BF34" s="445">
        <f t="shared" si="32"/>
        <v>0</v>
      </c>
      <c r="BG34" s="445">
        <f t="shared" si="33"/>
        <v>0</v>
      </c>
      <c r="BH34" s="445">
        <f t="shared" si="34"/>
        <v>20.46</v>
      </c>
      <c r="BI34" s="444">
        <f t="shared" si="35"/>
        <v>0</v>
      </c>
    </row>
    <row r="35" spans="1:61" ht="33.950000000000003" customHeight="1" outlineLevel="1" x14ac:dyDescent="0.25">
      <c r="A35" s="458" t="s">
        <v>249</v>
      </c>
      <c r="B35" s="457" t="s">
        <v>234</v>
      </c>
      <c r="C35" s="456" t="s">
        <v>208</v>
      </c>
      <c r="D35" s="455">
        <v>2025</v>
      </c>
      <c r="E35" s="454"/>
      <c r="F35" s="453">
        <v>2025</v>
      </c>
      <c r="G35" s="437">
        <f t="shared" si="22"/>
        <v>0</v>
      </c>
      <c r="H35" s="436">
        <f t="shared" si="23"/>
        <v>0</v>
      </c>
      <c r="I35" s="452"/>
      <c r="J35" s="437">
        <f t="shared" si="24"/>
        <v>7.67</v>
      </c>
      <c r="K35" s="436">
        <f t="shared" si="25"/>
        <v>7.67</v>
      </c>
      <c r="L35" s="452">
        <v>45689</v>
      </c>
      <c r="M35" s="451"/>
      <c r="N35" s="450">
        <v>7.67</v>
      </c>
      <c r="O35" s="447"/>
      <c r="P35" s="449">
        <v>7.67</v>
      </c>
      <c r="Q35" s="446"/>
      <c r="R35" s="445"/>
      <c r="S35" s="445"/>
      <c r="T35" s="445"/>
      <c r="U35" s="448"/>
      <c r="V35" s="447">
        <v>7.67</v>
      </c>
      <c r="W35" s="445"/>
      <c r="X35" s="445"/>
      <c r="Y35" s="445">
        <v>7.67</v>
      </c>
      <c r="Z35" s="444"/>
      <c r="AA35" s="446"/>
      <c r="AB35" s="445"/>
      <c r="AC35" s="445"/>
      <c r="AD35" s="445"/>
      <c r="AE35" s="448"/>
      <c r="AF35" s="447"/>
      <c r="AG35" s="445"/>
      <c r="AH35" s="445"/>
      <c r="AI35" s="445"/>
      <c r="AJ35" s="444"/>
      <c r="AK35" s="446"/>
      <c r="AL35" s="445"/>
      <c r="AM35" s="445"/>
      <c r="AN35" s="445"/>
      <c r="AO35" s="448"/>
      <c r="AP35" s="447"/>
      <c r="AQ35" s="445"/>
      <c r="AR35" s="445"/>
      <c r="AS35" s="445"/>
      <c r="AT35" s="444"/>
      <c r="AU35" s="446"/>
      <c r="AV35" s="445"/>
      <c r="AW35" s="445"/>
      <c r="AX35" s="445"/>
      <c r="AY35" s="448"/>
      <c r="AZ35" s="447">
        <f t="shared" si="26"/>
        <v>0</v>
      </c>
      <c r="BA35" s="445">
        <f t="shared" si="27"/>
        <v>0</v>
      </c>
      <c r="BB35" s="445">
        <f t="shared" si="28"/>
        <v>0</v>
      </c>
      <c r="BC35" s="445">
        <f t="shared" si="29"/>
        <v>0</v>
      </c>
      <c r="BD35" s="444">
        <f t="shared" si="30"/>
        <v>0</v>
      </c>
      <c r="BE35" s="446">
        <f t="shared" si="31"/>
        <v>7.67</v>
      </c>
      <c r="BF35" s="445">
        <f t="shared" si="32"/>
        <v>0</v>
      </c>
      <c r="BG35" s="445">
        <f t="shared" si="33"/>
        <v>0</v>
      </c>
      <c r="BH35" s="445">
        <f t="shared" si="34"/>
        <v>7.67</v>
      </c>
      <c r="BI35" s="444">
        <f t="shared" si="35"/>
        <v>0</v>
      </c>
    </row>
    <row r="36" spans="1:61" ht="33.950000000000003" customHeight="1" outlineLevel="1" x14ac:dyDescent="0.25">
      <c r="A36" s="458" t="s">
        <v>250</v>
      </c>
      <c r="B36" s="457" t="s">
        <v>235</v>
      </c>
      <c r="C36" s="456" t="s">
        <v>208</v>
      </c>
      <c r="D36" s="455">
        <v>2025</v>
      </c>
      <c r="E36" s="454"/>
      <c r="F36" s="453">
        <v>2025</v>
      </c>
      <c r="G36" s="437">
        <f t="shared" si="22"/>
        <v>0</v>
      </c>
      <c r="H36" s="436">
        <f t="shared" si="23"/>
        <v>0</v>
      </c>
      <c r="I36" s="452"/>
      <c r="J36" s="437">
        <f t="shared" si="24"/>
        <v>4.87</v>
      </c>
      <c r="K36" s="436">
        <f t="shared" si="25"/>
        <v>4.87</v>
      </c>
      <c r="L36" s="452"/>
      <c r="M36" s="451"/>
      <c r="N36" s="450">
        <v>4.87</v>
      </c>
      <c r="O36" s="447"/>
      <c r="P36" s="449">
        <v>4.87</v>
      </c>
      <c r="Q36" s="446"/>
      <c r="R36" s="445"/>
      <c r="S36" s="445"/>
      <c r="T36" s="445"/>
      <c r="U36" s="448"/>
      <c r="V36" s="447">
        <v>4.87</v>
      </c>
      <c r="W36" s="445"/>
      <c r="X36" s="445"/>
      <c r="Y36" s="445">
        <v>4.87</v>
      </c>
      <c r="Z36" s="444"/>
      <c r="AA36" s="446"/>
      <c r="AB36" s="445"/>
      <c r="AC36" s="445"/>
      <c r="AD36" s="445"/>
      <c r="AE36" s="448"/>
      <c r="AF36" s="447"/>
      <c r="AG36" s="445"/>
      <c r="AH36" s="445"/>
      <c r="AI36" s="445"/>
      <c r="AJ36" s="444"/>
      <c r="AK36" s="446"/>
      <c r="AL36" s="445"/>
      <c r="AM36" s="445"/>
      <c r="AN36" s="445"/>
      <c r="AO36" s="448"/>
      <c r="AP36" s="447"/>
      <c r="AQ36" s="445"/>
      <c r="AR36" s="445"/>
      <c r="AS36" s="445"/>
      <c r="AT36" s="444"/>
      <c r="AU36" s="446"/>
      <c r="AV36" s="445"/>
      <c r="AW36" s="445"/>
      <c r="AX36" s="445"/>
      <c r="AY36" s="448"/>
      <c r="AZ36" s="447">
        <f t="shared" si="26"/>
        <v>0</v>
      </c>
      <c r="BA36" s="445">
        <f t="shared" si="27"/>
        <v>0</v>
      </c>
      <c r="BB36" s="445">
        <f t="shared" si="28"/>
        <v>0</v>
      </c>
      <c r="BC36" s="445">
        <f t="shared" si="29"/>
        <v>0</v>
      </c>
      <c r="BD36" s="444">
        <f t="shared" si="30"/>
        <v>0</v>
      </c>
      <c r="BE36" s="446">
        <f t="shared" si="31"/>
        <v>4.87</v>
      </c>
      <c r="BF36" s="445">
        <f t="shared" si="32"/>
        <v>0</v>
      </c>
      <c r="BG36" s="445">
        <f t="shared" si="33"/>
        <v>0</v>
      </c>
      <c r="BH36" s="445">
        <f t="shared" si="34"/>
        <v>4.87</v>
      </c>
      <c r="BI36" s="444">
        <f t="shared" si="35"/>
        <v>0</v>
      </c>
    </row>
    <row r="37" spans="1:61" ht="33.950000000000003" customHeight="1" outlineLevel="1" x14ac:dyDescent="0.25">
      <c r="A37" s="458" t="s">
        <v>251</v>
      </c>
      <c r="B37" s="457" t="s">
        <v>236</v>
      </c>
      <c r="C37" s="456" t="s">
        <v>208</v>
      </c>
      <c r="D37" s="455">
        <v>2025</v>
      </c>
      <c r="E37" s="454"/>
      <c r="F37" s="453">
        <v>2025</v>
      </c>
      <c r="G37" s="437">
        <f t="shared" si="22"/>
        <v>0</v>
      </c>
      <c r="H37" s="436">
        <f t="shared" si="23"/>
        <v>0</v>
      </c>
      <c r="I37" s="452"/>
      <c r="J37" s="437">
        <f t="shared" si="24"/>
        <v>3.2</v>
      </c>
      <c r="K37" s="436">
        <f t="shared" si="25"/>
        <v>3.2</v>
      </c>
      <c r="L37" s="452"/>
      <c r="M37" s="451"/>
      <c r="N37" s="450">
        <v>3.2</v>
      </c>
      <c r="O37" s="447"/>
      <c r="P37" s="449">
        <v>3.2</v>
      </c>
      <c r="Q37" s="446"/>
      <c r="R37" s="445"/>
      <c r="S37" s="445"/>
      <c r="T37" s="445"/>
      <c r="U37" s="448"/>
      <c r="V37" s="447">
        <v>3.2</v>
      </c>
      <c r="W37" s="445"/>
      <c r="X37" s="445"/>
      <c r="Y37" s="445">
        <v>3.2</v>
      </c>
      <c r="Z37" s="444"/>
      <c r="AA37" s="446"/>
      <c r="AB37" s="445"/>
      <c r="AC37" s="445"/>
      <c r="AD37" s="445"/>
      <c r="AE37" s="448"/>
      <c r="AF37" s="447"/>
      <c r="AG37" s="445"/>
      <c r="AH37" s="445"/>
      <c r="AI37" s="445"/>
      <c r="AJ37" s="444"/>
      <c r="AK37" s="446"/>
      <c r="AL37" s="445"/>
      <c r="AM37" s="445"/>
      <c r="AN37" s="445"/>
      <c r="AO37" s="448"/>
      <c r="AP37" s="447"/>
      <c r="AQ37" s="445"/>
      <c r="AR37" s="445"/>
      <c r="AS37" s="445"/>
      <c r="AT37" s="444"/>
      <c r="AU37" s="446"/>
      <c r="AV37" s="445"/>
      <c r="AW37" s="445"/>
      <c r="AX37" s="445"/>
      <c r="AY37" s="448"/>
      <c r="AZ37" s="447">
        <f t="shared" si="26"/>
        <v>0</v>
      </c>
      <c r="BA37" s="445">
        <f t="shared" si="27"/>
        <v>0</v>
      </c>
      <c r="BB37" s="445">
        <f t="shared" si="28"/>
        <v>0</v>
      </c>
      <c r="BC37" s="445">
        <f t="shared" si="29"/>
        <v>0</v>
      </c>
      <c r="BD37" s="444">
        <f t="shared" si="30"/>
        <v>0</v>
      </c>
      <c r="BE37" s="446">
        <f t="shared" si="31"/>
        <v>3.2</v>
      </c>
      <c r="BF37" s="445">
        <f t="shared" si="32"/>
        <v>0</v>
      </c>
      <c r="BG37" s="445">
        <f t="shared" si="33"/>
        <v>0</v>
      </c>
      <c r="BH37" s="445">
        <f t="shared" si="34"/>
        <v>3.2</v>
      </c>
      <c r="BI37" s="444">
        <f t="shared" si="35"/>
        <v>0</v>
      </c>
    </row>
    <row r="38" spans="1:61" ht="33.950000000000003" customHeight="1" outlineLevel="1" x14ac:dyDescent="0.25">
      <c r="A38" s="458" t="s">
        <v>221</v>
      </c>
      <c r="B38" s="463" t="s">
        <v>237</v>
      </c>
      <c r="C38" s="456" t="s">
        <v>260</v>
      </c>
      <c r="D38" s="455">
        <v>2025</v>
      </c>
      <c r="E38" s="454"/>
      <c r="F38" s="453">
        <v>2025</v>
      </c>
      <c r="G38" s="437">
        <f t="shared" si="22"/>
        <v>0</v>
      </c>
      <c r="H38" s="436">
        <f t="shared" si="23"/>
        <v>0</v>
      </c>
      <c r="I38" s="452"/>
      <c r="J38" s="437">
        <f t="shared" si="24"/>
        <v>7.97</v>
      </c>
      <c r="K38" s="436">
        <f t="shared" si="25"/>
        <v>7.97</v>
      </c>
      <c r="L38" s="452"/>
      <c r="M38" s="451"/>
      <c r="N38" s="450">
        <v>7.97</v>
      </c>
      <c r="O38" s="447"/>
      <c r="P38" s="449">
        <v>7.97</v>
      </c>
      <c r="Q38" s="446"/>
      <c r="R38" s="445"/>
      <c r="S38" s="445"/>
      <c r="T38" s="445"/>
      <c r="U38" s="448"/>
      <c r="V38" s="447">
        <v>7.97</v>
      </c>
      <c r="W38" s="445"/>
      <c r="X38" s="445"/>
      <c r="Y38" s="445">
        <v>7.97</v>
      </c>
      <c r="Z38" s="444"/>
      <c r="AA38" s="446"/>
      <c r="AB38" s="445"/>
      <c r="AC38" s="445"/>
      <c r="AD38" s="445"/>
      <c r="AE38" s="448"/>
      <c r="AF38" s="447"/>
      <c r="AG38" s="445"/>
      <c r="AH38" s="445"/>
      <c r="AI38" s="445"/>
      <c r="AJ38" s="444"/>
      <c r="AK38" s="446"/>
      <c r="AL38" s="445"/>
      <c r="AM38" s="445"/>
      <c r="AN38" s="445"/>
      <c r="AO38" s="448"/>
      <c r="AP38" s="447"/>
      <c r="AQ38" s="445"/>
      <c r="AR38" s="445"/>
      <c r="AS38" s="445"/>
      <c r="AT38" s="444"/>
      <c r="AU38" s="446"/>
      <c r="AV38" s="445"/>
      <c r="AW38" s="445"/>
      <c r="AX38" s="445"/>
      <c r="AY38" s="448"/>
      <c r="AZ38" s="447">
        <f t="shared" si="26"/>
        <v>0</v>
      </c>
      <c r="BA38" s="445">
        <f t="shared" si="27"/>
        <v>0</v>
      </c>
      <c r="BB38" s="445">
        <f t="shared" si="28"/>
        <v>0</v>
      </c>
      <c r="BC38" s="445">
        <f t="shared" si="29"/>
        <v>0</v>
      </c>
      <c r="BD38" s="444">
        <f t="shared" si="30"/>
        <v>0</v>
      </c>
      <c r="BE38" s="446">
        <f t="shared" si="31"/>
        <v>7.97</v>
      </c>
      <c r="BF38" s="445">
        <f t="shared" si="32"/>
        <v>0</v>
      </c>
      <c r="BG38" s="445">
        <f t="shared" si="33"/>
        <v>0</v>
      </c>
      <c r="BH38" s="445">
        <f t="shared" si="34"/>
        <v>7.97</v>
      </c>
      <c r="BI38" s="444">
        <f t="shared" si="35"/>
        <v>0</v>
      </c>
    </row>
    <row r="39" spans="1:61" ht="33.950000000000003" customHeight="1" outlineLevel="1" x14ac:dyDescent="0.25">
      <c r="A39" s="458" t="s">
        <v>222</v>
      </c>
      <c r="B39" s="463" t="s">
        <v>238</v>
      </c>
      <c r="C39" s="456" t="s">
        <v>261</v>
      </c>
      <c r="D39" s="455">
        <v>2025</v>
      </c>
      <c r="E39" s="454"/>
      <c r="F39" s="453">
        <v>2025</v>
      </c>
      <c r="G39" s="437">
        <f t="shared" si="22"/>
        <v>0</v>
      </c>
      <c r="H39" s="436">
        <f t="shared" si="23"/>
        <v>0</v>
      </c>
      <c r="I39" s="452"/>
      <c r="J39" s="437">
        <f t="shared" si="24"/>
        <v>4.8</v>
      </c>
      <c r="K39" s="436">
        <f t="shared" si="25"/>
        <v>4.8</v>
      </c>
      <c r="L39" s="452"/>
      <c r="M39" s="451"/>
      <c r="N39" s="450">
        <v>4.8</v>
      </c>
      <c r="O39" s="447"/>
      <c r="P39" s="449">
        <v>4.8</v>
      </c>
      <c r="Q39" s="446"/>
      <c r="R39" s="445"/>
      <c r="S39" s="445"/>
      <c r="T39" s="445"/>
      <c r="U39" s="448"/>
      <c r="V39" s="447">
        <v>4.8</v>
      </c>
      <c r="W39" s="445"/>
      <c r="X39" s="445"/>
      <c r="Y39" s="445">
        <v>4.8</v>
      </c>
      <c r="Z39" s="444"/>
      <c r="AA39" s="446"/>
      <c r="AB39" s="445"/>
      <c r="AC39" s="445"/>
      <c r="AD39" s="445"/>
      <c r="AE39" s="448"/>
      <c r="AF39" s="447"/>
      <c r="AG39" s="445"/>
      <c r="AH39" s="445"/>
      <c r="AI39" s="445"/>
      <c r="AJ39" s="444"/>
      <c r="AK39" s="446"/>
      <c r="AL39" s="445"/>
      <c r="AM39" s="445"/>
      <c r="AN39" s="445"/>
      <c r="AO39" s="448"/>
      <c r="AP39" s="447"/>
      <c r="AQ39" s="445"/>
      <c r="AR39" s="445"/>
      <c r="AS39" s="445"/>
      <c r="AT39" s="444"/>
      <c r="AU39" s="446"/>
      <c r="AV39" s="445"/>
      <c r="AW39" s="445"/>
      <c r="AX39" s="445"/>
      <c r="AY39" s="448"/>
      <c r="AZ39" s="447">
        <f t="shared" si="26"/>
        <v>0</v>
      </c>
      <c r="BA39" s="445">
        <f t="shared" si="27"/>
        <v>0</v>
      </c>
      <c r="BB39" s="445">
        <f t="shared" si="28"/>
        <v>0</v>
      </c>
      <c r="BC39" s="445">
        <f t="shared" si="29"/>
        <v>0</v>
      </c>
      <c r="BD39" s="444">
        <f t="shared" si="30"/>
        <v>0</v>
      </c>
      <c r="BE39" s="446">
        <f t="shared" si="31"/>
        <v>4.8</v>
      </c>
      <c r="BF39" s="445">
        <f t="shared" si="32"/>
        <v>0</v>
      </c>
      <c r="BG39" s="445">
        <f t="shared" si="33"/>
        <v>0</v>
      </c>
      <c r="BH39" s="445">
        <f t="shared" si="34"/>
        <v>4.8</v>
      </c>
      <c r="BI39" s="444">
        <f t="shared" si="35"/>
        <v>0</v>
      </c>
    </row>
    <row r="40" spans="1:61" ht="33.950000000000003" customHeight="1" outlineLevel="1" x14ac:dyDescent="0.25">
      <c r="A40" s="458" t="s">
        <v>223</v>
      </c>
      <c r="B40" s="463" t="s">
        <v>239</v>
      </c>
      <c r="C40" s="456" t="s">
        <v>218</v>
      </c>
      <c r="D40" s="455">
        <v>2025</v>
      </c>
      <c r="E40" s="454"/>
      <c r="F40" s="453">
        <v>2025</v>
      </c>
      <c r="G40" s="437">
        <f t="shared" si="22"/>
        <v>0</v>
      </c>
      <c r="H40" s="436">
        <f t="shared" si="23"/>
        <v>0</v>
      </c>
      <c r="I40" s="452"/>
      <c r="J40" s="437">
        <f t="shared" si="24"/>
        <v>3.4</v>
      </c>
      <c r="K40" s="436">
        <f t="shared" si="25"/>
        <v>3.4</v>
      </c>
      <c r="L40" s="452"/>
      <c r="M40" s="451"/>
      <c r="N40" s="450">
        <v>3.4</v>
      </c>
      <c r="O40" s="447"/>
      <c r="P40" s="449">
        <v>3.4</v>
      </c>
      <c r="Q40" s="446"/>
      <c r="R40" s="445"/>
      <c r="S40" s="445"/>
      <c r="T40" s="445"/>
      <c r="U40" s="448"/>
      <c r="V40" s="447">
        <v>3.4</v>
      </c>
      <c r="W40" s="445"/>
      <c r="X40" s="445"/>
      <c r="Y40" s="445">
        <v>3.4</v>
      </c>
      <c r="Z40" s="444"/>
      <c r="AA40" s="446"/>
      <c r="AB40" s="445"/>
      <c r="AC40" s="445"/>
      <c r="AD40" s="445"/>
      <c r="AE40" s="448"/>
      <c r="AF40" s="447"/>
      <c r="AG40" s="445"/>
      <c r="AH40" s="445"/>
      <c r="AI40" s="445"/>
      <c r="AJ40" s="444"/>
      <c r="AK40" s="446"/>
      <c r="AL40" s="445"/>
      <c r="AM40" s="445"/>
      <c r="AN40" s="445"/>
      <c r="AO40" s="448"/>
      <c r="AP40" s="447"/>
      <c r="AQ40" s="445"/>
      <c r="AR40" s="445"/>
      <c r="AS40" s="445"/>
      <c r="AT40" s="444"/>
      <c r="AU40" s="446"/>
      <c r="AV40" s="445"/>
      <c r="AW40" s="445"/>
      <c r="AX40" s="445"/>
      <c r="AY40" s="448"/>
      <c r="AZ40" s="447">
        <f t="shared" si="26"/>
        <v>0</v>
      </c>
      <c r="BA40" s="445">
        <f t="shared" si="27"/>
        <v>0</v>
      </c>
      <c r="BB40" s="445">
        <f t="shared" si="28"/>
        <v>0</v>
      </c>
      <c r="BC40" s="445">
        <f t="shared" si="29"/>
        <v>0</v>
      </c>
      <c r="BD40" s="444">
        <f t="shared" si="30"/>
        <v>0</v>
      </c>
      <c r="BE40" s="446">
        <f t="shared" si="31"/>
        <v>3.4</v>
      </c>
      <c r="BF40" s="445">
        <f t="shared" si="32"/>
        <v>0</v>
      </c>
      <c r="BG40" s="445">
        <f t="shared" si="33"/>
        <v>0</v>
      </c>
      <c r="BH40" s="445">
        <f t="shared" si="34"/>
        <v>3.4</v>
      </c>
      <c r="BI40" s="444">
        <f t="shared" si="35"/>
        <v>0</v>
      </c>
    </row>
    <row r="41" spans="1:61" ht="33.950000000000003" customHeight="1" outlineLevel="1" x14ac:dyDescent="0.25">
      <c r="A41" s="458" t="s">
        <v>245</v>
      </c>
      <c r="B41" s="463" t="s">
        <v>240</v>
      </c>
      <c r="C41" s="456" t="s">
        <v>219</v>
      </c>
      <c r="D41" s="455">
        <v>2025</v>
      </c>
      <c r="E41" s="462"/>
      <c r="F41" s="460">
        <v>2025</v>
      </c>
      <c r="G41" s="437">
        <f t="shared" si="22"/>
        <v>0</v>
      </c>
      <c r="H41" s="436">
        <f t="shared" si="23"/>
        <v>0</v>
      </c>
      <c r="I41" s="461"/>
      <c r="J41" s="437">
        <f t="shared" si="24"/>
        <v>7.5</v>
      </c>
      <c r="K41" s="436">
        <f t="shared" si="25"/>
        <v>7.5</v>
      </c>
      <c r="L41" s="461"/>
      <c r="M41" s="446"/>
      <c r="N41" s="448">
        <v>7.5</v>
      </c>
      <c r="O41" s="447"/>
      <c r="P41" s="444">
        <v>7.5</v>
      </c>
      <c r="Q41" s="446"/>
      <c r="R41" s="445"/>
      <c r="S41" s="445"/>
      <c r="T41" s="445"/>
      <c r="U41" s="448"/>
      <c r="V41" s="447">
        <v>7.5</v>
      </c>
      <c r="W41" s="445"/>
      <c r="X41" s="445"/>
      <c r="Y41" s="445">
        <v>7.5</v>
      </c>
      <c r="Z41" s="444"/>
      <c r="AA41" s="446"/>
      <c r="AB41" s="445"/>
      <c r="AC41" s="445"/>
      <c r="AD41" s="445"/>
      <c r="AE41" s="448"/>
      <c r="AF41" s="447"/>
      <c r="AG41" s="445"/>
      <c r="AH41" s="445"/>
      <c r="AI41" s="445"/>
      <c r="AJ41" s="444"/>
      <c r="AK41" s="446"/>
      <c r="AL41" s="445"/>
      <c r="AM41" s="445"/>
      <c r="AN41" s="445"/>
      <c r="AO41" s="448"/>
      <c r="AP41" s="447"/>
      <c r="AQ41" s="445"/>
      <c r="AR41" s="445"/>
      <c r="AS41" s="445"/>
      <c r="AT41" s="444"/>
      <c r="AU41" s="446"/>
      <c r="AV41" s="445"/>
      <c r="AW41" s="445"/>
      <c r="AX41" s="445"/>
      <c r="AY41" s="448"/>
      <c r="AZ41" s="447">
        <f t="shared" si="26"/>
        <v>0</v>
      </c>
      <c r="BA41" s="445">
        <f t="shared" si="27"/>
        <v>0</v>
      </c>
      <c r="BB41" s="445">
        <f t="shared" si="28"/>
        <v>0</v>
      </c>
      <c r="BC41" s="445">
        <f t="shared" si="29"/>
        <v>0</v>
      </c>
      <c r="BD41" s="444">
        <f t="shared" si="30"/>
        <v>0</v>
      </c>
      <c r="BE41" s="446">
        <f t="shared" si="31"/>
        <v>7.5</v>
      </c>
      <c r="BF41" s="445">
        <f t="shared" si="32"/>
        <v>0</v>
      </c>
      <c r="BG41" s="445">
        <f t="shared" si="33"/>
        <v>0</v>
      </c>
      <c r="BH41" s="445">
        <f t="shared" si="34"/>
        <v>7.5</v>
      </c>
      <c r="BI41" s="444">
        <f t="shared" si="35"/>
        <v>0</v>
      </c>
    </row>
    <row r="42" spans="1:61" ht="33.950000000000003" customHeight="1" outlineLevel="1" x14ac:dyDescent="0.25">
      <c r="A42" s="458" t="s">
        <v>246</v>
      </c>
      <c r="B42" s="459" t="s">
        <v>241</v>
      </c>
      <c r="C42" s="456" t="s">
        <v>272</v>
      </c>
      <c r="D42" s="455">
        <v>2025</v>
      </c>
      <c r="E42" s="454"/>
      <c r="F42" s="460">
        <v>2025</v>
      </c>
      <c r="G42" s="437">
        <f t="shared" si="22"/>
        <v>0</v>
      </c>
      <c r="H42" s="436">
        <f t="shared" si="23"/>
        <v>0</v>
      </c>
      <c r="I42" s="452"/>
      <c r="J42" s="437">
        <f t="shared" si="24"/>
        <v>7</v>
      </c>
      <c r="K42" s="436">
        <f t="shared" si="25"/>
        <v>7</v>
      </c>
      <c r="L42" s="452"/>
      <c r="M42" s="451"/>
      <c r="N42" s="450">
        <v>7</v>
      </c>
      <c r="O42" s="447"/>
      <c r="P42" s="449">
        <v>7</v>
      </c>
      <c r="Q42" s="446"/>
      <c r="R42" s="445"/>
      <c r="S42" s="445"/>
      <c r="T42" s="445"/>
      <c r="U42" s="448"/>
      <c r="V42" s="447">
        <v>7</v>
      </c>
      <c r="W42" s="445"/>
      <c r="X42" s="445"/>
      <c r="Y42" s="445">
        <v>7</v>
      </c>
      <c r="Z42" s="444"/>
      <c r="AA42" s="446"/>
      <c r="AB42" s="445"/>
      <c r="AC42" s="445"/>
      <c r="AD42" s="445"/>
      <c r="AE42" s="448"/>
      <c r="AF42" s="447"/>
      <c r="AG42" s="445"/>
      <c r="AH42" s="445"/>
      <c r="AI42" s="445"/>
      <c r="AJ42" s="444"/>
      <c r="AK42" s="446"/>
      <c r="AL42" s="445"/>
      <c r="AM42" s="445"/>
      <c r="AN42" s="445"/>
      <c r="AO42" s="448"/>
      <c r="AP42" s="447"/>
      <c r="AQ42" s="445"/>
      <c r="AR42" s="445"/>
      <c r="AS42" s="445"/>
      <c r="AT42" s="444"/>
      <c r="AU42" s="446"/>
      <c r="AV42" s="445"/>
      <c r="AW42" s="445"/>
      <c r="AX42" s="445"/>
      <c r="AY42" s="448"/>
      <c r="AZ42" s="447">
        <f t="shared" si="26"/>
        <v>0</v>
      </c>
      <c r="BA42" s="445">
        <f t="shared" si="27"/>
        <v>0</v>
      </c>
      <c r="BB42" s="445">
        <f t="shared" si="28"/>
        <v>0</v>
      </c>
      <c r="BC42" s="445">
        <f t="shared" si="29"/>
        <v>0</v>
      </c>
      <c r="BD42" s="444">
        <f t="shared" si="30"/>
        <v>0</v>
      </c>
      <c r="BE42" s="446">
        <f t="shared" si="31"/>
        <v>7</v>
      </c>
      <c r="BF42" s="445">
        <f t="shared" si="32"/>
        <v>0</v>
      </c>
      <c r="BG42" s="445">
        <f t="shared" si="33"/>
        <v>0</v>
      </c>
      <c r="BH42" s="445">
        <f t="shared" si="34"/>
        <v>7</v>
      </c>
      <c r="BI42" s="444">
        <f t="shared" si="35"/>
        <v>0</v>
      </c>
    </row>
    <row r="43" spans="1:61" ht="33.950000000000003" customHeight="1" outlineLevel="1" x14ac:dyDescent="0.25">
      <c r="A43" s="458" t="s">
        <v>247</v>
      </c>
      <c r="B43" s="459" t="s">
        <v>242</v>
      </c>
      <c r="C43" s="456" t="s">
        <v>273</v>
      </c>
      <c r="D43" s="455">
        <v>2025</v>
      </c>
      <c r="E43" s="454"/>
      <c r="F43" s="453">
        <v>2025</v>
      </c>
      <c r="G43" s="437">
        <f t="shared" si="22"/>
        <v>0</v>
      </c>
      <c r="H43" s="436">
        <f t="shared" si="23"/>
        <v>0</v>
      </c>
      <c r="I43" s="452"/>
      <c r="J43" s="437">
        <f t="shared" si="24"/>
        <v>1.03</v>
      </c>
      <c r="K43" s="436">
        <f t="shared" si="25"/>
        <v>1.03</v>
      </c>
      <c r="L43" s="452"/>
      <c r="M43" s="451"/>
      <c r="N43" s="450">
        <v>1.03</v>
      </c>
      <c r="O43" s="447"/>
      <c r="P43" s="449">
        <v>1.03</v>
      </c>
      <c r="Q43" s="446"/>
      <c r="R43" s="445"/>
      <c r="S43" s="445"/>
      <c r="T43" s="445"/>
      <c r="U43" s="448"/>
      <c r="V43" s="447">
        <v>1.03</v>
      </c>
      <c r="W43" s="445"/>
      <c r="X43" s="445"/>
      <c r="Y43" s="445">
        <v>1.03</v>
      </c>
      <c r="Z43" s="444"/>
      <c r="AA43" s="446"/>
      <c r="AB43" s="445"/>
      <c r="AC43" s="445"/>
      <c r="AD43" s="445"/>
      <c r="AE43" s="448"/>
      <c r="AF43" s="447"/>
      <c r="AG43" s="445"/>
      <c r="AH43" s="445"/>
      <c r="AI43" s="445"/>
      <c r="AJ43" s="444"/>
      <c r="AK43" s="446"/>
      <c r="AL43" s="445"/>
      <c r="AM43" s="445"/>
      <c r="AN43" s="445"/>
      <c r="AO43" s="448"/>
      <c r="AP43" s="447"/>
      <c r="AQ43" s="445"/>
      <c r="AR43" s="445"/>
      <c r="AS43" s="445"/>
      <c r="AT43" s="444"/>
      <c r="AU43" s="446"/>
      <c r="AV43" s="445"/>
      <c r="AW43" s="445"/>
      <c r="AX43" s="445"/>
      <c r="AY43" s="448"/>
      <c r="AZ43" s="447">
        <f t="shared" si="26"/>
        <v>0</v>
      </c>
      <c r="BA43" s="445">
        <f t="shared" si="27"/>
        <v>0</v>
      </c>
      <c r="BB43" s="445">
        <f t="shared" si="28"/>
        <v>0</v>
      </c>
      <c r="BC43" s="445">
        <f t="shared" si="29"/>
        <v>0</v>
      </c>
      <c r="BD43" s="444">
        <f t="shared" si="30"/>
        <v>0</v>
      </c>
      <c r="BE43" s="446">
        <f t="shared" si="31"/>
        <v>1.03</v>
      </c>
      <c r="BF43" s="445">
        <f t="shared" si="32"/>
        <v>0</v>
      </c>
      <c r="BG43" s="445">
        <f t="shared" si="33"/>
        <v>0</v>
      </c>
      <c r="BH43" s="445">
        <f t="shared" si="34"/>
        <v>1.03</v>
      </c>
      <c r="BI43" s="444">
        <f t="shared" si="35"/>
        <v>0</v>
      </c>
    </row>
    <row r="44" spans="1:61" ht="33.950000000000003" customHeight="1" outlineLevel="1" x14ac:dyDescent="0.25">
      <c r="A44" s="458" t="s">
        <v>263</v>
      </c>
      <c r="B44" s="459" t="s">
        <v>243</v>
      </c>
      <c r="C44" s="456" t="s">
        <v>220</v>
      </c>
      <c r="D44" s="455">
        <v>2025</v>
      </c>
      <c r="E44" s="454"/>
      <c r="F44" s="453">
        <v>2025</v>
      </c>
      <c r="G44" s="437">
        <f t="shared" si="22"/>
        <v>0</v>
      </c>
      <c r="H44" s="436">
        <f t="shared" si="23"/>
        <v>0</v>
      </c>
      <c r="I44" s="452"/>
      <c r="J44" s="437">
        <f t="shared" si="24"/>
        <v>1</v>
      </c>
      <c r="K44" s="436">
        <f t="shared" si="25"/>
        <v>1</v>
      </c>
      <c r="L44" s="452"/>
      <c r="M44" s="451"/>
      <c r="N44" s="450">
        <v>1</v>
      </c>
      <c r="O44" s="447"/>
      <c r="P44" s="449">
        <v>1</v>
      </c>
      <c r="Q44" s="446"/>
      <c r="R44" s="445"/>
      <c r="S44" s="445"/>
      <c r="T44" s="445"/>
      <c r="U44" s="448"/>
      <c r="V44" s="447">
        <v>1</v>
      </c>
      <c r="W44" s="445"/>
      <c r="X44" s="445"/>
      <c r="Y44" s="445">
        <v>1</v>
      </c>
      <c r="Z44" s="444"/>
      <c r="AA44" s="446"/>
      <c r="AB44" s="445"/>
      <c r="AC44" s="445"/>
      <c r="AD44" s="445"/>
      <c r="AE44" s="448"/>
      <c r="AF44" s="447"/>
      <c r="AG44" s="445"/>
      <c r="AH44" s="445"/>
      <c r="AI44" s="445"/>
      <c r="AJ44" s="444"/>
      <c r="AK44" s="446"/>
      <c r="AL44" s="445"/>
      <c r="AM44" s="445"/>
      <c r="AN44" s="445"/>
      <c r="AO44" s="448"/>
      <c r="AP44" s="447"/>
      <c r="AQ44" s="445"/>
      <c r="AR44" s="445"/>
      <c r="AS44" s="445"/>
      <c r="AT44" s="444"/>
      <c r="AU44" s="446"/>
      <c r="AV44" s="445"/>
      <c r="AW44" s="445"/>
      <c r="AX44" s="445"/>
      <c r="AY44" s="448"/>
      <c r="AZ44" s="447">
        <f t="shared" si="26"/>
        <v>0</v>
      </c>
      <c r="BA44" s="445">
        <f t="shared" si="27"/>
        <v>0</v>
      </c>
      <c r="BB44" s="445">
        <f t="shared" si="28"/>
        <v>0</v>
      </c>
      <c r="BC44" s="445">
        <f t="shared" si="29"/>
        <v>0</v>
      </c>
      <c r="BD44" s="444">
        <f t="shared" si="30"/>
        <v>0</v>
      </c>
      <c r="BE44" s="446">
        <f t="shared" si="31"/>
        <v>1</v>
      </c>
      <c r="BF44" s="445">
        <f t="shared" si="32"/>
        <v>0</v>
      </c>
      <c r="BG44" s="445">
        <f t="shared" si="33"/>
        <v>0</v>
      </c>
      <c r="BH44" s="445">
        <f t="shared" si="34"/>
        <v>1</v>
      </c>
      <c r="BI44" s="444">
        <f t="shared" si="35"/>
        <v>0</v>
      </c>
    </row>
    <row r="45" spans="1:61" ht="33.950000000000003" customHeight="1" outlineLevel="1" x14ac:dyDescent="0.25">
      <c r="A45" s="458" t="s">
        <v>264</v>
      </c>
      <c r="B45" s="457" t="s">
        <v>244</v>
      </c>
      <c r="C45" s="456" t="s">
        <v>262</v>
      </c>
      <c r="D45" s="455">
        <v>2025</v>
      </c>
      <c r="E45" s="454"/>
      <c r="F45" s="453">
        <v>2025</v>
      </c>
      <c r="G45" s="437">
        <f t="shared" si="22"/>
        <v>0</v>
      </c>
      <c r="H45" s="436">
        <f t="shared" si="23"/>
        <v>0</v>
      </c>
      <c r="I45" s="452"/>
      <c r="J45" s="437">
        <f t="shared" si="24"/>
        <v>1.4</v>
      </c>
      <c r="K45" s="436">
        <f t="shared" si="25"/>
        <v>1.4</v>
      </c>
      <c r="L45" s="452"/>
      <c r="M45" s="451"/>
      <c r="N45" s="450">
        <v>1.4</v>
      </c>
      <c r="O45" s="447"/>
      <c r="P45" s="449">
        <v>1.4</v>
      </c>
      <c r="Q45" s="446"/>
      <c r="R45" s="445"/>
      <c r="S45" s="445"/>
      <c r="T45" s="445"/>
      <c r="U45" s="448"/>
      <c r="V45" s="447">
        <v>1.4</v>
      </c>
      <c r="W45" s="445"/>
      <c r="X45" s="445"/>
      <c r="Y45" s="445">
        <v>1.4</v>
      </c>
      <c r="Z45" s="444"/>
      <c r="AA45" s="446"/>
      <c r="AB45" s="445"/>
      <c r="AC45" s="445"/>
      <c r="AD45" s="445"/>
      <c r="AE45" s="448"/>
      <c r="AF45" s="447"/>
      <c r="AG45" s="445"/>
      <c r="AH45" s="445"/>
      <c r="AI45" s="445"/>
      <c r="AJ45" s="444"/>
      <c r="AK45" s="446"/>
      <c r="AL45" s="445"/>
      <c r="AM45" s="445"/>
      <c r="AN45" s="445"/>
      <c r="AO45" s="448"/>
      <c r="AP45" s="447"/>
      <c r="AQ45" s="445"/>
      <c r="AR45" s="445"/>
      <c r="AS45" s="445"/>
      <c r="AT45" s="444"/>
      <c r="AU45" s="446"/>
      <c r="AV45" s="445"/>
      <c r="AW45" s="445"/>
      <c r="AX45" s="445"/>
      <c r="AY45" s="448"/>
      <c r="AZ45" s="447">
        <f t="shared" si="26"/>
        <v>0</v>
      </c>
      <c r="BA45" s="445">
        <f t="shared" si="27"/>
        <v>0</v>
      </c>
      <c r="BB45" s="445">
        <f t="shared" si="28"/>
        <v>0</v>
      </c>
      <c r="BC45" s="445">
        <f t="shared" si="29"/>
        <v>0</v>
      </c>
      <c r="BD45" s="444">
        <f t="shared" si="30"/>
        <v>0</v>
      </c>
      <c r="BE45" s="446">
        <f t="shared" si="31"/>
        <v>1.4</v>
      </c>
      <c r="BF45" s="445">
        <f t="shared" si="32"/>
        <v>0</v>
      </c>
      <c r="BG45" s="445">
        <f t="shared" si="33"/>
        <v>0</v>
      </c>
      <c r="BH45" s="445">
        <f t="shared" si="34"/>
        <v>1.4</v>
      </c>
      <c r="BI45" s="444">
        <f t="shared" si="35"/>
        <v>0</v>
      </c>
    </row>
    <row r="46" spans="1:61" ht="33.950000000000003" customHeight="1" outlineLevel="1" x14ac:dyDescent="0.25">
      <c r="A46" s="458" t="s">
        <v>265</v>
      </c>
      <c r="B46" s="457" t="s">
        <v>269</v>
      </c>
      <c r="C46" s="456" t="s">
        <v>266</v>
      </c>
      <c r="D46" s="455">
        <v>2025</v>
      </c>
      <c r="E46" s="454"/>
      <c r="F46" s="453">
        <v>2025</v>
      </c>
      <c r="G46" s="437">
        <f t="shared" si="22"/>
        <v>0</v>
      </c>
      <c r="H46" s="436">
        <f t="shared" si="23"/>
        <v>0</v>
      </c>
      <c r="I46" s="452"/>
      <c r="J46" s="437">
        <f t="shared" si="24"/>
        <v>2.5</v>
      </c>
      <c r="K46" s="436">
        <f t="shared" si="25"/>
        <v>2.5</v>
      </c>
      <c r="L46" s="452"/>
      <c r="M46" s="451"/>
      <c r="N46" s="450">
        <v>2.5</v>
      </c>
      <c r="O46" s="447"/>
      <c r="P46" s="449">
        <v>2.5</v>
      </c>
      <c r="Q46" s="446"/>
      <c r="R46" s="445"/>
      <c r="S46" s="445"/>
      <c r="T46" s="445"/>
      <c r="U46" s="448"/>
      <c r="V46" s="447">
        <v>2.5</v>
      </c>
      <c r="W46" s="445"/>
      <c r="X46" s="445"/>
      <c r="Y46" s="445">
        <v>2.5</v>
      </c>
      <c r="Z46" s="444"/>
      <c r="AA46" s="446"/>
      <c r="AB46" s="445"/>
      <c r="AC46" s="445"/>
      <c r="AD46" s="445"/>
      <c r="AE46" s="448"/>
      <c r="AF46" s="447"/>
      <c r="AG46" s="445"/>
      <c r="AH46" s="445"/>
      <c r="AI46" s="445"/>
      <c r="AJ46" s="444"/>
      <c r="AK46" s="446"/>
      <c r="AL46" s="445"/>
      <c r="AM46" s="445"/>
      <c r="AN46" s="445"/>
      <c r="AO46" s="448"/>
      <c r="AP46" s="447"/>
      <c r="AQ46" s="445"/>
      <c r="AR46" s="445"/>
      <c r="AS46" s="445"/>
      <c r="AT46" s="444"/>
      <c r="AU46" s="446"/>
      <c r="AV46" s="445"/>
      <c r="AW46" s="445"/>
      <c r="AX46" s="445"/>
      <c r="AY46" s="448"/>
      <c r="AZ46" s="447">
        <f t="shared" si="26"/>
        <v>0</v>
      </c>
      <c r="BA46" s="445">
        <f t="shared" si="27"/>
        <v>0</v>
      </c>
      <c r="BB46" s="445">
        <f t="shared" si="28"/>
        <v>0</v>
      </c>
      <c r="BC46" s="445">
        <f t="shared" si="29"/>
        <v>0</v>
      </c>
      <c r="BD46" s="444">
        <f t="shared" si="30"/>
        <v>0</v>
      </c>
      <c r="BE46" s="446">
        <f t="shared" si="31"/>
        <v>2.5</v>
      </c>
      <c r="BF46" s="445">
        <f t="shared" si="32"/>
        <v>0</v>
      </c>
      <c r="BG46" s="445">
        <f t="shared" si="33"/>
        <v>0</v>
      </c>
      <c r="BH46" s="445">
        <f t="shared" si="34"/>
        <v>2.5</v>
      </c>
      <c r="BI46" s="444">
        <f t="shared" si="35"/>
        <v>0</v>
      </c>
    </row>
    <row r="47" spans="1:61" ht="33.950000000000003" customHeight="1" outlineLevel="1" x14ac:dyDescent="0.25">
      <c r="A47" s="458" t="s">
        <v>274</v>
      </c>
      <c r="B47" s="457" t="s">
        <v>270</v>
      </c>
      <c r="C47" s="456" t="s">
        <v>267</v>
      </c>
      <c r="D47" s="455">
        <v>2025</v>
      </c>
      <c r="E47" s="454"/>
      <c r="F47" s="453">
        <v>2025</v>
      </c>
      <c r="G47" s="437">
        <f t="shared" si="22"/>
        <v>0</v>
      </c>
      <c r="H47" s="436">
        <f t="shared" si="23"/>
        <v>0</v>
      </c>
      <c r="I47" s="452"/>
      <c r="J47" s="437">
        <f t="shared" si="24"/>
        <v>0.2</v>
      </c>
      <c r="K47" s="436">
        <f t="shared" si="25"/>
        <v>0.2</v>
      </c>
      <c r="L47" s="452"/>
      <c r="M47" s="451"/>
      <c r="N47" s="450">
        <v>0.2</v>
      </c>
      <c r="O47" s="447"/>
      <c r="P47" s="449">
        <v>0.2</v>
      </c>
      <c r="Q47" s="446"/>
      <c r="R47" s="445"/>
      <c r="S47" s="445"/>
      <c r="T47" s="445"/>
      <c r="U47" s="448"/>
      <c r="V47" s="447">
        <v>0.2</v>
      </c>
      <c r="W47" s="445"/>
      <c r="X47" s="445"/>
      <c r="Y47" s="445">
        <v>0.2</v>
      </c>
      <c r="Z47" s="444"/>
      <c r="AA47" s="446"/>
      <c r="AB47" s="445"/>
      <c r="AC47" s="445"/>
      <c r="AD47" s="445"/>
      <c r="AE47" s="448"/>
      <c r="AF47" s="447"/>
      <c r="AG47" s="445"/>
      <c r="AH47" s="445"/>
      <c r="AI47" s="445"/>
      <c r="AJ47" s="444"/>
      <c r="AK47" s="446"/>
      <c r="AL47" s="445"/>
      <c r="AM47" s="445"/>
      <c r="AN47" s="445"/>
      <c r="AO47" s="448"/>
      <c r="AP47" s="447"/>
      <c r="AQ47" s="445"/>
      <c r="AR47" s="445"/>
      <c r="AS47" s="445"/>
      <c r="AT47" s="444"/>
      <c r="AU47" s="446"/>
      <c r="AV47" s="445"/>
      <c r="AW47" s="445"/>
      <c r="AX47" s="445"/>
      <c r="AY47" s="448"/>
      <c r="AZ47" s="447">
        <f t="shared" si="26"/>
        <v>0</v>
      </c>
      <c r="BA47" s="445">
        <f t="shared" si="27"/>
        <v>0</v>
      </c>
      <c r="BB47" s="445">
        <f t="shared" si="28"/>
        <v>0</v>
      </c>
      <c r="BC47" s="445">
        <f t="shared" si="29"/>
        <v>0</v>
      </c>
      <c r="BD47" s="444">
        <f t="shared" si="30"/>
        <v>0</v>
      </c>
      <c r="BE47" s="446">
        <f t="shared" si="31"/>
        <v>0.2</v>
      </c>
      <c r="BF47" s="445">
        <f t="shared" si="32"/>
        <v>0</v>
      </c>
      <c r="BG47" s="445">
        <f t="shared" si="33"/>
        <v>0</v>
      </c>
      <c r="BH47" s="445">
        <f t="shared" si="34"/>
        <v>0.2</v>
      </c>
      <c r="BI47" s="444">
        <f t="shared" si="35"/>
        <v>0</v>
      </c>
    </row>
    <row r="48" spans="1:61" ht="33.950000000000003" customHeight="1" outlineLevel="1" thickBot="1" x14ac:dyDescent="0.3">
      <c r="A48" s="443" t="s">
        <v>275</v>
      </c>
      <c r="B48" s="442" t="s">
        <v>271</v>
      </c>
      <c r="C48" s="441" t="s">
        <v>268</v>
      </c>
      <c r="D48" s="440">
        <v>2025</v>
      </c>
      <c r="E48" s="439"/>
      <c r="F48" s="438">
        <v>2025</v>
      </c>
      <c r="G48" s="437">
        <f t="shared" si="22"/>
        <v>0</v>
      </c>
      <c r="H48" s="436">
        <f t="shared" si="23"/>
        <v>0</v>
      </c>
      <c r="I48" s="435"/>
      <c r="J48" s="437">
        <f t="shared" si="24"/>
        <v>0.24</v>
      </c>
      <c r="K48" s="436">
        <f t="shared" si="25"/>
        <v>0.24</v>
      </c>
      <c r="L48" s="435"/>
      <c r="M48" s="434"/>
      <c r="N48" s="433">
        <v>0.24</v>
      </c>
      <c r="O48" s="430"/>
      <c r="P48" s="432">
        <v>0.24</v>
      </c>
      <c r="Q48" s="429"/>
      <c r="R48" s="428"/>
      <c r="S48" s="428"/>
      <c r="T48" s="428"/>
      <c r="U48" s="431"/>
      <c r="V48" s="430">
        <v>0.24</v>
      </c>
      <c r="W48" s="428"/>
      <c r="X48" s="428"/>
      <c r="Y48" s="428">
        <v>0.24</v>
      </c>
      <c r="Z48" s="427"/>
      <c r="AA48" s="429"/>
      <c r="AB48" s="428"/>
      <c r="AC48" s="428"/>
      <c r="AD48" s="428"/>
      <c r="AE48" s="431"/>
      <c r="AF48" s="430"/>
      <c r="AG48" s="428"/>
      <c r="AH48" s="428"/>
      <c r="AI48" s="428"/>
      <c r="AJ48" s="427"/>
      <c r="AK48" s="429"/>
      <c r="AL48" s="428"/>
      <c r="AM48" s="428"/>
      <c r="AN48" s="428"/>
      <c r="AO48" s="431"/>
      <c r="AP48" s="430"/>
      <c r="AQ48" s="428"/>
      <c r="AR48" s="428"/>
      <c r="AS48" s="428"/>
      <c r="AT48" s="427"/>
      <c r="AU48" s="429"/>
      <c r="AV48" s="428"/>
      <c r="AW48" s="428"/>
      <c r="AX48" s="428"/>
      <c r="AY48" s="431"/>
      <c r="AZ48" s="430">
        <f t="shared" si="26"/>
        <v>0</v>
      </c>
      <c r="BA48" s="428">
        <f t="shared" si="27"/>
        <v>0</v>
      </c>
      <c r="BB48" s="428">
        <f t="shared" si="28"/>
        <v>0</v>
      </c>
      <c r="BC48" s="428">
        <f t="shared" si="29"/>
        <v>0</v>
      </c>
      <c r="BD48" s="427">
        <f t="shared" si="30"/>
        <v>0</v>
      </c>
      <c r="BE48" s="429">
        <f t="shared" si="31"/>
        <v>0.24</v>
      </c>
      <c r="BF48" s="428">
        <f t="shared" si="32"/>
        <v>0</v>
      </c>
      <c r="BG48" s="428">
        <f t="shared" si="33"/>
        <v>0</v>
      </c>
      <c r="BH48" s="428">
        <f t="shared" si="34"/>
        <v>0.24</v>
      </c>
      <c r="BI48" s="427">
        <f t="shared" si="35"/>
        <v>0</v>
      </c>
    </row>
    <row r="49" spans="1:61" s="415" customFormat="1" ht="19.5" customHeight="1" thickBot="1" x14ac:dyDescent="0.35">
      <c r="A49" s="426"/>
      <c r="B49" s="425" t="s">
        <v>283</v>
      </c>
      <c r="C49" s="424"/>
      <c r="D49" s="422"/>
      <c r="E49" s="423"/>
      <c r="F49" s="422"/>
      <c r="G49" s="419">
        <f>G29+G27+G14</f>
        <v>888.60837246180893</v>
      </c>
      <c r="H49" s="417">
        <f>H29+H27+H14</f>
        <v>888.60837246180893</v>
      </c>
      <c r="I49" s="421"/>
      <c r="J49" s="419">
        <f>J29+J27+J14</f>
        <v>1365.2855499067587</v>
      </c>
      <c r="K49" s="417">
        <f>K29+K27+K14</f>
        <v>1365.2855499067587</v>
      </c>
      <c r="L49" s="421"/>
      <c r="M49" s="418">
        <f t="shared" ref="M49:AR49" si="36">M29+M27+M14</f>
        <v>888.60837246180893</v>
      </c>
      <c r="N49" s="420">
        <f t="shared" si="36"/>
        <v>1365.2855499067587</v>
      </c>
      <c r="O49" s="419">
        <f t="shared" si="36"/>
        <v>888.60837246180893</v>
      </c>
      <c r="P49" s="416">
        <f t="shared" si="36"/>
        <v>1365.2855499067587</v>
      </c>
      <c r="Q49" s="418">
        <f t="shared" si="36"/>
        <v>306.64668923804282</v>
      </c>
      <c r="R49" s="417">
        <f t="shared" si="36"/>
        <v>0</v>
      </c>
      <c r="S49" s="417">
        <f t="shared" si="36"/>
        <v>0</v>
      </c>
      <c r="T49" s="417">
        <f t="shared" si="36"/>
        <v>306.64668923804282</v>
      </c>
      <c r="U49" s="420">
        <f t="shared" si="36"/>
        <v>0</v>
      </c>
      <c r="V49" s="419">
        <f t="shared" si="36"/>
        <v>301.37853513334028</v>
      </c>
      <c r="W49" s="417">
        <f t="shared" si="36"/>
        <v>0</v>
      </c>
      <c r="X49" s="417">
        <f t="shared" si="36"/>
        <v>0</v>
      </c>
      <c r="Y49" s="417">
        <f t="shared" si="36"/>
        <v>301.37853513334028</v>
      </c>
      <c r="Z49" s="416">
        <f t="shared" si="36"/>
        <v>0</v>
      </c>
      <c r="AA49" s="418">
        <f t="shared" si="36"/>
        <v>292.9868648259432</v>
      </c>
      <c r="AB49" s="417">
        <f t="shared" si="36"/>
        <v>0</v>
      </c>
      <c r="AC49" s="417">
        <f t="shared" si="36"/>
        <v>0</v>
      </c>
      <c r="AD49" s="417">
        <f t="shared" si="36"/>
        <v>292.9868648259432</v>
      </c>
      <c r="AE49" s="420">
        <f t="shared" si="36"/>
        <v>0</v>
      </c>
      <c r="AF49" s="419">
        <f t="shared" si="36"/>
        <v>322.21131031610673</v>
      </c>
      <c r="AG49" s="417">
        <f t="shared" si="36"/>
        <v>0</v>
      </c>
      <c r="AH49" s="417">
        <f t="shared" si="36"/>
        <v>0</v>
      </c>
      <c r="AI49" s="417">
        <f t="shared" si="36"/>
        <v>322.21131031610673</v>
      </c>
      <c r="AJ49" s="416">
        <f t="shared" si="36"/>
        <v>0</v>
      </c>
      <c r="AK49" s="418">
        <f t="shared" si="36"/>
        <v>288.97481839782301</v>
      </c>
      <c r="AL49" s="417">
        <f t="shared" si="36"/>
        <v>0</v>
      </c>
      <c r="AM49" s="417">
        <f t="shared" si="36"/>
        <v>0</v>
      </c>
      <c r="AN49" s="417">
        <f t="shared" si="36"/>
        <v>288.97481839782301</v>
      </c>
      <c r="AO49" s="420">
        <f t="shared" si="36"/>
        <v>0</v>
      </c>
      <c r="AP49" s="419">
        <f t="shared" si="36"/>
        <v>348.57521318597742</v>
      </c>
      <c r="AQ49" s="417">
        <f t="shared" si="36"/>
        <v>0</v>
      </c>
      <c r="AR49" s="417">
        <f t="shared" si="36"/>
        <v>0</v>
      </c>
      <c r="AS49" s="417">
        <f t="shared" ref="AS49:BI49" si="37">AS29+AS27+AS14</f>
        <v>348.57521318597742</v>
      </c>
      <c r="AT49" s="416">
        <f t="shared" si="37"/>
        <v>0</v>
      </c>
      <c r="AU49" s="418">
        <f t="shared" si="37"/>
        <v>393.12049127133423</v>
      </c>
      <c r="AV49" s="417">
        <f t="shared" si="37"/>
        <v>0</v>
      </c>
      <c r="AW49" s="417">
        <f t="shared" si="37"/>
        <v>0</v>
      </c>
      <c r="AX49" s="417">
        <f t="shared" si="37"/>
        <v>393.12049127133423</v>
      </c>
      <c r="AY49" s="420">
        <f t="shared" si="37"/>
        <v>0</v>
      </c>
      <c r="AZ49" s="419">
        <f t="shared" si="37"/>
        <v>888.60837246180893</v>
      </c>
      <c r="BA49" s="417">
        <f t="shared" si="37"/>
        <v>0</v>
      </c>
      <c r="BB49" s="417">
        <f t="shared" si="37"/>
        <v>0</v>
      </c>
      <c r="BC49" s="417">
        <f t="shared" si="37"/>
        <v>888.60837246180893</v>
      </c>
      <c r="BD49" s="416">
        <f t="shared" si="37"/>
        <v>0</v>
      </c>
      <c r="BE49" s="418">
        <f t="shared" si="37"/>
        <v>1365.2855499067587</v>
      </c>
      <c r="BF49" s="417">
        <f t="shared" si="37"/>
        <v>0</v>
      </c>
      <c r="BG49" s="417">
        <f t="shared" si="37"/>
        <v>0</v>
      </c>
      <c r="BH49" s="417">
        <f t="shared" si="37"/>
        <v>1365.2855499067587</v>
      </c>
      <c r="BI49" s="416">
        <f t="shared" si="37"/>
        <v>0</v>
      </c>
    </row>
    <row r="50" spans="1:61" ht="41.25" customHeight="1" x14ac:dyDescent="0.25">
      <c r="G50" s="410"/>
      <c r="H50" s="410"/>
      <c r="I50" s="410"/>
      <c r="J50" s="410"/>
      <c r="K50" s="410"/>
      <c r="L50" s="410"/>
      <c r="M50" s="410"/>
      <c r="N50" s="410"/>
      <c r="O50" s="410"/>
      <c r="P50" s="410"/>
      <c r="Q50" s="410"/>
      <c r="R50" s="410"/>
      <c r="S50" s="410"/>
      <c r="T50" s="410"/>
      <c r="U50" s="410"/>
      <c r="V50" s="410"/>
      <c r="W50" s="410"/>
      <c r="X50" s="410"/>
      <c r="Y50" s="410"/>
      <c r="Z50" s="410"/>
      <c r="AA50" s="410"/>
      <c r="AB50" s="410"/>
      <c r="AC50" s="410"/>
      <c r="AD50" s="410"/>
      <c r="AE50" s="410"/>
      <c r="AF50" s="414"/>
      <c r="AG50" s="410"/>
      <c r="AH50" s="410"/>
      <c r="AI50" s="413"/>
      <c r="AJ50" s="410"/>
      <c r="AK50" s="410"/>
      <c r="AL50" s="410"/>
      <c r="AM50" s="410"/>
      <c r="AN50" s="410"/>
      <c r="AO50" s="410"/>
      <c r="AP50" s="410"/>
      <c r="AQ50" s="410"/>
      <c r="AR50" s="414"/>
      <c r="AS50" s="410"/>
      <c r="AT50" s="410"/>
      <c r="AU50" s="410"/>
      <c r="AV50" s="410"/>
      <c r="AW50" s="410"/>
      <c r="AX50" s="410"/>
      <c r="AY50" s="410"/>
      <c r="AZ50" s="410"/>
      <c r="BA50" s="410"/>
      <c r="BB50" s="410"/>
      <c r="BC50" s="410"/>
      <c r="BD50" s="410"/>
      <c r="BE50" s="410"/>
      <c r="BF50" s="410"/>
      <c r="BG50" s="410"/>
      <c r="BH50" s="410"/>
      <c r="BI50" s="410"/>
    </row>
    <row r="51" spans="1:61" ht="21.75" customHeight="1" outlineLevel="1" x14ac:dyDescent="0.25">
      <c r="A51" s="615" t="s">
        <v>282</v>
      </c>
      <c r="B51" s="615"/>
      <c r="C51" s="615"/>
      <c r="D51" s="615"/>
      <c r="E51" s="615"/>
      <c r="F51" s="615"/>
      <c r="G51" s="615"/>
      <c r="H51" s="615"/>
      <c r="I51" s="615"/>
      <c r="J51" s="615"/>
      <c r="K51" s="615"/>
      <c r="L51" s="615"/>
      <c r="M51" s="615"/>
      <c r="N51" s="615"/>
      <c r="O51" s="615"/>
      <c r="P51" s="615"/>
      <c r="AI51" s="413"/>
    </row>
    <row r="52" spans="1:61" ht="39" customHeight="1" outlineLevel="1" x14ac:dyDescent="0.25">
      <c r="A52" s="608" t="s">
        <v>281</v>
      </c>
      <c r="B52" s="608"/>
      <c r="C52" s="608"/>
      <c r="D52" s="608"/>
      <c r="E52" s="608"/>
      <c r="F52" s="608"/>
      <c r="G52" s="608"/>
      <c r="H52" s="608"/>
      <c r="I52" s="608"/>
      <c r="J52" s="608"/>
      <c r="K52" s="608"/>
      <c r="L52" s="608"/>
      <c r="M52" s="608"/>
      <c r="N52" s="608"/>
      <c r="O52" s="608"/>
      <c r="P52" s="608"/>
      <c r="AG52" s="407" t="e">
        <f>[93]прил.1!AF52-D73ё</f>
        <v>#NAME?</v>
      </c>
      <c r="AI52" s="413"/>
    </row>
    <row r="53" spans="1:61" ht="49.15" customHeight="1" outlineLevel="1" x14ac:dyDescent="0.25">
      <c r="A53" s="609" t="s">
        <v>280</v>
      </c>
      <c r="B53" s="609"/>
      <c r="C53" s="609"/>
      <c r="D53" s="609"/>
      <c r="E53" s="609"/>
      <c r="F53" s="609"/>
      <c r="G53" s="609"/>
      <c r="H53" s="609"/>
      <c r="I53" s="609"/>
      <c r="J53" s="609"/>
      <c r="K53" s="609"/>
      <c r="L53" s="609"/>
      <c r="M53" s="609"/>
      <c r="N53" s="609"/>
      <c r="O53" s="609"/>
      <c r="P53" s="609"/>
    </row>
    <row r="54" spans="1:61" ht="49.15" customHeight="1" x14ac:dyDescent="0.25">
      <c r="A54" s="412"/>
      <c r="B54" s="412" t="s">
        <v>279</v>
      </c>
      <c r="C54" s="412"/>
      <c r="D54" s="412"/>
      <c r="E54" s="412"/>
      <c r="F54" s="412"/>
      <c r="G54" s="412"/>
      <c r="H54" s="412"/>
      <c r="I54" s="412"/>
      <c r="J54" s="412"/>
      <c r="K54" s="412"/>
      <c r="L54" s="412"/>
      <c r="M54" s="412"/>
      <c r="N54" s="412"/>
      <c r="O54" s="412"/>
      <c r="Y54" s="411"/>
      <c r="AD54" s="410"/>
    </row>
    <row r="56" spans="1:61" x14ac:dyDescent="0.25">
      <c r="B56" s="409"/>
      <c r="C56" s="409"/>
      <c r="D56" s="409"/>
      <c r="E56" s="409"/>
      <c r="F56" s="409"/>
      <c r="G56" s="409"/>
      <c r="H56" s="409"/>
      <c r="I56" s="409"/>
      <c r="J56" s="409"/>
      <c r="K56" s="409"/>
      <c r="L56" s="409"/>
      <c r="M56" s="409"/>
      <c r="N56" s="409"/>
      <c r="O56" s="409"/>
      <c r="Y56" s="408"/>
    </row>
  </sheetData>
  <mergeCells count="26">
    <mergeCell ref="A52:P52"/>
    <mergeCell ref="A53:P53"/>
    <mergeCell ref="O10:P11"/>
    <mergeCell ref="Q10:BI10"/>
    <mergeCell ref="G11:I11"/>
    <mergeCell ref="J11:L11"/>
    <mergeCell ref="Q11:U11"/>
    <mergeCell ref="V11:Z11"/>
    <mergeCell ref="AA11:AE11"/>
    <mergeCell ref="AF11:AJ11"/>
    <mergeCell ref="AK11:AO11"/>
    <mergeCell ref="AP11:AT11"/>
    <mergeCell ref="AU11:AY11"/>
    <mergeCell ref="AZ11:BD11"/>
    <mergeCell ref="BE11:BI11"/>
    <mergeCell ref="A51:P51"/>
    <mergeCell ref="A4:U4"/>
    <mergeCell ref="A5:U5"/>
    <mergeCell ref="A8:U8"/>
    <mergeCell ref="A10:A12"/>
    <mergeCell ref="B10:B12"/>
    <mergeCell ref="C10:C12"/>
    <mergeCell ref="D10:D12"/>
    <mergeCell ref="E10:F11"/>
    <mergeCell ref="G10:L10"/>
    <mergeCell ref="M10:N11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28 B15:B26 B33:B41 B45:B48">
      <formula1>900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A92"/>
  <sheetViews>
    <sheetView view="pageBreakPreview" topLeftCell="A43" zoomScale="55" zoomScaleNormal="70" zoomScaleSheetLayoutView="55" workbookViewId="0">
      <selection activeCell="W52" sqref="W52"/>
    </sheetView>
  </sheetViews>
  <sheetFormatPr defaultColWidth="9" defaultRowHeight="15.75" x14ac:dyDescent="0.25"/>
  <cols>
    <col min="1" max="1" width="10.875" style="42" customWidth="1"/>
    <col min="2" max="2" width="57.125" style="42" customWidth="1"/>
    <col min="3" max="3" width="16.625" style="42" customWidth="1"/>
    <col min="4" max="4" width="10.5" style="42" customWidth="1"/>
    <col min="5" max="5" width="12.125" style="42" customWidth="1"/>
    <col min="6" max="6" width="16" style="42" customWidth="1"/>
    <col min="7" max="7" width="13.125" style="42" customWidth="1"/>
    <col min="8" max="8" width="16.875" style="42" customWidth="1"/>
    <col min="9" max="9" width="9.25" style="42" customWidth="1"/>
    <col min="10" max="13" width="8.875" style="42" customWidth="1"/>
    <col min="14" max="14" width="9.25" style="42" customWidth="1"/>
    <col min="15" max="19" width="8.875" style="42" customWidth="1"/>
    <col min="20" max="20" width="9.875" style="42" customWidth="1"/>
    <col min="21" max="21" width="8.75" style="42" bestFit="1" customWidth="1"/>
    <col min="22" max="22" width="10.5" style="42" customWidth="1"/>
    <col min="23" max="23" width="15.75" style="42" customWidth="1"/>
    <col min="24" max="24" width="16.625" style="42" customWidth="1"/>
    <col min="25" max="25" width="15.75" style="42" customWidth="1"/>
    <col min="26" max="26" width="16.625" style="42" customWidth="1"/>
    <col min="27" max="27" width="15.75" style="42" customWidth="1"/>
    <col min="28" max="28" width="16.625" style="42" customWidth="1"/>
    <col min="29" max="29" width="15.75" style="42" customWidth="1"/>
    <col min="30" max="30" width="16.625" style="42" customWidth="1"/>
    <col min="31" max="31" width="14.875" style="42" customWidth="1"/>
    <col min="32" max="32" width="16.625" style="42" customWidth="1"/>
    <col min="33" max="33" width="7.25" style="43" hidden="1" customWidth="1"/>
    <col min="34" max="34" width="9.875" style="43" hidden="1" customWidth="1"/>
    <col min="35" max="35" width="7.125" style="43" hidden="1" customWidth="1"/>
    <col min="36" max="36" width="6" style="43" hidden="1" customWidth="1"/>
    <col min="37" max="37" width="8.375" style="43" hidden="1" customWidth="1"/>
    <col min="38" max="38" width="5.625" style="43" hidden="1" customWidth="1"/>
    <col min="39" max="39" width="7.375" style="42" hidden="1" customWidth="1"/>
    <col min="40" max="40" width="10" style="42" hidden="1" customWidth="1"/>
    <col min="41" max="41" width="12.625" style="42" customWidth="1"/>
    <col min="42" max="42" width="6.75" style="42" customWidth="1"/>
    <col min="43" max="43" width="9" style="42" customWidth="1"/>
    <col min="44" max="44" width="6.125" style="42" customWidth="1"/>
    <col min="45" max="45" width="6.75" style="42" customWidth="1"/>
    <col min="46" max="46" width="9.375" style="42" customWidth="1"/>
    <col min="47" max="47" width="7.375" style="42" customWidth="1"/>
    <col min="48" max="54" width="7.25" style="42" customWidth="1"/>
    <col min="55" max="55" width="8.625" style="42" customWidth="1"/>
    <col min="56" max="56" width="6.125" style="42" customWidth="1"/>
    <col min="57" max="57" width="6.875" style="42" customWidth="1"/>
    <col min="58" max="58" width="9.625" style="42" customWidth="1"/>
    <col min="59" max="59" width="6.75" style="42" customWidth="1"/>
    <col min="60" max="60" width="7.75" style="42" customWidth="1"/>
    <col min="61" max="16384" width="9" style="42"/>
  </cols>
  <sheetData>
    <row r="1" spans="1:65" ht="18.75" x14ac:dyDescent="0.25">
      <c r="AE1" s="6"/>
      <c r="AF1" s="6" t="s">
        <v>51</v>
      </c>
    </row>
    <row r="2" spans="1:65" ht="18.75" x14ac:dyDescent="0.25">
      <c r="W2" s="10"/>
      <c r="Y2" s="10"/>
      <c r="AA2" s="10"/>
      <c r="AC2" s="10"/>
      <c r="AF2" s="6" t="s">
        <v>103</v>
      </c>
    </row>
    <row r="3" spans="1:65" ht="18.75" x14ac:dyDescent="0.3">
      <c r="W3" s="10"/>
      <c r="Y3" s="10"/>
      <c r="AA3" s="10"/>
      <c r="AC3" s="10"/>
      <c r="AE3" s="7"/>
      <c r="AF3" s="7" t="s">
        <v>211</v>
      </c>
    </row>
    <row r="4" spans="1:65" ht="18.75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spans="1:65" ht="18.75" x14ac:dyDescent="0.3">
      <c r="A5" s="616" t="s">
        <v>34</v>
      </c>
      <c r="B5" s="616"/>
      <c r="C5" s="616"/>
      <c r="D5" s="616"/>
      <c r="E5" s="616"/>
      <c r="F5" s="616"/>
      <c r="G5" s="616"/>
      <c r="H5" s="616"/>
      <c r="I5" s="616"/>
      <c r="J5" s="616"/>
      <c r="K5" s="616"/>
      <c r="L5" s="616"/>
      <c r="M5" s="616"/>
      <c r="N5" s="616"/>
      <c r="O5" s="616"/>
      <c r="P5" s="616"/>
      <c r="Q5" s="616"/>
      <c r="R5" s="616"/>
      <c r="S5" s="616"/>
      <c r="T5" s="616"/>
      <c r="U5" s="616"/>
      <c r="V5" s="616"/>
      <c r="W5" s="616"/>
      <c r="X5" s="616"/>
      <c r="Y5" s="616"/>
      <c r="Z5" s="616"/>
      <c r="AA5" s="616"/>
      <c r="AB5" s="616"/>
      <c r="AC5" s="616"/>
      <c r="AD5" s="616"/>
      <c r="AE5" s="616"/>
      <c r="AF5" s="616"/>
    </row>
    <row r="6" spans="1:65" ht="18.75" x14ac:dyDescent="0.3">
      <c r="A6" s="616" t="s">
        <v>36</v>
      </c>
      <c r="B6" s="616"/>
      <c r="C6" s="616"/>
      <c r="D6" s="616"/>
      <c r="E6" s="616"/>
      <c r="F6" s="616"/>
      <c r="G6" s="616"/>
      <c r="H6" s="616"/>
      <c r="I6" s="616"/>
      <c r="J6" s="616"/>
      <c r="K6" s="616"/>
      <c r="L6" s="616"/>
      <c r="M6" s="616"/>
      <c r="N6" s="616"/>
      <c r="O6" s="616"/>
      <c r="P6" s="616"/>
      <c r="Q6" s="616"/>
      <c r="R6" s="616"/>
      <c r="S6" s="616"/>
      <c r="T6" s="616"/>
      <c r="U6" s="616"/>
      <c r="V6" s="616"/>
      <c r="W6" s="616"/>
      <c r="X6" s="616"/>
      <c r="Y6" s="616"/>
      <c r="Z6" s="616"/>
      <c r="AA6" s="616"/>
      <c r="AB6" s="616"/>
      <c r="AC6" s="616"/>
      <c r="AD6" s="616"/>
      <c r="AE6" s="616"/>
      <c r="AF6" s="616"/>
      <c r="AG6" s="92"/>
      <c r="AH6" s="92"/>
      <c r="AI6" s="92"/>
      <c r="AJ6" s="92"/>
      <c r="AK6" s="92"/>
      <c r="AL6" s="92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</row>
    <row r="7" spans="1:65" ht="18.75" x14ac:dyDescent="0.3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100"/>
      <c r="Z7" s="100"/>
      <c r="AA7" s="100"/>
      <c r="AB7" s="100"/>
      <c r="AC7" s="108"/>
      <c r="AD7" s="108"/>
      <c r="AE7" s="91"/>
      <c r="AF7" s="91"/>
      <c r="AG7" s="92"/>
      <c r="AH7" s="92"/>
      <c r="AI7" s="92"/>
      <c r="AJ7" s="92"/>
      <c r="AK7" s="92"/>
      <c r="AL7" s="92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</row>
    <row r="8" spans="1:65" ht="18.75" x14ac:dyDescent="0.25">
      <c r="A8" s="627" t="s">
        <v>104</v>
      </c>
      <c r="B8" s="628"/>
      <c r="C8" s="628"/>
      <c r="D8" s="628"/>
      <c r="E8" s="628"/>
      <c r="F8" s="628"/>
      <c r="G8" s="628"/>
      <c r="H8" s="628"/>
      <c r="I8" s="628"/>
      <c r="J8" s="628"/>
      <c r="K8" s="628"/>
      <c r="L8" s="628"/>
      <c r="M8" s="628"/>
      <c r="N8" s="628"/>
      <c r="O8" s="628"/>
      <c r="P8" s="628"/>
      <c r="Q8" s="628"/>
      <c r="R8" s="628"/>
      <c r="S8" s="628"/>
      <c r="T8" s="628"/>
      <c r="U8" s="628"/>
      <c r="V8" s="628"/>
      <c r="W8" s="628"/>
      <c r="X8" s="628"/>
      <c r="Y8" s="628"/>
      <c r="Z8" s="628"/>
      <c r="AA8" s="628"/>
      <c r="AB8" s="628"/>
      <c r="AC8" s="628"/>
      <c r="AD8" s="628"/>
      <c r="AE8" s="628"/>
      <c r="AF8" s="628"/>
      <c r="AG8" s="55"/>
      <c r="AH8" s="55"/>
      <c r="AI8" s="55"/>
      <c r="AJ8" s="55"/>
      <c r="AK8" s="55"/>
      <c r="AL8" s="55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</row>
    <row r="9" spans="1:65" x14ac:dyDescent="0.25">
      <c r="A9" s="629" t="s">
        <v>37</v>
      </c>
      <c r="B9" s="629"/>
      <c r="C9" s="629"/>
      <c r="D9" s="629"/>
      <c r="E9" s="629"/>
      <c r="F9" s="629"/>
      <c r="G9" s="629"/>
      <c r="H9" s="629"/>
      <c r="I9" s="629"/>
      <c r="J9" s="629"/>
      <c r="K9" s="629"/>
      <c r="L9" s="629"/>
      <c r="M9" s="629"/>
      <c r="N9" s="629"/>
      <c r="O9" s="629"/>
      <c r="P9" s="629"/>
      <c r="Q9" s="629"/>
      <c r="R9" s="629"/>
      <c r="S9" s="629"/>
      <c r="T9" s="629"/>
      <c r="U9" s="629"/>
      <c r="V9" s="629"/>
      <c r="W9" s="629"/>
      <c r="X9" s="629"/>
      <c r="Y9" s="629"/>
      <c r="Z9" s="629"/>
      <c r="AA9" s="629"/>
      <c r="AB9" s="629"/>
      <c r="AC9" s="629"/>
      <c r="AD9" s="629"/>
      <c r="AE9" s="629"/>
      <c r="AF9" s="629"/>
      <c r="AG9" s="56"/>
      <c r="AH9" s="56"/>
      <c r="AI9" s="56"/>
      <c r="AJ9" s="56"/>
      <c r="AK9" s="56"/>
      <c r="AL9" s="56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</row>
    <row r="10" spans="1:65" ht="18.75" x14ac:dyDescent="0.3">
      <c r="A10" s="643"/>
      <c r="B10" s="643"/>
      <c r="C10" s="643"/>
      <c r="D10" s="643"/>
      <c r="E10" s="643"/>
      <c r="F10" s="643"/>
      <c r="G10" s="643"/>
      <c r="H10" s="643"/>
      <c r="I10" s="643"/>
      <c r="J10" s="643"/>
      <c r="K10" s="643"/>
      <c r="L10" s="643"/>
      <c r="M10" s="643"/>
      <c r="N10" s="643"/>
      <c r="O10" s="643"/>
      <c r="P10" s="643"/>
      <c r="Q10" s="643"/>
      <c r="R10" s="643"/>
      <c r="S10" s="643"/>
      <c r="T10" s="643"/>
      <c r="U10" s="643"/>
      <c r="V10" s="643"/>
      <c r="W10" s="643"/>
      <c r="X10" s="643"/>
      <c r="Y10" s="643"/>
      <c r="Z10" s="643"/>
      <c r="AA10" s="643"/>
      <c r="AB10" s="643"/>
      <c r="AC10" s="643"/>
      <c r="AD10" s="643"/>
      <c r="AE10" s="643"/>
      <c r="AF10" s="643"/>
      <c r="AG10" s="93"/>
      <c r="AH10" s="93"/>
      <c r="AI10" s="93"/>
      <c r="AJ10" s="93"/>
      <c r="AK10" s="93"/>
      <c r="AL10" s="93"/>
      <c r="AM10" s="84"/>
      <c r="AN10" s="84"/>
      <c r="AO10" s="84"/>
      <c r="AP10" s="84"/>
      <c r="AQ10" s="84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</row>
    <row r="11" spans="1:65" ht="18.75" customHeight="1" x14ac:dyDescent="0.25">
      <c r="A11" s="638"/>
      <c r="B11" s="638"/>
      <c r="C11" s="638"/>
      <c r="D11" s="638"/>
      <c r="E11" s="638"/>
      <c r="F11" s="638"/>
      <c r="G11" s="638"/>
      <c r="H11" s="638"/>
      <c r="I11" s="638"/>
      <c r="J11" s="638"/>
      <c r="K11" s="638"/>
      <c r="L11" s="638"/>
      <c r="M11" s="638"/>
      <c r="N11" s="638"/>
      <c r="O11" s="638"/>
      <c r="P11" s="638"/>
      <c r="Q11" s="638"/>
      <c r="R11" s="638"/>
      <c r="S11" s="638"/>
      <c r="T11" s="638"/>
      <c r="U11" s="638"/>
      <c r="V11" s="638"/>
      <c r="W11" s="638"/>
      <c r="X11" s="638"/>
      <c r="Y11" s="638"/>
      <c r="Z11" s="638"/>
      <c r="AA11" s="638"/>
      <c r="AB11" s="638"/>
      <c r="AC11" s="638"/>
      <c r="AD11" s="638"/>
      <c r="AE11" s="638"/>
      <c r="AF11" s="638"/>
      <c r="AG11" s="93"/>
      <c r="AH11" s="93"/>
      <c r="AI11" s="93"/>
      <c r="AJ11" s="93"/>
      <c r="AK11" s="93"/>
      <c r="AL11" s="93"/>
      <c r="AM11" s="84"/>
      <c r="AN11" s="84"/>
      <c r="AO11" s="84"/>
      <c r="AP11" s="84"/>
      <c r="AQ11" s="84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</row>
    <row r="12" spans="1:65" ht="15.75" customHeight="1" thickBot="1" x14ac:dyDescent="0.3">
      <c r="A12" s="620"/>
      <c r="B12" s="620"/>
      <c r="C12" s="620"/>
      <c r="D12" s="620"/>
      <c r="E12" s="620"/>
      <c r="F12" s="620"/>
      <c r="G12" s="620"/>
      <c r="H12" s="620"/>
      <c r="I12" s="620"/>
      <c r="J12" s="620"/>
      <c r="K12" s="620"/>
      <c r="L12" s="620"/>
      <c r="M12" s="620"/>
      <c r="N12" s="620"/>
      <c r="O12" s="620"/>
      <c r="P12" s="620"/>
      <c r="Q12" s="620"/>
      <c r="R12" s="620"/>
      <c r="S12" s="620"/>
      <c r="T12" s="620"/>
      <c r="U12" s="620"/>
      <c r="V12" s="620"/>
      <c r="W12" s="620"/>
      <c r="X12" s="620"/>
      <c r="Y12" s="620"/>
      <c r="Z12" s="620"/>
      <c r="AA12" s="620"/>
      <c r="AB12" s="620"/>
      <c r="AC12" s="620"/>
      <c r="AD12" s="620"/>
      <c r="AE12" s="620"/>
      <c r="AF12" s="620"/>
    </row>
    <row r="13" spans="1:65" ht="53.25" customHeight="1" thickBot="1" x14ac:dyDescent="0.3">
      <c r="A13" s="621" t="s">
        <v>21</v>
      </c>
      <c r="B13" s="624" t="s">
        <v>13</v>
      </c>
      <c r="C13" s="621" t="s">
        <v>47</v>
      </c>
      <c r="D13" s="647" t="s">
        <v>22</v>
      </c>
      <c r="E13" s="630" t="s">
        <v>70</v>
      </c>
      <c r="F13" s="631"/>
      <c r="G13" s="634" t="s">
        <v>29</v>
      </c>
      <c r="H13" s="635"/>
      <c r="I13" s="650" t="s">
        <v>24</v>
      </c>
      <c r="J13" s="651"/>
      <c r="K13" s="651"/>
      <c r="L13" s="651"/>
      <c r="M13" s="651"/>
      <c r="N13" s="651"/>
      <c r="O13" s="651"/>
      <c r="P13" s="651"/>
      <c r="Q13" s="651"/>
      <c r="R13" s="652"/>
      <c r="S13" s="617" t="s">
        <v>23</v>
      </c>
      <c r="T13" s="618"/>
      <c r="U13" s="618"/>
      <c r="V13" s="619"/>
      <c r="W13" s="617" t="s">
        <v>50</v>
      </c>
      <c r="X13" s="618"/>
      <c r="Y13" s="618"/>
      <c r="Z13" s="618"/>
      <c r="AA13" s="618"/>
      <c r="AB13" s="618"/>
      <c r="AC13" s="618"/>
      <c r="AD13" s="618"/>
      <c r="AE13" s="618"/>
      <c r="AF13" s="619"/>
    </row>
    <row r="14" spans="1:65" ht="129" customHeight="1" thickBot="1" x14ac:dyDescent="0.3">
      <c r="A14" s="622"/>
      <c r="B14" s="625"/>
      <c r="C14" s="622"/>
      <c r="D14" s="648"/>
      <c r="E14" s="632"/>
      <c r="F14" s="633"/>
      <c r="G14" s="636"/>
      <c r="H14" s="637"/>
      <c r="I14" s="617" t="s">
        <v>32</v>
      </c>
      <c r="J14" s="618"/>
      <c r="K14" s="618"/>
      <c r="L14" s="618"/>
      <c r="M14" s="619"/>
      <c r="N14" s="617" t="s">
        <v>53</v>
      </c>
      <c r="O14" s="618"/>
      <c r="P14" s="618"/>
      <c r="Q14" s="618"/>
      <c r="R14" s="619"/>
      <c r="S14" s="617" t="s">
        <v>215</v>
      </c>
      <c r="T14" s="619"/>
      <c r="U14" s="645" t="s">
        <v>216</v>
      </c>
      <c r="V14" s="646"/>
      <c r="W14" s="639" t="s">
        <v>72</v>
      </c>
      <c r="X14" s="642"/>
      <c r="Y14" s="639" t="s">
        <v>81</v>
      </c>
      <c r="Z14" s="640"/>
      <c r="AA14" s="641" t="s">
        <v>82</v>
      </c>
      <c r="AB14" s="642"/>
      <c r="AC14" s="639" t="s">
        <v>213</v>
      </c>
      <c r="AD14" s="640"/>
      <c r="AE14" s="653" t="s">
        <v>39</v>
      </c>
      <c r="AF14" s="619"/>
    </row>
    <row r="15" spans="1:65" s="69" customFormat="1" ht="222" customHeight="1" thickBot="1" x14ac:dyDescent="0.3">
      <c r="A15" s="623"/>
      <c r="B15" s="626"/>
      <c r="C15" s="623"/>
      <c r="D15" s="649"/>
      <c r="E15" s="238" t="s">
        <v>58</v>
      </c>
      <c r="F15" s="239" t="s">
        <v>53</v>
      </c>
      <c r="G15" s="238" t="s">
        <v>27</v>
      </c>
      <c r="H15" s="240" t="s">
        <v>53</v>
      </c>
      <c r="I15" s="241" t="s">
        <v>4</v>
      </c>
      <c r="J15" s="242" t="s">
        <v>12</v>
      </c>
      <c r="K15" s="242" t="s">
        <v>57</v>
      </c>
      <c r="L15" s="242" t="s">
        <v>19</v>
      </c>
      <c r="M15" s="242" t="s">
        <v>20</v>
      </c>
      <c r="N15" s="242" t="s">
        <v>4</v>
      </c>
      <c r="O15" s="242" t="s">
        <v>12</v>
      </c>
      <c r="P15" s="242" t="s">
        <v>57</v>
      </c>
      <c r="Q15" s="242" t="s">
        <v>19</v>
      </c>
      <c r="R15" s="242" t="s">
        <v>20</v>
      </c>
      <c r="S15" s="242" t="s">
        <v>3</v>
      </c>
      <c r="T15" s="242" t="s">
        <v>7</v>
      </c>
      <c r="U15" s="242" t="s">
        <v>3</v>
      </c>
      <c r="V15" s="242" t="s">
        <v>7</v>
      </c>
      <c r="W15" s="243" t="s">
        <v>32</v>
      </c>
      <c r="X15" s="239" t="s">
        <v>53</v>
      </c>
      <c r="Y15" s="243" t="s">
        <v>32</v>
      </c>
      <c r="Z15" s="239" t="s">
        <v>53</v>
      </c>
      <c r="AA15" s="243" t="s">
        <v>32</v>
      </c>
      <c r="AB15" s="239" t="s">
        <v>53</v>
      </c>
      <c r="AC15" s="243" t="s">
        <v>32</v>
      </c>
      <c r="AD15" s="239" t="s">
        <v>53</v>
      </c>
      <c r="AE15" s="243" t="s">
        <v>32</v>
      </c>
      <c r="AF15" s="239" t="s">
        <v>55</v>
      </c>
      <c r="AG15" s="94"/>
      <c r="AH15" s="94"/>
      <c r="AI15" s="94"/>
      <c r="AJ15" s="94"/>
      <c r="AK15" s="94"/>
      <c r="AL15" s="94"/>
    </row>
    <row r="16" spans="1:65" ht="19.5" customHeight="1" thickBot="1" x14ac:dyDescent="0.3">
      <c r="A16" s="208">
        <v>1</v>
      </c>
      <c r="B16" s="215">
        <f>A16+1</f>
        <v>2</v>
      </c>
      <c r="C16" s="208">
        <f t="shared" ref="C16:AF16" si="0">B16+1</f>
        <v>3</v>
      </c>
      <c r="D16" s="208">
        <f t="shared" si="0"/>
        <v>4</v>
      </c>
      <c r="E16" s="184">
        <f t="shared" si="0"/>
        <v>5</v>
      </c>
      <c r="F16" s="181">
        <f t="shared" si="0"/>
        <v>6</v>
      </c>
      <c r="G16" s="181">
        <f t="shared" si="0"/>
        <v>7</v>
      </c>
      <c r="H16" s="181">
        <f t="shared" si="0"/>
        <v>8</v>
      </c>
      <c r="I16" s="181">
        <f t="shared" si="0"/>
        <v>9</v>
      </c>
      <c r="J16" s="181">
        <f t="shared" si="0"/>
        <v>10</v>
      </c>
      <c r="K16" s="181">
        <f t="shared" si="0"/>
        <v>11</v>
      </c>
      <c r="L16" s="181">
        <f t="shared" si="0"/>
        <v>12</v>
      </c>
      <c r="M16" s="181">
        <f t="shared" si="0"/>
        <v>13</v>
      </c>
      <c r="N16" s="181">
        <f t="shared" si="0"/>
        <v>14</v>
      </c>
      <c r="O16" s="181">
        <f t="shared" si="0"/>
        <v>15</v>
      </c>
      <c r="P16" s="181">
        <f t="shared" si="0"/>
        <v>16</v>
      </c>
      <c r="Q16" s="181">
        <f t="shared" si="0"/>
        <v>17</v>
      </c>
      <c r="R16" s="181">
        <f t="shared" si="0"/>
        <v>18</v>
      </c>
      <c r="S16" s="181">
        <f t="shared" si="0"/>
        <v>19</v>
      </c>
      <c r="T16" s="181">
        <f t="shared" si="0"/>
        <v>20</v>
      </c>
      <c r="U16" s="181">
        <f t="shared" si="0"/>
        <v>21</v>
      </c>
      <c r="V16" s="182">
        <f t="shared" si="0"/>
        <v>22</v>
      </c>
      <c r="W16" s="180">
        <f>V16+1</f>
        <v>23</v>
      </c>
      <c r="X16" s="182">
        <f t="shared" si="0"/>
        <v>24</v>
      </c>
      <c r="Y16" s="180">
        <f t="shared" ref="Y16" si="1">X16+1</f>
        <v>25</v>
      </c>
      <c r="Z16" s="183">
        <f t="shared" ref="Z16" si="2">Y16+1</f>
        <v>26</v>
      </c>
      <c r="AA16" s="184">
        <f t="shared" ref="AA16" si="3">Z16+1</f>
        <v>27</v>
      </c>
      <c r="AB16" s="182">
        <f t="shared" ref="AB16" si="4">AA16+1</f>
        <v>28</v>
      </c>
      <c r="AC16" s="180">
        <f t="shared" ref="AC16" si="5">AB16+1</f>
        <v>29</v>
      </c>
      <c r="AD16" s="183">
        <f t="shared" ref="AD16" si="6">AC16+1</f>
        <v>30</v>
      </c>
      <c r="AE16" s="184">
        <f>X16+1</f>
        <v>25</v>
      </c>
      <c r="AF16" s="183">
        <f t="shared" si="0"/>
        <v>26</v>
      </c>
    </row>
    <row r="17" spans="1:41" s="36" customFormat="1" ht="39.950000000000003" customHeight="1" thickBot="1" x14ac:dyDescent="0.3">
      <c r="A17" s="211" t="s">
        <v>69</v>
      </c>
      <c r="B17" s="218" t="s">
        <v>209</v>
      </c>
      <c r="C17" s="246"/>
      <c r="D17" s="247"/>
      <c r="E17" s="248"/>
      <c r="F17" s="249"/>
      <c r="G17" s="140"/>
      <c r="H17" s="140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60"/>
      <c r="W17" s="195"/>
      <c r="X17" s="250"/>
      <c r="Y17" s="195"/>
      <c r="Z17" s="251"/>
      <c r="AA17" s="150"/>
      <c r="AB17" s="250"/>
      <c r="AC17" s="195"/>
      <c r="AD17" s="251"/>
      <c r="AE17" s="150"/>
      <c r="AF17" s="200"/>
      <c r="AG17" s="46"/>
      <c r="AH17" s="46"/>
      <c r="AI17" s="46"/>
      <c r="AJ17" s="46"/>
      <c r="AK17" s="46"/>
      <c r="AL17" s="46"/>
    </row>
    <row r="18" spans="1:41" s="112" customFormat="1" ht="39.950000000000003" customHeight="1" x14ac:dyDescent="0.25">
      <c r="A18" s="209" t="s">
        <v>85</v>
      </c>
      <c r="B18" s="244" t="s">
        <v>255</v>
      </c>
      <c r="C18" s="133" t="s">
        <v>256</v>
      </c>
      <c r="D18" s="245">
        <v>2026</v>
      </c>
      <c r="E18" s="134">
        <v>2026</v>
      </c>
      <c r="F18" s="135"/>
      <c r="G18" s="136"/>
      <c r="H18" s="136">
        <v>11.583333333333334</v>
      </c>
      <c r="I18" s="132">
        <v>0</v>
      </c>
      <c r="J18" s="132"/>
      <c r="K18" s="132"/>
      <c r="L18" s="132"/>
      <c r="M18" s="132"/>
      <c r="N18" s="132">
        <v>11.583333333333334</v>
      </c>
      <c r="O18" s="132"/>
      <c r="P18" s="132">
        <v>11.583333333333334</v>
      </c>
      <c r="Q18" s="132"/>
      <c r="R18" s="132"/>
      <c r="S18" s="132"/>
      <c r="T18" s="151">
        <v>0</v>
      </c>
      <c r="U18" s="132">
        <v>11.583333333333334</v>
      </c>
      <c r="V18" s="148">
        <v>11.583333333333334</v>
      </c>
      <c r="W18" s="155"/>
      <c r="X18" s="178"/>
      <c r="Y18" s="155"/>
      <c r="Z18" s="192">
        <v>11.583333333333334</v>
      </c>
      <c r="AA18" s="151"/>
      <c r="AB18" s="178"/>
      <c r="AC18" s="155"/>
      <c r="AD18" s="179"/>
      <c r="AE18" s="151">
        <f>W18+Y18+AA18+AC18</f>
        <v>0</v>
      </c>
      <c r="AF18" s="156">
        <f>X18+Z18+AB18+AD18</f>
        <v>11.583333333333334</v>
      </c>
      <c r="AG18" s="111"/>
      <c r="AH18" s="111"/>
      <c r="AI18" s="111"/>
      <c r="AJ18" s="111"/>
      <c r="AK18" s="111"/>
      <c r="AL18" s="111"/>
    </row>
    <row r="19" spans="1:41" s="36" customFormat="1" ht="39.950000000000003" customHeight="1" x14ac:dyDescent="0.25">
      <c r="A19" s="209" t="s">
        <v>86</v>
      </c>
      <c r="B19" s="216" t="s">
        <v>92</v>
      </c>
      <c r="C19" s="212" t="s">
        <v>95</v>
      </c>
      <c r="D19" s="231">
        <v>2025</v>
      </c>
      <c r="E19" s="131">
        <v>2025</v>
      </c>
      <c r="F19" s="127"/>
      <c r="G19" s="128">
        <v>3.6046</v>
      </c>
      <c r="H19" s="128"/>
      <c r="I19" s="126">
        <v>3.6046</v>
      </c>
      <c r="J19" s="126"/>
      <c r="K19" s="126">
        <v>3.6046</v>
      </c>
      <c r="L19" s="126"/>
      <c r="M19" s="126"/>
      <c r="N19" s="126">
        <v>0</v>
      </c>
      <c r="O19" s="126"/>
      <c r="P19" s="126">
        <v>0</v>
      </c>
      <c r="Q19" s="126"/>
      <c r="R19" s="126"/>
      <c r="S19" s="126">
        <v>3.6046</v>
      </c>
      <c r="T19" s="152">
        <v>3.6046</v>
      </c>
      <c r="U19" s="126"/>
      <c r="V19" s="149"/>
      <c r="W19" s="157">
        <v>3.6046</v>
      </c>
      <c r="X19" s="173"/>
      <c r="Y19" s="176"/>
      <c r="Z19" s="175"/>
      <c r="AA19" s="174"/>
      <c r="AB19" s="173"/>
      <c r="AC19" s="176"/>
      <c r="AD19" s="175"/>
      <c r="AE19" s="151">
        <f t="shared" ref="AE19:AE51" si="7">W19+Y19+AA19+AC19</f>
        <v>3.6046</v>
      </c>
      <c r="AF19" s="156">
        <f t="shared" ref="AF19:AF51" si="8">X19+Z19+AB19+AD19</f>
        <v>0</v>
      </c>
      <c r="AG19" s="46"/>
      <c r="AH19" s="46"/>
      <c r="AI19" s="46"/>
      <c r="AJ19" s="46"/>
      <c r="AK19" s="46"/>
      <c r="AL19" s="46"/>
    </row>
    <row r="20" spans="1:41" s="112" customFormat="1" ht="39.950000000000003" customHeight="1" x14ac:dyDescent="0.25">
      <c r="A20" s="209" t="s">
        <v>87</v>
      </c>
      <c r="B20" s="216" t="s">
        <v>229</v>
      </c>
      <c r="C20" s="212" t="s">
        <v>96</v>
      </c>
      <c r="D20" s="231">
        <v>2025</v>
      </c>
      <c r="E20" s="131">
        <v>2025</v>
      </c>
      <c r="F20" s="127"/>
      <c r="G20" s="128">
        <v>8.1865998711111096</v>
      </c>
      <c r="H20" s="128">
        <v>24.4188476194368</v>
      </c>
      <c r="I20" s="126">
        <v>8.1865998711111079</v>
      </c>
      <c r="J20" s="126"/>
      <c r="K20" s="126"/>
      <c r="L20" s="126">
        <v>8.1865998711111079</v>
      </c>
      <c r="M20" s="126"/>
      <c r="N20" s="126">
        <v>24.4188476194368</v>
      </c>
      <c r="O20" s="126"/>
      <c r="P20" s="126">
        <v>24.4188476194368</v>
      </c>
      <c r="Q20" s="126"/>
      <c r="R20" s="126"/>
      <c r="S20" s="126">
        <v>8.1865998711111096</v>
      </c>
      <c r="T20" s="152">
        <v>8.1865998711111079</v>
      </c>
      <c r="U20" s="126">
        <v>24.4188476194368</v>
      </c>
      <c r="V20" s="149">
        <v>24.4188476194368</v>
      </c>
      <c r="W20" s="157">
        <v>8.1865998711111079</v>
      </c>
      <c r="X20" s="173">
        <v>24.4188476194368</v>
      </c>
      <c r="Y20" s="176"/>
      <c r="Z20" s="175"/>
      <c r="AA20" s="174"/>
      <c r="AB20" s="173"/>
      <c r="AC20" s="176"/>
      <c r="AD20" s="175"/>
      <c r="AE20" s="151">
        <f t="shared" si="7"/>
        <v>8.1865998711111079</v>
      </c>
      <c r="AF20" s="156">
        <f t="shared" si="8"/>
        <v>24.4188476194368</v>
      </c>
      <c r="AG20" s="111"/>
      <c r="AH20" s="111"/>
      <c r="AI20" s="111"/>
      <c r="AJ20" s="111"/>
      <c r="AK20" s="111"/>
      <c r="AL20" s="111"/>
    </row>
    <row r="21" spans="1:41" s="112" customFormat="1" ht="39.950000000000003" customHeight="1" x14ac:dyDescent="0.25">
      <c r="A21" s="209" t="s">
        <v>88</v>
      </c>
      <c r="B21" s="216" t="s">
        <v>277</v>
      </c>
      <c r="C21" s="212" t="s">
        <v>278</v>
      </c>
      <c r="D21" s="231">
        <v>2026</v>
      </c>
      <c r="E21" s="131">
        <v>2026</v>
      </c>
      <c r="F21" s="127"/>
      <c r="G21" s="128"/>
      <c r="H21" s="128">
        <v>25.398018990128634</v>
      </c>
      <c r="I21" s="126">
        <v>0</v>
      </c>
      <c r="J21" s="126"/>
      <c r="K21" s="126"/>
      <c r="L21" s="126">
        <v>0</v>
      </c>
      <c r="M21" s="126"/>
      <c r="N21" s="126">
        <v>25.398018990128666</v>
      </c>
      <c r="O21" s="126"/>
      <c r="P21" s="126">
        <v>25.398018990128666</v>
      </c>
      <c r="Q21" s="126"/>
      <c r="R21" s="126"/>
      <c r="S21" s="126">
        <v>0</v>
      </c>
      <c r="T21" s="152">
        <v>0</v>
      </c>
      <c r="U21" s="126">
        <v>25.398018990128666</v>
      </c>
      <c r="V21" s="149">
        <v>25.398018990128666</v>
      </c>
      <c r="W21" s="157"/>
      <c r="X21" s="173"/>
      <c r="Y21" s="176"/>
      <c r="Z21" s="175">
        <v>25.398018990128666</v>
      </c>
      <c r="AA21" s="174"/>
      <c r="AB21" s="173"/>
      <c r="AC21" s="176"/>
      <c r="AD21" s="175"/>
      <c r="AE21" s="151">
        <f t="shared" si="7"/>
        <v>0</v>
      </c>
      <c r="AF21" s="156">
        <f t="shared" si="8"/>
        <v>25.398018990128666</v>
      </c>
      <c r="AG21" s="111"/>
      <c r="AH21" s="111"/>
      <c r="AI21" s="111"/>
      <c r="AJ21" s="111"/>
      <c r="AK21" s="111"/>
      <c r="AL21" s="111"/>
    </row>
    <row r="22" spans="1:41" s="112" customFormat="1" ht="39.950000000000003" customHeight="1" x14ac:dyDescent="0.25">
      <c r="A22" s="209" t="s">
        <v>89</v>
      </c>
      <c r="B22" s="216" t="s">
        <v>231</v>
      </c>
      <c r="C22" s="212" t="s">
        <v>258</v>
      </c>
      <c r="D22" s="231">
        <v>2027</v>
      </c>
      <c r="E22" s="131">
        <v>2027</v>
      </c>
      <c r="F22" s="127"/>
      <c r="G22" s="128"/>
      <c r="H22" s="128">
        <v>25.398018990128634</v>
      </c>
      <c r="I22" s="126">
        <v>0</v>
      </c>
      <c r="J22" s="126"/>
      <c r="K22" s="126">
        <v>0</v>
      </c>
      <c r="L22" s="126"/>
      <c r="M22" s="126"/>
      <c r="N22" s="126">
        <v>0</v>
      </c>
      <c r="O22" s="126"/>
      <c r="P22" s="126">
        <v>0</v>
      </c>
      <c r="Q22" s="126"/>
      <c r="R22" s="126"/>
      <c r="S22" s="126">
        <v>0</v>
      </c>
      <c r="T22" s="152">
        <v>0</v>
      </c>
      <c r="U22" s="126">
        <v>0</v>
      </c>
      <c r="V22" s="149">
        <v>0</v>
      </c>
      <c r="W22" s="157"/>
      <c r="X22" s="173"/>
      <c r="Y22" s="176"/>
      <c r="Z22" s="175"/>
      <c r="AA22" s="174"/>
      <c r="AB22" s="173"/>
      <c r="AC22" s="176"/>
      <c r="AD22" s="175"/>
      <c r="AE22" s="151">
        <f t="shared" si="7"/>
        <v>0</v>
      </c>
      <c r="AF22" s="156">
        <f t="shared" si="8"/>
        <v>0</v>
      </c>
      <c r="AG22" s="111"/>
      <c r="AH22" s="111"/>
      <c r="AI22" s="111"/>
      <c r="AJ22" s="111"/>
      <c r="AK22" s="111"/>
      <c r="AL22" s="111"/>
    </row>
    <row r="23" spans="1:41" s="36" customFormat="1" ht="39.950000000000003" customHeight="1" x14ac:dyDescent="0.25">
      <c r="A23" s="209" t="s">
        <v>90</v>
      </c>
      <c r="B23" s="216" t="s">
        <v>93</v>
      </c>
      <c r="C23" s="212" t="s">
        <v>97</v>
      </c>
      <c r="D23" s="231">
        <v>2026</v>
      </c>
      <c r="E23" s="131">
        <v>2026</v>
      </c>
      <c r="F23" s="127"/>
      <c r="G23" s="128">
        <v>3.7559932000000003</v>
      </c>
      <c r="H23" s="128"/>
      <c r="I23" s="126">
        <v>3.7559932000000003</v>
      </c>
      <c r="J23" s="126"/>
      <c r="K23" s="126"/>
      <c r="L23" s="126">
        <v>0</v>
      </c>
      <c r="M23" s="126"/>
      <c r="N23" s="126">
        <v>0</v>
      </c>
      <c r="O23" s="126"/>
      <c r="P23" s="126"/>
      <c r="Q23" s="126"/>
      <c r="R23" s="126"/>
      <c r="S23" s="126">
        <v>3.7559932000000003</v>
      </c>
      <c r="T23" s="152">
        <v>3.7559932000000003</v>
      </c>
      <c r="U23" s="126"/>
      <c r="V23" s="149"/>
      <c r="W23" s="157"/>
      <c r="X23" s="173"/>
      <c r="Y23" s="176">
        <f>прил.1!AA20/1.2</f>
        <v>3.7559932000000003</v>
      </c>
      <c r="Z23" s="175"/>
      <c r="AA23" s="174"/>
      <c r="AB23" s="173"/>
      <c r="AC23" s="176"/>
      <c r="AD23" s="175"/>
      <c r="AE23" s="151">
        <f t="shared" si="7"/>
        <v>3.7559932000000003</v>
      </c>
      <c r="AF23" s="156">
        <f t="shared" si="8"/>
        <v>0</v>
      </c>
      <c r="AG23" s="47"/>
      <c r="AH23" s="46"/>
      <c r="AI23" s="46"/>
      <c r="AJ23" s="46"/>
      <c r="AK23" s="46"/>
      <c r="AL23" s="46"/>
    </row>
    <row r="24" spans="1:41" s="36" customFormat="1" ht="39.950000000000003" customHeight="1" x14ac:dyDescent="0.25">
      <c r="A24" s="209" t="s">
        <v>91</v>
      </c>
      <c r="B24" s="216" t="s">
        <v>214</v>
      </c>
      <c r="C24" s="212" t="s">
        <v>98</v>
      </c>
      <c r="D24" s="231">
        <v>2026</v>
      </c>
      <c r="E24" s="131">
        <v>2026</v>
      </c>
      <c r="F24" s="127"/>
      <c r="G24" s="128">
        <v>8.8716545483256652</v>
      </c>
      <c r="H24" s="128"/>
      <c r="I24" s="126">
        <v>8.8716545483256652</v>
      </c>
      <c r="J24" s="126"/>
      <c r="K24" s="126"/>
      <c r="L24" s="126">
        <v>0</v>
      </c>
      <c r="M24" s="126"/>
      <c r="N24" s="126">
        <v>0</v>
      </c>
      <c r="O24" s="126"/>
      <c r="P24" s="126"/>
      <c r="Q24" s="126">
        <v>0</v>
      </c>
      <c r="R24" s="126"/>
      <c r="S24" s="126"/>
      <c r="T24" s="152">
        <v>8.8716545483256652</v>
      </c>
      <c r="U24" s="126"/>
      <c r="V24" s="149"/>
      <c r="W24" s="157"/>
      <c r="X24" s="173"/>
      <c r="Y24" s="176">
        <f>прил.1!AA21/1.2</f>
        <v>8.8716545483256652</v>
      </c>
      <c r="Z24" s="175"/>
      <c r="AA24" s="174"/>
      <c r="AB24" s="173"/>
      <c r="AC24" s="176"/>
      <c r="AD24" s="175"/>
      <c r="AE24" s="151">
        <f t="shared" si="7"/>
        <v>8.8716545483256652</v>
      </c>
      <c r="AF24" s="156">
        <f t="shared" si="8"/>
        <v>0</v>
      </c>
      <c r="AG24" s="47"/>
      <c r="AH24" s="46"/>
      <c r="AI24" s="46"/>
      <c r="AJ24" s="46"/>
      <c r="AK24" s="46"/>
      <c r="AL24" s="46"/>
    </row>
    <row r="25" spans="1:41" s="36" customFormat="1" ht="39.950000000000003" customHeight="1" x14ac:dyDescent="0.25">
      <c r="A25" s="209" t="s">
        <v>224</v>
      </c>
      <c r="B25" s="216" t="s">
        <v>204</v>
      </c>
      <c r="C25" s="212" t="s">
        <v>206</v>
      </c>
      <c r="D25" s="231">
        <v>2025</v>
      </c>
      <c r="E25" s="131">
        <v>2025</v>
      </c>
      <c r="F25" s="127">
        <v>2025</v>
      </c>
      <c r="G25" s="128">
        <v>4.1558333333333337</v>
      </c>
      <c r="H25" s="128">
        <v>0</v>
      </c>
      <c r="I25" s="126">
        <v>4.1558333333333337</v>
      </c>
      <c r="J25" s="126"/>
      <c r="K25" s="126"/>
      <c r="L25" s="126">
        <v>4.1558333333333337</v>
      </c>
      <c r="M25" s="126"/>
      <c r="N25" s="126">
        <v>0</v>
      </c>
      <c r="O25" s="126"/>
      <c r="P25" s="126"/>
      <c r="Q25" s="126">
        <v>0</v>
      </c>
      <c r="R25" s="126"/>
      <c r="S25" s="126"/>
      <c r="T25" s="152">
        <v>4.1558333333333337</v>
      </c>
      <c r="U25" s="126"/>
      <c r="V25" s="149"/>
      <c r="W25" s="157">
        <v>4.1558333333333337</v>
      </c>
      <c r="X25" s="173"/>
      <c r="Y25" s="176"/>
      <c r="Z25" s="175"/>
      <c r="AA25" s="174"/>
      <c r="AB25" s="173"/>
      <c r="AC25" s="176"/>
      <c r="AD25" s="175"/>
      <c r="AE25" s="151">
        <f t="shared" si="7"/>
        <v>4.1558333333333337</v>
      </c>
      <c r="AF25" s="156">
        <f t="shared" si="8"/>
        <v>0</v>
      </c>
      <c r="AG25" s="47"/>
      <c r="AH25" s="46"/>
      <c r="AI25" s="46"/>
      <c r="AJ25" s="46"/>
      <c r="AK25" s="46"/>
      <c r="AL25" s="46"/>
    </row>
    <row r="26" spans="1:41" s="36" customFormat="1" ht="39.950000000000003" customHeight="1" x14ac:dyDescent="0.25">
      <c r="A26" s="209" t="s">
        <v>225</v>
      </c>
      <c r="B26" s="216" t="s">
        <v>210</v>
      </c>
      <c r="C26" s="212" t="s">
        <v>207</v>
      </c>
      <c r="D26" s="231">
        <v>2025</v>
      </c>
      <c r="E26" s="131">
        <v>2025</v>
      </c>
      <c r="F26" s="127">
        <v>2025</v>
      </c>
      <c r="G26" s="128">
        <v>1.9708333333333337</v>
      </c>
      <c r="H26" s="128">
        <v>0</v>
      </c>
      <c r="I26" s="126">
        <v>1.9708333333333334</v>
      </c>
      <c r="J26" s="126"/>
      <c r="K26" s="126"/>
      <c r="L26" s="126"/>
      <c r="M26" s="126"/>
      <c r="N26" s="126">
        <v>0</v>
      </c>
      <c r="O26" s="126"/>
      <c r="P26" s="126"/>
      <c r="Q26" s="126">
        <v>0</v>
      </c>
      <c r="R26" s="126"/>
      <c r="S26" s="126"/>
      <c r="T26" s="152">
        <v>1.9708333333333334</v>
      </c>
      <c r="U26" s="126"/>
      <c r="V26" s="149"/>
      <c r="W26" s="157">
        <v>1.9708333333333334</v>
      </c>
      <c r="X26" s="173"/>
      <c r="Y26" s="176"/>
      <c r="Z26" s="175"/>
      <c r="AA26" s="174"/>
      <c r="AB26" s="173"/>
      <c r="AC26" s="176"/>
      <c r="AD26" s="175"/>
      <c r="AE26" s="151">
        <f t="shared" si="7"/>
        <v>1.9708333333333334</v>
      </c>
      <c r="AF26" s="156">
        <f t="shared" si="8"/>
        <v>0</v>
      </c>
      <c r="AG26" s="47"/>
      <c r="AH26" s="46"/>
      <c r="AI26" s="46"/>
      <c r="AJ26" s="46"/>
      <c r="AK26" s="46"/>
      <c r="AL26" s="46"/>
    </row>
    <row r="27" spans="1:41" s="112" customFormat="1" ht="39.950000000000003" customHeight="1" x14ac:dyDescent="0.25">
      <c r="A27" s="209" t="s">
        <v>227</v>
      </c>
      <c r="B27" s="216" t="s">
        <v>230</v>
      </c>
      <c r="C27" s="212" t="s">
        <v>259</v>
      </c>
      <c r="D27" s="231">
        <v>2025</v>
      </c>
      <c r="E27" s="131"/>
      <c r="F27" s="127">
        <v>2025</v>
      </c>
      <c r="G27" s="128"/>
      <c r="H27" s="128">
        <v>0.66733333333333333</v>
      </c>
      <c r="I27" s="126">
        <v>0</v>
      </c>
      <c r="J27" s="126"/>
      <c r="K27" s="126"/>
      <c r="L27" s="126"/>
      <c r="M27" s="126"/>
      <c r="N27" s="126">
        <v>0.667333333333333</v>
      </c>
      <c r="O27" s="126"/>
      <c r="P27" s="126"/>
      <c r="Q27" s="126">
        <v>0.667333333333333</v>
      </c>
      <c r="R27" s="126"/>
      <c r="S27" s="126"/>
      <c r="T27" s="152">
        <v>0</v>
      </c>
      <c r="U27" s="126">
        <v>0.667333333333333</v>
      </c>
      <c r="V27" s="149">
        <v>0.667333333333333</v>
      </c>
      <c r="W27" s="157"/>
      <c r="X27" s="173">
        <v>0.667333333333333</v>
      </c>
      <c r="Y27" s="176"/>
      <c r="Z27" s="175"/>
      <c r="AA27" s="174"/>
      <c r="AB27" s="173"/>
      <c r="AC27" s="176"/>
      <c r="AD27" s="175"/>
      <c r="AE27" s="151">
        <f t="shared" si="7"/>
        <v>0</v>
      </c>
      <c r="AF27" s="156">
        <f t="shared" si="8"/>
        <v>0.667333333333333</v>
      </c>
      <c r="AG27" s="113"/>
      <c r="AH27" s="111"/>
      <c r="AI27" s="111"/>
      <c r="AJ27" s="111"/>
      <c r="AK27" s="111"/>
      <c r="AL27" s="111"/>
    </row>
    <row r="28" spans="1:41" s="112" customFormat="1" ht="39.950000000000003" customHeight="1" x14ac:dyDescent="0.25">
      <c r="A28" s="209" t="s">
        <v>254</v>
      </c>
      <c r="B28" s="216" t="s">
        <v>257</v>
      </c>
      <c r="C28" s="212" t="s">
        <v>226</v>
      </c>
      <c r="D28" s="231">
        <v>2025</v>
      </c>
      <c r="E28" s="131"/>
      <c r="F28" s="127">
        <v>2025</v>
      </c>
      <c r="G28" s="128"/>
      <c r="H28" s="128">
        <v>1.6666666666666667</v>
      </c>
      <c r="I28" s="126">
        <v>0</v>
      </c>
      <c r="J28" s="126"/>
      <c r="K28" s="126"/>
      <c r="L28" s="126"/>
      <c r="M28" s="126"/>
      <c r="N28" s="126">
        <v>1.6666666666666665</v>
      </c>
      <c r="O28" s="126"/>
      <c r="P28" s="126">
        <v>1.6666666666666665</v>
      </c>
      <c r="Q28" s="126"/>
      <c r="R28" s="126"/>
      <c r="S28" s="126"/>
      <c r="T28" s="152">
        <v>0</v>
      </c>
      <c r="U28" s="126">
        <v>1.6666666666666665</v>
      </c>
      <c r="V28" s="149">
        <v>1.6666666666666665</v>
      </c>
      <c r="W28" s="157"/>
      <c r="X28" s="173">
        <v>1.6666666666666665</v>
      </c>
      <c r="Y28" s="176"/>
      <c r="Z28" s="175"/>
      <c r="AA28" s="174"/>
      <c r="AB28" s="173"/>
      <c r="AC28" s="176"/>
      <c r="AD28" s="175"/>
      <c r="AE28" s="151">
        <f t="shared" si="7"/>
        <v>0</v>
      </c>
      <c r="AF28" s="156">
        <f t="shared" si="8"/>
        <v>1.6666666666666665</v>
      </c>
      <c r="AG28" s="113"/>
      <c r="AH28" s="111"/>
      <c r="AI28" s="111"/>
      <c r="AJ28" s="111"/>
      <c r="AK28" s="111"/>
      <c r="AL28" s="111"/>
    </row>
    <row r="29" spans="1:41" s="112" customFormat="1" ht="39.950000000000003" customHeight="1" thickBot="1" x14ac:dyDescent="0.3">
      <c r="A29" s="210" t="s">
        <v>276</v>
      </c>
      <c r="B29" s="217" t="s">
        <v>232</v>
      </c>
      <c r="C29" s="229" t="s">
        <v>228</v>
      </c>
      <c r="D29" s="232">
        <v>2025</v>
      </c>
      <c r="E29" s="224"/>
      <c r="F29" s="138">
        <v>2025</v>
      </c>
      <c r="G29" s="125"/>
      <c r="H29" s="125">
        <v>28.935643333333338</v>
      </c>
      <c r="I29" s="124">
        <v>0</v>
      </c>
      <c r="J29" s="124"/>
      <c r="K29" s="124"/>
      <c r="L29" s="124"/>
      <c r="M29" s="124"/>
      <c r="N29" s="124">
        <v>28.935643333333335</v>
      </c>
      <c r="O29" s="124"/>
      <c r="P29" s="124"/>
      <c r="Q29" s="124"/>
      <c r="R29" s="124">
        <v>28.935643333333335</v>
      </c>
      <c r="S29" s="124"/>
      <c r="T29" s="154">
        <v>0</v>
      </c>
      <c r="U29" s="124">
        <v>28.935643333333335</v>
      </c>
      <c r="V29" s="159">
        <v>28.935643333333335</v>
      </c>
      <c r="W29" s="185"/>
      <c r="X29" s="186">
        <v>4.6666666666666679</v>
      </c>
      <c r="Y29" s="187"/>
      <c r="Z29" s="188"/>
      <c r="AA29" s="189"/>
      <c r="AB29" s="186">
        <v>24.268976666666667</v>
      </c>
      <c r="AC29" s="187"/>
      <c r="AD29" s="188"/>
      <c r="AE29" s="206">
        <f t="shared" si="7"/>
        <v>0</v>
      </c>
      <c r="AF29" s="207">
        <f t="shared" si="8"/>
        <v>28.935643333333335</v>
      </c>
      <c r="AG29" s="113"/>
      <c r="AH29" s="111"/>
      <c r="AI29" s="111"/>
      <c r="AJ29" s="111"/>
      <c r="AK29" s="111"/>
      <c r="AL29" s="111"/>
    </row>
    <row r="30" spans="1:41" s="36" customFormat="1" ht="39.950000000000003" customHeight="1" thickBot="1" x14ac:dyDescent="0.3">
      <c r="A30" s="211" t="s">
        <v>77</v>
      </c>
      <c r="B30" s="218" t="s">
        <v>49</v>
      </c>
      <c r="C30" s="139"/>
      <c r="D30" s="233"/>
      <c r="E30" s="225"/>
      <c r="F30" s="194"/>
      <c r="G30" s="140"/>
      <c r="H30" s="140"/>
      <c r="I30" s="137"/>
      <c r="J30" s="137"/>
      <c r="K30" s="137"/>
      <c r="L30" s="137"/>
      <c r="M30" s="137"/>
      <c r="N30" s="137">
        <v>0</v>
      </c>
      <c r="O30" s="137"/>
      <c r="P30" s="137"/>
      <c r="Q30" s="137"/>
      <c r="R30" s="137"/>
      <c r="S30" s="137"/>
      <c r="T30" s="150"/>
      <c r="U30" s="137"/>
      <c r="V30" s="160"/>
      <c r="W30" s="195"/>
      <c r="X30" s="196"/>
      <c r="Y30" s="197"/>
      <c r="Z30" s="198"/>
      <c r="AA30" s="199"/>
      <c r="AB30" s="196"/>
      <c r="AC30" s="197"/>
      <c r="AD30" s="198"/>
      <c r="AE30" s="195"/>
      <c r="AF30" s="200"/>
      <c r="AG30" s="46"/>
      <c r="AH30" s="46"/>
      <c r="AI30" s="46"/>
      <c r="AJ30" s="46"/>
      <c r="AK30" s="46"/>
      <c r="AL30" s="46"/>
    </row>
    <row r="31" spans="1:41" s="112" customFormat="1" ht="39.950000000000003" customHeight="1" thickBot="1" x14ac:dyDescent="0.3">
      <c r="A31" s="143" t="s">
        <v>42</v>
      </c>
      <c r="B31" s="219" t="s">
        <v>71</v>
      </c>
      <c r="C31" s="143" t="s">
        <v>99</v>
      </c>
      <c r="D31" s="234">
        <v>2024</v>
      </c>
      <c r="E31" s="226">
        <v>2027</v>
      </c>
      <c r="F31" s="201">
        <v>2028</v>
      </c>
      <c r="G31" s="146">
        <v>692.68</v>
      </c>
      <c r="H31" s="146">
        <v>916.99410355598127</v>
      </c>
      <c r="I31" s="145">
        <v>636.22375493814616</v>
      </c>
      <c r="J31" s="144">
        <v>56.45</v>
      </c>
      <c r="K31" s="144">
        <v>163.88</v>
      </c>
      <c r="L31" s="144">
        <v>472.34</v>
      </c>
      <c r="M31" s="145"/>
      <c r="N31" s="145">
        <v>863.90684614628367</v>
      </c>
      <c r="O31" s="144">
        <v>241.49982888031417</v>
      </c>
      <c r="P31" s="144">
        <v>41.502050597592003</v>
      </c>
      <c r="Q31" s="144">
        <v>580.90496666837748</v>
      </c>
      <c r="R31" s="145"/>
      <c r="S31" s="145">
        <v>692.68</v>
      </c>
      <c r="T31" s="206">
        <v>636.22375493814616</v>
      </c>
      <c r="U31" s="145">
        <v>916.99410355598138</v>
      </c>
      <c r="V31" s="161">
        <v>916.99410355598138</v>
      </c>
      <c r="W31" s="202">
        <v>163.88333333333333</v>
      </c>
      <c r="X31" s="203">
        <v>117.05327255839001</v>
      </c>
      <c r="Y31" s="204">
        <v>231.52807293996034</v>
      </c>
      <c r="Z31" s="205">
        <v>231.52807293996028</v>
      </c>
      <c r="AA31" s="153">
        <v>240.81234866485249</v>
      </c>
      <c r="AB31" s="203">
        <v>240.81234866485249</v>
      </c>
      <c r="AC31" s="204"/>
      <c r="AD31" s="205">
        <v>327.60040939277854</v>
      </c>
      <c r="AE31" s="206">
        <f t="shared" si="7"/>
        <v>636.22375493814616</v>
      </c>
      <c r="AF31" s="207">
        <f t="shared" si="8"/>
        <v>916.99410355598138</v>
      </c>
      <c r="AG31" s="115"/>
      <c r="AH31" s="116"/>
      <c r="AI31" s="116"/>
      <c r="AJ31" s="116"/>
      <c r="AO31" s="115"/>
    </row>
    <row r="32" spans="1:41" s="36" customFormat="1" ht="39.950000000000003" customHeight="1" thickBot="1" x14ac:dyDescent="0.3">
      <c r="A32" s="139" t="s">
        <v>54</v>
      </c>
      <c r="B32" s="218" t="s">
        <v>48</v>
      </c>
      <c r="C32" s="139"/>
      <c r="D32" s="233"/>
      <c r="E32" s="225"/>
      <c r="F32" s="194"/>
      <c r="G32" s="140"/>
      <c r="H32" s="140"/>
      <c r="I32" s="137"/>
      <c r="J32" s="137"/>
      <c r="K32" s="137"/>
      <c r="L32" s="137"/>
      <c r="M32" s="137"/>
      <c r="N32" s="137">
        <v>0</v>
      </c>
      <c r="O32" s="137"/>
      <c r="P32" s="137"/>
      <c r="Q32" s="137"/>
      <c r="R32" s="137"/>
      <c r="S32" s="137"/>
      <c r="T32" s="150"/>
      <c r="U32" s="137"/>
      <c r="V32" s="160"/>
      <c r="W32" s="195"/>
      <c r="X32" s="196"/>
      <c r="Y32" s="197"/>
      <c r="Z32" s="198"/>
      <c r="AA32" s="199"/>
      <c r="AB32" s="196"/>
      <c r="AC32" s="197"/>
      <c r="AD32" s="198"/>
      <c r="AE32" s="195"/>
      <c r="AF32" s="200"/>
      <c r="AG32" s="46"/>
      <c r="AH32" s="46"/>
      <c r="AI32" s="46"/>
      <c r="AJ32" s="46"/>
      <c r="AK32" s="46"/>
      <c r="AL32" s="46"/>
    </row>
    <row r="33" spans="1:41" s="112" customFormat="1" ht="39.950000000000003" customHeight="1" x14ac:dyDescent="0.25">
      <c r="A33" s="133" t="s">
        <v>78</v>
      </c>
      <c r="B33" s="220" t="s">
        <v>252</v>
      </c>
      <c r="C33" s="133" t="s">
        <v>100</v>
      </c>
      <c r="D33" s="235">
        <v>2024</v>
      </c>
      <c r="E33" s="227">
        <v>2025</v>
      </c>
      <c r="F33" s="135"/>
      <c r="G33" s="136">
        <v>30.002143054235145</v>
      </c>
      <c r="H33" s="136">
        <v>25.001785878529251</v>
      </c>
      <c r="I33" s="132">
        <v>30.002143054235145</v>
      </c>
      <c r="J33" s="132"/>
      <c r="K33" s="132"/>
      <c r="L33" s="132">
        <v>30.002143054235145</v>
      </c>
      <c r="M33" s="132"/>
      <c r="N33" s="132">
        <v>25.001785878529251</v>
      </c>
      <c r="O33" s="132"/>
      <c r="P33" s="132"/>
      <c r="Q33" s="132">
        <v>25.001785878529251</v>
      </c>
      <c r="R33" s="132"/>
      <c r="S33" s="132">
        <v>30.002143054235145</v>
      </c>
      <c r="T33" s="151">
        <v>30.002143054235145</v>
      </c>
      <c r="U33" s="132">
        <v>25.001785878529251</v>
      </c>
      <c r="V33" s="148">
        <v>25.001785878529251</v>
      </c>
      <c r="W33" s="155">
        <v>30.002143054235145</v>
      </c>
      <c r="X33" s="190">
        <v>25.001785878529251</v>
      </c>
      <c r="Y33" s="191"/>
      <c r="Z33" s="192"/>
      <c r="AA33" s="193"/>
      <c r="AB33" s="190"/>
      <c r="AC33" s="191"/>
      <c r="AD33" s="192"/>
      <c r="AE33" s="151">
        <f t="shared" si="7"/>
        <v>30.002143054235145</v>
      </c>
      <c r="AF33" s="156">
        <f t="shared" si="8"/>
        <v>25.001785878529251</v>
      </c>
      <c r="AG33" s="113"/>
      <c r="AH33" s="111"/>
      <c r="AI33" s="111"/>
      <c r="AJ33" s="111"/>
      <c r="AK33" s="111"/>
      <c r="AL33" s="111"/>
      <c r="AO33" s="115"/>
    </row>
    <row r="34" spans="1:41" s="112" customFormat="1" ht="39.950000000000003" customHeight="1" x14ac:dyDescent="0.25">
      <c r="A34" s="212" t="s">
        <v>79</v>
      </c>
      <c r="B34" s="221" t="s">
        <v>253</v>
      </c>
      <c r="C34" s="212" t="s">
        <v>101</v>
      </c>
      <c r="D34" s="236">
        <v>2025</v>
      </c>
      <c r="E34" s="228">
        <v>2025</v>
      </c>
      <c r="F34" s="127"/>
      <c r="G34" s="128">
        <v>19.969047865712977</v>
      </c>
      <c r="H34" s="128">
        <v>16.640873221427501</v>
      </c>
      <c r="I34" s="126">
        <v>19.969047865712977</v>
      </c>
      <c r="J34" s="126"/>
      <c r="K34" s="126"/>
      <c r="L34" s="126">
        <v>19.969047865712977</v>
      </c>
      <c r="M34" s="126"/>
      <c r="N34" s="126">
        <v>16.640873221427501</v>
      </c>
      <c r="O34" s="126"/>
      <c r="P34" s="126"/>
      <c r="Q34" s="126">
        <v>16.640873221427501</v>
      </c>
      <c r="R34" s="126"/>
      <c r="S34" s="126">
        <v>19.969047865712977</v>
      </c>
      <c r="T34" s="152">
        <v>19.969047865712977</v>
      </c>
      <c r="U34" s="126">
        <v>16.640873221427501</v>
      </c>
      <c r="V34" s="149">
        <v>16.640873221427501</v>
      </c>
      <c r="W34" s="157">
        <v>19.969047865712977</v>
      </c>
      <c r="X34" s="173">
        <v>16.640873221427501</v>
      </c>
      <c r="Y34" s="176"/>
      <c r="Z34" s="175"/>
      <c r="AA34" s="174"/>
      <c r="AB34" s="173"/>
      <c r="AC34" s="176"/>
      <c r="AD34" s="175"/>
      <c r="AE34" s="151">
        <f t="shared" si="7"/>
        <v>19.969047865712977</v>
      </c>
      <c r="AF34" s="156">
        <f t="shared" si="8"/>
        <v>16.640873221427501</v>
      </c>
      <c r="AG34" s="113"/>
      <c r="AH34" s="111"/>
      <c r="AI34" s="111"/>
      <c r="AJ34" s="111"/>
      <c r="AK34" s="111"/>
      <c r="AL34" s="111"/>
      <c r="AO34" s="115"/>
    </row>
    <row r="35" spans="1:41" s="117" customFormat="1" ht="39.950000000000003" customHeight="1" x14ac:dyDescent="0.25">
      <c r="A35" s="212" t="s">
        <v>80</v>
      </c>
      <c r="B35" s="221" t="s">
        <v>94</v>
      </c>
      <c r="C35" s="212" t="s">
        <v>102</v>
      </c>
      <c r="D35" s="236">
        <v>2025</v>
      </c>
      <c r="E35" s="228">
        <v>2025</v>
      </c>
      <c r="F35" s="127"/>
      <c r="G35" s="128">
        <v>1.1781324239764444</v>
      </c>
      <c r="H35" s="128"/>
      <c r="I35" s="126">
        <v>1.1781324239764444</v>
      </c>
      <c r="J35" s="126"/>
      <c r="K35" s="126"/>
      <c r="L35" s="126">
        <v>1.1781324239764444</v>
      </c>
      <c r="M35" s="126"/>
      <c r="N35" s="126">
        <v>0</v>
      </c>
      <c r="O35" s="126"/>
      <c r="P35" s="126"/>
      <c r="Q35" s="126">
        <v>0</v>
      </c>
      <c r="R35" s="126"/>
      <c r="S35" s="126">
        <v>1.1781324239764444</v>
      </c>
      <c r="T35" s="152">
        <v>1.1781324239764444</v>
      </c>
      <c r="U35" s="126"/>
      <c r="V35" s="149"/>
      <c r="W35" s="157">
        <v>1.1781324239764444</v>
      </c>
      <c r="X35" s="173"/>
      <c r="Y35" s="176"/>
      <c r="Z35" s="175"/>
      <c r="AA35" s="174"/>
      <c r="AB35" s="173"/>
      <c r="AC35" s="176"/>
      <c r="AD35" s="175"/>
      <c r="AE35" s="151">
        <f t="shared" si="7"/>
        <v>1.1781324239764444</v>
      </c>
      <c r="AF35" s="156">
        <f t="shared" si="8"/>
        <v>0</v>
      </c>
      <c r="AG35" s="118"/>
      <c r="AH35" s="119"/>
      <c r="AI35" s="119"/>
      <c r="AJ35" s="119"/>
      <c r="AK35" s="119"/>
      <c r="AL35" s="119"/>
      <c r="AO35" s="120"/>
    </row>
    <row r="36" spans="1:41" s="112" customFormat="1" ht="39.950000000000003" customHeight="1" x14ac:dyDescent="0.25">
      <c r="A36" s="212" t="s">
        <v>203</v>
      </c>
      <c r="B36" s="221" t="s">
        <v>205</v>
      </c>
      <c r="C36" s="212" t="s">
        <v>208</v>
      </c>
      <c r="D36" s="236">
        <v>2024</v>
      </c>
      <c r="E36" s="228">
        <v>2025</v>
      </c>
      <c r="F36" s="127"/>
      <c r="G36" s="128">
        <v>52.383333333333333</v>
      </c>
      <c r="H36" s="130">
        <v>31.701666666666643</v>
      </c>
      <c r="I36" s="126">
        <v>22.588384483333332</v>
      </c>
      <c r="J36" s="126"/>
      <c r="K36" s="126"/>
      <c r="L36" s="126">
        <v>52.38</v>
      </c>
      <c r="M36" s="126"/>
      <c r="N36" s="126">
        <v>31.701666666666643</v>
      </c>
      <c r="O36" s="126"/>
      <c r="P36" s="126"/>
      <c r="Q36" s="126">
        <v>31.701666666666643</v>
      </c>
      <c r="R36" s="126"/>
      <c r="S36" s="126">
        <v>22.588384483333332</v>
      </c>
      <c r="T36" s="152">
        <v>22.588384483333332</v>
      </c>
      <c r="U36" s="126">
        <v>31.701666666666643</v>
      </c>
      <c r="V36" s="149">
        <v>31.701666666666643</v>
      </c>
      <c r="W36" s="157">
        <v>22.588384483333332</v>
      </c>
      <c r="X36" s="173">
        <v>31.701666666666643</v>
      </c>
      <c r="Y36" s="176"/>
      <c r="Z36" s="175"/>
      <c r="AA36" s="174"/>
      <c r="AB36" s="173"/>
      <c r="AC36" s="176"/>
      <c r="AD36" s="175"/>
      <c r="AE36" s="151">
        <f t="shared" si="7"/>
        <v>22.588384483333332</v>
      </c>
      <c r="AF36" s="156">
        <f t="shared" si="8"/>
        <v>31.701666666666643</v>
      </c>
      <c r="AG36" s="113"/>
      <c r="AH36" s="111"/>
      <c r="AI36" s="111"/>
      <c r="AJ36" s="111"/>
      <c r="AK36" s="111"/>
      <c r="AL36" s="111"/>
      <c r="AO36" s="115"/>
    </row>
    <row r="37" spans="1:41" s="112" customFormat="1" ht="39.950000000000003" customHeight="1" x14ac:dyDescent="0.25">
      <c r="A37" s="212" t="s">
        <v>248</v>
      </c>
      <c r="B37" s="221" t="s">
        <v>233</v>
      </c>
      <c r="C37" s="212" t="s">
        <v>208</v>
      </c>
      <c r="D37" s="236">
        <v>2025</v>
      </c>
      <c r="E37" s="228"/>
      <c r="F37" s="127">
        <v>2025</v>
      </c>
      <c r="G37" s="128"/>
      <c r="H37" s="130">
        <v>17.773333333333301</v>
      </c>
      <c r="I37" s="126">
        <v>0</v>
      </c>
      <c r="J37" s="126"/>
      <c r="K37" s="126"/>
      <c r="L37" s="126"/>
      <c r="M37" s="126"/>
      <c r="N37" s="126">
        <v>17.773333333333301</v>
      </c>
      <c r="O37" s="126"/>
      <c r="P37" s="126"/>
      <c r="Q37" s="126">
        <v>17.773333333333301</v>
      </c>
      <c r="R37" s="126"/>
      <c r="S37" s="126"/>
      <c r="T37" s="152">
        <v>0</v>
      </c>
      <c r="U37" s="126">
        <v>17.773333333333301</v>
      </c>
      <c r="V37" s="149">
        <v>17.773333333333301</v>
      </c>
      <c r="W37" s="157"/>
      <c r="X37" s="173">
        <v>17.773333333333301</v>
      </c>
      <c r="Y37" s="176"/>
      <c r="Z37" s="175"/>
      <c r="AA37" s="174"/>
      <c r="AB37" s="173"/>
      <c r="AC37" s="176"/>
      <c r="AD37" s="175"/>
      <c r="AE37" s="151">
        <f t="shared" si="7"/>
        <v>0</v>
      </c>
      <c r="AF37" s="156">
        <f t="shared" si="8"/>
        <v>17.773333333333301</v>
      </c>
      <c r="AG37" s="113"/>
      <c r="AH37" s="111"/>
      <c r="AI37" s="111"/>
      <c r="AJ37" s="111"/>
      <c r="AK37" s="111"/>
      <c r="AL37" s="111"/>
      <c r="AO37" s="115"/>
    </row>
    <row r="38" spans="1:41" s="112" customFormat="1" ht="39.950000000000003" customHeight="1" x14ac:dyDescent="0.25">
      <c r="A38" s="212" t="s">
        <v>249</v>
      </c>
      <c r="B38" s="221" t="s">
        <v>234</v>
      </c>
      <c r="C38" s="212" t="s">
        <v>208</v>
      </c>
      <c r="D38" s="236">
        <v>2025</v>
      </c>
      <c r="E38" s="228"/>
      <c r="F38" s="127">
        <v>2025</v>
      </c>
      <c r="G38" s="128"/>
      <c r="H38" s="130">
        <v>6.3916666666666702</v>
      </c>
      <c r="I38" s="126">
        <v>0</v>
      </c>
      <c r="J38" s="126"/>
      <c r="K38" s="126"/>
      <c r="L38" s="126"/>
      <c r="M38" s="126"/>
      <c r="N38" s="126">
        <v>6.3916666666666702</v>
      </c>
      <c r="O38" s="126"/>
      <c r="P38" s="126"/>
      <c r="Q38" s="126">
        <v>6.3916666666666702</v>
      </c>
      <c r="R38" s="126"/>
      <c r="S38" s="126"/>
      <c r="T38" s="152">
        <v>0</v>
      </c>
      <c r="U38" s="126">
        <v>6.3916666666666702</v>
      </c>
      <c r="V38" s="149">
        <v>6.3916666666666702</v>
      </c>
      <c r="W38" s="157"/>
      <c r="X38" s="173">
        <v>6.3916666666666702</v>
      </c>
      <c r="Y38" s="176"/>
      <c r="Z38" s="175"/>
      <c r="AA38" s="174"/>
      <c r="AB38" s="173"/>
      <c r="AC38" s="176"/>
      <c r="AD38" s="175"/>
      <c r="AE38" s="151">
        <f t="shared" si="7"/>
        <v>0</v>
      </c>
      <c r="AF38" s="156">
        <f t="shared" si="8"/>
        <v>6.3916666666666702</v>
      </c>
      <c r="AG38" s="113"/>
      <c r="AH38" s="111"/>
      <c r="AI38" s="111"/>
      <c r="AJ38" s="111"/>
      <c r="AK38" s="111"/>
      <c r="AL38" s="111"/>
      <c r="AO38" s="115"/>
    </row>
    <row r="39" spans="1:41" s="112" customFormat="1" ht="39.950000000000003" customHeight="1" x14ac:dyDescent="0.25">
      <c r="A39" s="212" t="s">
        <v>250</v>
      </c>
      <c r="B39" s="221" t="s">
        <v>235</v>
      </c>
      <c r="C39" s="212" t="s">
        <v>208</v>
      </c>
      <c r="D39" s="236">
        <v>2025</v>
      </c>
      <c r="E39" s="228"/>
      <c r="F39" s="127">
        <v>2025</v>
      </c>
      <c r="G39" s="128"/>
      <c r="H39" s="130">
        <v>4.87</v>
      </c>
      <c r="I39" s="126">
        <v>0</v>
      </c>
      <c r="J39" s="126"/>
      <c r="K39" s="126"/>
      <c r="L39" s="126"/>
      <c r="M39" s="126"/>
      <c r="N39" s="126">
        <v>4.87</v>
      </c>
      <c r="O39" s="126"/>
      <c r="P39" s="126"/>
      <c r="Q39" s="126">
        <v>4.87</v>
      </c>
      <c r="R39" s="126"/>
      <c r="S39" s="126"/>
      <c r="T39" s="152">
        <v>0</v>
      </c>
      <c r="U39" s="126">
        <v>4.87</v>
      </c>
      <c r="V39" s="149">
        <v>4.87</v>
      </c>
      <c r="W39" s="157"/>
      <c r="X39" s="173">
        <v>4.87</v>
      </c>
      <c r="Y39" s="176"/>
      <c r="Z39" s="175"/>
      <c r="AA39" s="174"/>
      <c r="AB39" s="173"/>
      <c r="AC39" s="176"/>
      <c r="AD39" s="175"/>
      <c r="AE39" s="151">
        <f t="shared" si="7"/>
        <v>0</v>
      </c>
      <c r="AF39" s="156">
        <f t="shared" si="8"/>
        <v>4.87</v>
      </c>
      <c r="AG39" s="113"/>
      <c r="AH39" s="111"/>
      <c r="AI39" s="111"/>
      <c r="AJ39" s="111"/>
      <c r="AK39" s="111"/>
      <c r="AL39" s="111"/>
      <c r="AO39" s="115"/>
    </row>
    <row r="40" spans="1:41" s="112" customFormat="1" ht="39.950000000000003" customHeight="1" x14ac:dyDescent="0.25">
      <c r="A40" s="212" t="s">
        <v>251</v>
      </c>
      <c r="B40" s="221" t="s">
        <v>236</v>
      </c>
      <c r="C40" s="212" t="s">
        <v>208</v>
      </c>
      <c r="D40" s="236">
        <v>2025</v>
      </c>
      <c r="E40" s="228"/>
      <c r="F40" s="127">
        <v>2025</v>
      </c>
      <c r="G40" s="128"/>
      <c r="H40" s="130">
        <v>2.6666666666666701</v>
      </c>
      <c r="I40" s="126">
        <v>0</v>
      </c>
      <c r="J40" s="126"/>
      <c r="K40" s="126"/>
      <c r="L40" s="126"/>
      <c r="M40" s="126"/>
      <c r="N40" s="126">
        <v>2.6666666666666701</v>
      </c>
      <c r="O40" s="126"/>
      <c r="P40" s="126"/>
      <c r="Q40" s="126">
        <v>2.6666666666666701</v>
      </c>
      <c r="R40" s="126"/>
      <c r="S40" s="126"/>
      <c r="T40" s="152">
        <v>0</v>
      </c>
      <c r="U40" s="126">
        <v>2.6666666666666701</v>
      </c>
      <c r="V40" s="149">
        <v>2.6666666666666701</v>
      </c>
      <c r="W40" s="157"/>
      <c r="X40" s="173">
        <v>2.6666666666666701</v>
      </c>
      <c r="Y40" s="176"/>
      <c r="Z40" s="175"/>
      <c r="AA40" s="174"/>
      <c r="AB40" s="173"/>
      <c r="AC40" s="176"/>
      <c r="AD40" s="175"/>
      <c r="AE40" s="151">
        <f t="shared" si="7"/>
        <v>0</v>
      </c>
      <c r="AF40" s="156">
        <f t="shared" si="8"/>
        <v>2.6666666666666701</v>
      </c>
      <c r="AG40" s="113"/>
      <c r="AH40" s="111"/>
      <c r="AI40" s="111"/>
      <c r="AJ40" s="111"/>
      <c r="AK40" s="111"/>
      <c r="AL40" s="111"/>
      <c r="AO40" s="115"/>
    </row>
    <row r="41" spans="1:41" s="112" customFormat="1" ht="39.950000000000003" customHeight="1" x14ac:dyDescent="0.25">
      <c r="A41" s="212" t="s">
        <v>221</v>
      </c>
      <c r="B41" s="221" t="s">
        <v>237</v>
      </c>
      <c r="C41" s="212" t="s">
        <v>260</v>
      </c>
      <c r="D41" s="236">
        <v>2025</v>
      </c>
      <c r="E41" s="228"/>
      <c r="F41" s="127">
        <v>2025</v>
      </c>
      <c r="G41" s="128"/>
      <c r="H41" s="130">
        <v>7.97</v>
      </c>
      <c r="I41" s="126">
        <v>0</v>
      </c>
      <c r="J41" s="126"/>
      <c r="K41" s="126"/>
      <c r="L41" s="126"/>
      <c r="M41" s="126"/>
      <c r="N41" s="126">
        <v>7.97</v>
      </c>
      <c r="O41" s="126"/>
      <c r="P41" s="126"/>
      <c r="Q41" s="126">
        <v>7.97</v>
      </c>
      <c r="R41" s="126"/>
      <c r="S41" s="126"/>
      <c r="T41" s="152">
        <v>0</v>
      </c>
      <c r="U41" s="126">
        <v>7.97</v>
      </c>
      <c r="V41" s="149">
        <v>7.97</v>
      </c>
      <c r="W41" s="157"/>
      <c r="X41" s="173">
        <v>7.97</v>
      </c>
      <c r="Y41" s="176"/>
      <c r="Z41" s="175"/>
      <c r="AA41" s="174"/>
      <c r="AB41" s="173"/>
      <c r="AC41" s="176"/>
      <c r="AD41" s="175"/>
      <c r="AE41" s="151">
        <f t="shared" si="7"/>
        <v>0</v>
      </c>
      <c r="AF41" s="156">
        <f t="shared" si="8"/>
        <v>7.97</v>
      </c>
      <c r="AG41" s="113"/>
      <c r="AH41" s="111"/>
      <c r="AI41" s="111"/>
      <c r="AJ41" s="111"/>
      <c r="AK41" s="111"/>
      <c r="AL41" s="111"/>
      <c r="AO41" s="115"/>
    </row>
    <row r="42" spans="1:41" s="112" customFormat="1" ht="39.950000000000003" customHeight="1" x14ac:dyDescent="0.25">
      <c r="A42" s="212" t="s">
        <v>222</v>
      </c>
      <c r="B42" s="221" t="s">
        <v>238</v>
      </c>
      <c r="C42" s="212" t="s">
        <v>261</v>
      </c>
      <c r="D42" s="236">
        <v>2025</v>
      </c>
      <c r="E42" s="228"/>
      <c r="F42" s="127">
        <v>2025</v>
      </c>
      <c r="G42" s="128"/>
      <c r="H42" s="130">
        <v>4.8</v>
      </c>
      <c r="I42" s="126">
        <v>0</v>
      </c>
      <c r="J42" s="126"/>
      <c r="K42" s="126"/>
      <c r="L42" s="126"/>
      <c r="M42" s="126"/>
      <c r="N42" s="126">
        <v>4.8</v>
      </c>
      <c r="O42" s="126"/>
      <c r="P42" s="126"/>
      <c r="Q42" s="126">
        <v>4.8</v>
      </c>
      <c r="R42" s="126"/>
      <c r="S42" s="126"/>
      <c r="T42" s="152">
        <v>0</v>
      </c>
      <c r="U42" s="126">
        <v>4.8</v>
      </c>
      <c r="V42" s="149">
        <v>4.8</v>
      </c>
      <c r="W42" s="157"/>
      <c r="X42" s="173">
        <v>4.8</v>
      </c>
      <c r="Y42" s="176"/>
      <c r="Z42" s="175"/>
      <c r="AA42" s="174"/>
      <c r="AB42" s="173"/>
      <c r="AC42" s="176"/>
      <c r="AD42" s="175"/>
      <c r="AE42" s="151">
        <f t="shared" si="7"/>
        <v>0</v>
      </c>
      <c r="AF42" s="156">
        <f t="shared" si="8"/>
        <v>4.8</v>
      </c>
      <c r="AG42" s="113"/>
      <c r="AH42" s="111"/>
      <c r="AI42" s="111"/>
      <c r="AJ42" s="111"/>
      <c r="AK42" s="111"/>
      <c r="AL42" s="111"/>
      <c r="AO42" s="115"/>
    </row>
    <row r="43" spans="1:41" s="112" customFormat="1" ht="39.950000000000003" customHeight="1" x14ac:dyDescent="0.25">
      <c r="A43" s="212" t="s">
        <v>223</v>
      </c>
      <c r="B43" s="221" t="s">
        <v>239</v>
      </c>
      <c r="C43" s="212" t="s">
        <v>218</v>
      </c>
      <c r="D43" s="236">
        <v>2025</v>
      </c>
      <c r="E43" s="228"/>
      <c r="F43" s="127">
        <v>2025</v>
      </c>
      <c r="G43" s="128"/>
      <c r="H43" s="130">
        <v>2.8333333333333335</v>
      </c>
      <c r="I43" s="126">
        <v>0</v>
      </c>
      <c r="J43" s="126"/>
      <c r="K43" s="126"/>
      <c r="L43" s="126"/>
      <c r="M43" s="126"/>
      <c r="N43" s="126">
        <v>2.8333333333333335</v>
      </c>
      <c r="O43" s="126"/>
      <c r="P43" s="126"/>
      <c r="Q43" s="126">
        <v>2.8333333333333335</v>
      </c>
      <c r="R43" s="126"/>
      <c r="S43" s="126"/>
      <c r="T43" s="152">
        <v>0</v>
      </c>
      <c r="U43" s="126">
        <v>2.8333333333333335</v>
      </c>
      <c r="V43" s="149">
        <v>2.8333333333333335</v>
      </c>
      <c r="W43" s="157"/>
      <c r="X43" s="173">
        <v>2.8333333333333335</v>
      </c>
      <c r="Y43" s="176"/>
      <c r="Z43" s="175"/>
      <c r="AA43" s="174"/>
      <c r="AB43" s="173"/>
      <c r="AC43" s="176"/>
      <c r="AD43" s="175"/>
      <c r="AE43" s="151">
        <f t="shared" si="7"/>
        <v>0</v>
      </c>
      <c r="AF43" s="156">
        <f t="shared" si="8"/>
        <v>2.8333333333333335</v>
      </c>
      <c r="AG43" s="113"/>
      <c r="AH43" s="111"/>
      <c r="AI43" s="111"/>
      <c r="AJ43" s="111"/>
      <c r="AK43" s="111"/>
      <c r="AL43" s="111"/>
      <c r="AO43" s="115"/>
    </row>
    <row r="44" spans="1:41" s="112" customFormat="1" ht="39.950000000000003" customHeight="1" x14ac:dyDescent="0.25">
      <c r="A44" s="212" t="s">
        <v>245</v>
      </c>
      <c r="B44" s="221" t="s">
        <v>240</v>
      </c>
      <c r="C44" s="212" t="s">
        <v>219</v>
      </c>
      <c r="D44" s="236">
        <v>2025</v>
      </c>
      <c r="E44" s="228"/>
      <c r="F44" s="127">
        <v>2025</v>
      </c>
      <c r="G44" s="128"/>
      <c r="H44" s="130">
        <v>6.25</v>
      </c>
      <c r="I44" s="126">
        <v>0</v>
      </c>
      <c r="J44" s="126"/>
      <c r="K44" s="126"/>
      <c r="L44" s="126"/>
      <c r="M44" s="126"/>
      <c r="N44" s="126">
        <v>6.25</v>
      </c>
      <c r="O44" s="126"/>
      <c r="P44" s="126"/>
      <c r="Q44" s="126">
        <v>6.25</v>
      </c>
      <c r="R44" s="126"/>
      <c r="S44" s="126"/>
      <c r="T44" s="152">
        <v>0</v>
      </c>
      <c r="U44" s="126">
        <v>6.25</v>
      </c>
      <c r="V44" s="149">
        <v>6.25</v>
      </c>
      <c r="W44" s="157"/>
      <c r="X44" s="173">
        <v>6.25</v>
      </c>
      <c r="Y44" s="176"/>
      <c r="Z44" s="175"/>
      <c r="AA44" s="174"/>
      <c r="AB44" s="173"/>
      <c r="AC44" s="176"/>
      <c r="AD44" s="175"/>
      <c r="AE44" s="151">
        <f t="shared" si="7"/>
        <v>0</v>
      </c>
      <c r="AF44" s="156">
        <f t="shared" si="8"/>
        <v>6.25</v>
      </c>
      <c r="AG44" s="113"/>
      <c r="AH44" s="111"/>
      <c r="AI44" s="111"/>
      <c r="AJ44" s="111"/>
      <c r="AK44" s="111"/>
      <c r="AL44" s="111"/>
      <c r="AO44" s="115"/>
    </row>
    <row r="45" spans="1:41" s="112" customFormat="1" ht="39.950000000000003" customHeight="1" x14ac:dyDescent="0.25">
      <c r="A45" s="212" t="s">
        <v>246</v>
      </c>
      <c r="B45" s="221" t="s">
        <v>241</v>
      </c>
      <c r="C45" s="212" t="s">
        <v>272</v>
      </c>
      <c r="D45" s="236">
        <v>2025</v>
      </c>
      <c r="E45" s="228"/>
      <c r="F45" s="127">
        <v>2025</v>
      </c>
      <c r="G45" s="128"/>
      <c r="H45" s="130">
        <v>5.8333333333333339</v>
      </c>
      <c r="I45" s="126">
        <v>0</v>
      </c>
      <c r="J45" s="126"/>
      <c r="K45" s="126"/>
      <c r="L45" s="126"/>
      <c r="M45" s="126"/>
      <c r="N45" s="126">
        <v>5.8333333333333339</v>
      </c>
      <c r="O45" s="126"/>
      <c r="P45" s="126"/>
      <c r="Q45" s="126">
        <v>5.8333333333333339</v>
      </c>
      <c r="R45" s="126"/>
      <c r="S45" s="126"/>
      <c r="T45" s="152">
        <v>0</v>
      </c>
      <c r="U45" s="126">
        <v>5.8333333333333339</v>
      </c>
      <c r="V45" s="149">
        <v>5.8333333333333339</v>
      </c>
      <c r="W45" s="157"/>
      <c r="X45" s="173">
        <v>5.8333333333333339</v>
      </c>
      <c r="Y45" s="176"/>
      <c r="Z45" s="175"/>
      <c r="AA45" s="174"/>
      <c r="AB45" s="173"/>
      <c r="AC45" s="176"/>
      <c r="AD45" s="175"/>
      <c r="AE45" s="151">
        <f t="shared" si="7"/>
        <v>0</v>
      </c>
      <c r="AF45" s="156">
        <f t="shared" si="8"/>
        <v>5.8333333333333339</v>
      </c>
      <c r="AG45" s="113"/>
      <c r="AH45" s="111"/>
      <c r="AI45" s="111"/>
      <c r="AJ45" s="111"/>
      <c r="AK45" s="111"/>
      <c r="AL45" s="111"/>
      <c r="AO45" s="115"/>
    </row>
    <row r="46" spans="1:41" s="112" customFormat="1" ht="39.950000000000003" customHeight="1" x14ac:dyDescent="0.25">
      <c r="A46" s="212" t="s">
        <v>247</v>
      </c>
      <c r="B46" s="221" t="s">
        <v>242</v>
      </c>
      <c r="C46" s="212" t="s">
        <v>273</v>
      </c>
      <c r="D46" s="236">
        <v>2025</v>
      </c>
      <c r="E46" s="228"/>
      <c r="F46" s="127">
        <v>2025</v>
      </c>
      <c r="G46" s="128"/>
      <c r="H46" s="130">
        <v>0.85833333333333339</v>
      </c>
      <c r="I46" s="126">
        <v>0</v>
      </c>
      <c r="J46" s="126"/>
      <c r="K46" s="126"/>
      <c r="L46" s="126"/>
      <c r="M46" s="126"/>
      <c r="N46" s="126">
        <v>0.85833333333333339</v>
      </c>
      <c r="O46" s="126"/>
      <c r="P46" s="126"/>
      <c r="Q46" s="126">
        <v>0.85833333333333339</v>
      </c>
      <c r="R46" s="126"/>
      <c r="S46" s="126"/>
      <c r="T46" s="152">
        <v>0</v>
      </c>
      <c r="U46" s="126">
        <v>0.85833333333333339</v>
      </c>
      <c r="V46" s="149">
        <v>0.85833333333333339</v>
      </c>
      <c r="W46" s="157"/>
      <c r="X46" s="173">
        <v>0.85833333333333339</v>
      </c>
      <c r="Y46" s="176"/>
      <c r="Z46" s="175"/>
      <c r="AA46" s="174"/>
      <c r="AB46" s="173"/>
      <c r="AC46" s="176"/>
      <c r="AD46" s="175"/>
      <c r="AE46" s="151">
        <f t="shared" si="7"/>
        <v>0</v>
      </c>
      <c r="AF46" s="156">
        <f t="shared" si="8"/>
        <v>0.85833333333333339</v>
      </c>
      <c r="AG46" s="113"/>
      <c r="AH46" s="111"/>
      <c r="AI46" s="111"/>
      <c r="AJ46" s="111"/>
      <c r="AK46" s="111"/>
      <c r="AL46" s="111"/>
      <c r="AO46" s="115"/>
    </row>
    <row r="47" spans="1:41" s="112" customFormat="1" ht="39.950000000000003" customHeight="1" x14ac:dyDescent="0.25">
      <c r="A47" s="212" t="s">
        <v>263</v>
      </c>
      <c r="B47" s="221" t="s">
        <v>243</v>
      </c>
      <c r="C47" s="212" t="s">
        <v>220</v>
      </c>
      <c r="D47" s="236">
        <v>2025</v>
      </c>
      <c r="E47" s="228"/>
      <c r="F47" s="127">
        <v>2025</v>
      </c>
      <c r="G47" s="128"/>
      <c r="H47" s="130">
        <v>0.83333333333333337</v>
      </c>
      <c r="I47" s="126">
        <v>0</v>
      </c>
      <c r="J47" s="126"/>
      <c r="K47" s="126"/>
      <c r="L47" s="126"/>
      <c r="M47" s="126"/>
      <c r="N47" s="126">
        <v>0.83333333333333337</v>
      </c>
      <c r="O47" s="126"/>
      <c r="P47" s="126"/>
      <c r="Q47" s="126">
        <v>0.83333333333333337</v>
      </c>
      <c r="R47" s="126"/>
      <c r="S47" s="126"/>
      <c r="T47" s="152">
        <v>0</v>
      </c>
      <c r="U47" s="126">
        <v>0.83333333333333337</v>
      </c>
      <c r="V47" s="149">
        <v>0.83333333333333337</v>
      </c>
      <c r="W47" s="157"/>
      <c r="X47" s="173">
        <v>0.83333333333333337</v>
      </c>
      <c r="Y47" s="176"/>
      <c r="Z47" s="175"/>
      <c r="AA47" s="174"/>
      <c r="AB47" s="173"/>
      <c r="AC47" s="176"/>
      <c r="AD47" s="175"/>
      <c r="AE47" s="151">
        <f t="shared" si="7"/>
        <v>0</v>
      </c>
      <c r="AF47" s="156">
        <f t="shared" si="8"/>
        <v>0.83333333333333337</v>
      </c>
      <c r="AG47" s="113"/>
      <c r="AH47" s="111"/>
      <c r="AI47" s="111"/>
      <c r="AJ47" s="111"/>
      <c r="AK47" s="111"/>
      <c r="AL47" s="111"/>
      <c r="AO47" s="115"/>
    </row>
    <row r="48" spans="1:41" s="112" customFormat="1" ht="39.950000000000003" customHeight="1" x14ac:dyDescent="0.25">
      <c r="A48" s="212" t="s">
        <v>264</v>
      </c>
      <c r="B48" s="221" t="s">
        <v>244</v>
      </c>
      <c r="C48" s="212" t="s">
        <v>262</v>
      </c>
      <c r="D48" s="236">
        <v>2025</v>
      </c>
      <c r="E48" s="228"/>
      <c r="F48" s="127">
        <v>2025</v>
      </c>
      <c r="G48" s="128"/>
      <c r="H48" s="130">
        <v>1.4</v>
      </c>
      <c r="I48" s="126">
        <v>0</v>
      </c>
      <c r="J48" s="126"/>
      <c r="K48" s="126"/>
      <c r="L48" s="126"/>
      <c r="M48" s="126"/>
      <c r="N48" s="126">
        <v>1.4</v>
      </c>
      <c r="O48" s="126"/>
      <c r="P48" s="126"/>
      <c r="Q48" s="126">
        <v>1.4</v>
      </c>
      <c r="R48" s="126"/>
      <c r="S48" s="126"/>
      <c r="T48" s="152">
        <v>0</v>
      </c>
      <c r="U48" s="126">
        <v>1.4</v>
      </c>
      <c r="V48" s="149">
        <v>1.4</v>
      </c>
      <c r="W48" s="157"/>
      <c r="X48" s="173">
        <v>1.4</v>
      </c>
      <c r="Y48" s="176"/>
      <c r="Z48" s="175"/>
      <c r="AA48" s="174"/>
      <c r="AB48" s="173"/>
      <c r="AC48" s="176"/>
      <c r="AD48" s="175"/>
      <c r="AE48" s="151">
        <f t="shared" si="7"/>
        <v>0</v>
      </c>
      <c r="AF48" s="156">
        <f t="shared" si="8"/>
        <v>1.4</v>
      </c>
      <c r="AG48" s="113"/>
      <c r="AH48" s="111"/>
      <c r="AI48" s="111"/>
      <c r="AJ48" s="111"/>
      <c r="AK48" s="111"/>
      <c r="AL48" s="111"/>
      <c r="AO48" s="115"/>
    </row>
    <row r="49" spans="1:79" s="112" customFormat="1" ht="39.950000000000003" customHeight="1" x14ac:dyDescent="0.25">
      <c r="A49" s="212" t="s">
        <v>265</v>
      </c>
      <c r="B49" s="221" t="s">
        <v>269</v>
      </c>
      <c r="C49" s="212" t="s">
        <v>266</v>
      </c>
      <c r="D49" s="236">
        <v>2025</v>
      </c>
      <c r="E49" s="228"/>
      <c r="F49" s="127">
        <v>2026</v>
      </c>
      <c r="G49" s="128"/>
      <c r="H49" s="130">
        <v>2.5</v>
      </c>
      <c r="I49" s="126">
        <v>0</v>
      </c>
      <c r="J49" s="126"/>
      <c r="K49" s="126"/>
      <c r="L49" s="126"/>
      <c r="M49" s="126"/>
      <c r="N49" s="126">
        <v>2.5</v>
      </c>
      <c r="O49" s="126"/>
      <c r="P49" s="126"/>
      <c r="Q49" s="126">
        <v>2.5</v>
      </c>
      <c r="R49" s="126"/>
      <c r="S49" s="126"/>
      <c r="T49" s="152">
        <v>0</v>
      </c>
      <c r="U49" s="126">
        <v>2.5</v>
      </c>
      <c r="V49" s="149">
        <v>2.5</v>
      </c>
      <c r="W49" s="157"/>
      <c r="X49" s="173">
        <v>2.5</v>
      </c>
      <c r="Y49" s="176"/>
      <c r="Z49" s="175"/>
      <c r="AA49" s="174"/>
      <c r="AB49" s="173"/>
      <c r="AC49" s="176"/>
      <c r="AD49" s="175"/>
      <c r="AE49" s="151">
        <f t="shared" si="7"/>
        <v>0</v>
      </c>
      <c r="AF49" s="156">
        <f t="shared" si="8"/>
        <v>2.5</v>
      </c>
      <c r="AG49" s="113"/>
      <c r="AH49" s="111"/>
      <c r="AI49" s="111"/>
      <c r="AJ49" s="111"/>
      <c r="AK49" s="111"/>
      <c r="AL49" s="111"/>
      <c r="AO49" s="115"/>
    </row>
    <row r="50" spans="1:79" s="112" customFormat="1" ht="39.950000000000003" customHeight="1" x14ac:dyDescent="0.25">
      <c r="A50" s="212" t="s">
        <v>274</v>
      </c>
      <c r="B50" s="221" t="s">
        <v>270</v>
      </c>
      <c r="C50" s="212" t="s">
        <v>267</v>
      </c>
      <c r="D50" s="236">
        <v>2025</v>
      </c>
      <c r="E50" s="228"/>
      <c r="F50" s="127">
        <v>2027</v>
      </c>
      <c r="G50" s="128"/>
      <c r="H50" s="130">
        <v>0.2</v>
      </c>
      <c r="I50" s="126">
        <v>0</v>
      </c>
      <c r="J50" s="126"/>
      <c r="K50" s="126"/>
      <c r="L50" s="126"/>
      <c r="M50" s="126"/>
      <c r="N50" s="126">
        <v>0.2</v>
      </c>
      <c r="O50" s="126"/>
      <c r="P50" s="126"/>
      <c r="Q50" s="126">
        <v>0.2</v>
      </c>
      <c r="R50" s="126"/>
      <c r="S50" s="126"/>
      <c r="T50" s="152">
        <v>0</v>
      </c>
      <c r="U50" s="126">
        <v>0.2</v>
      </c>
      <c r="V50" s="149">
        <v>0.2</v>
      </c>
      <c r="W50" s="157"/>
      <c r="X50" s="173">
        <v>0.2</v>
      </c>
      <c r="Y50" s="176"/>
      <c r="Z50" s="175"/>
      <c r="AA50" s="174"/>
      <c r="AB50" s="173"/>
      <c r="AC50" s="176"/>
      <c r="AD50" s="175"/>
      <c r="AE50" s="151">
        <f t="shared" si="7"/>
        <v>0</v>
      </c>
      <c r="AF50" s="156">
        <f t="shared" si="8"/>
        <v>0.2</v>
      </c>
      <c r="AG50" s="113"/>
      <c r="AH50" s="111"/>
      <c r="AI50" s="111"/>
      <c r="AJ50" s="111"/>
      <c r="AK50" s="111"/>
      <c r="AL50" s="111"/>
      <c r="AO50" s="115"/>
    </row>
    <row r="51" spans="1:79" s="112" customFormat="1" ht="39.950000000000003" customHeight="1" thickBot="1" x14ac:dyDescent="0.3">
      <c r="A51" s="213" t="s">
        <v>275</v>
      </c>
      <c r="B51" s="222" t="s">
        <v>271</v>
      </c>
      <c r="C51" s="213" t="s">
        <v>268</v>
      </c>
      <c r="D51" s="572">
        <v>2025</v>
      </c>
      <c r="E51" s="573"/>
      <c r="F51" s="138">
        <v>2028</v>
      </c>
      <c r="G51" s="125"/>
      <c r="H51" s="574">
        <v>0.24</v>
      </c>
      <c r="I51" s="124">
        <v>0</v>
      </c>
      <c r="J51" s="124"/>
      <c r="K51" s="124"/>
      <c r="L51" s="124"/>
      <c r="M51" s="124"/>
      <c r="N51" s="124">
        <v>0.24</v>
      </c>
      <c r="O51" s="124"/>
      <c r="P51" s="124"/>
      <c r="Q51" s="124">
        <v>0.24</v>
      </c>
      <c r="R51" s="124"/>
      <c r="S51" s="124"/>
      <c r="T51" s="154">
        <v>0</v>
      </c>
      <c r="U51" s="124">
        <v>0.24</v>
      </c>
      <c r="V51" s="159">
        <v>0.24</v>
      </c>
      <c r="W51" s="185"/>
      <c r="X51" s="186">
        <v>0.24</v>
      </c>
      <c r="Y51" s="187"/>
      <c r="Z51" s="188"/>
      <c r="AA51" s="189"/>
      <c r="AB51" s="186"/>
      <c r="AC51" s="187"/>
      <c r="AD51" s="188"/>
      <c r="AE51" s="206">
        <f t="shared" si="7"/>
        <v>0</v>
      </c>
      <c r="AF51" s="207">
        <f t="shared" si="8"/>
        <v>0.24</v>
      </c>
      <c r="AG51" s="113"/>
      <c r="AH51" s="111"/>
      <c r="AI51" s="111"/>
      <c r="AJ51" s="111"/>
      <c r="AK51" s="111"/>
      <c r="AL51" s="111"/>
      <c r="AO51" s="115"/>
    </row>
    <row r="52" spans="1:79" s="36" customFormat="1" ht="39.950000000000003" customHeight="1" thickBot="1" x14ac:dyDescent="0.3">
      <c r="A52" s="214" t="s">
        <v>56</v>
      </c>
      <c r="B52" s="223" t="s">
        <v>52</v>
      </c>
      <c r="C52" s="230"/>
      <c r="D52" s="237"/>
      <c r="E52" s="575"/>
      <c r="F52" s="576"/>
      <c r="G52" s="577">
        <f>SUM(G18:G36)+SUM(G41:G51)</f>
        <v>826.75817096336118</v>
      </c>
      <c r="H52" s="577">
        <f t="shared" ref="H52:AF52" si="9">SUM(H18:H36)+SUM(H41:H51)</f>
        <v>1142.1246249222986</v>
      </c>
      <c r="I52" s="577">
        <f t="shared" si="9"/>
        <v>740.50697705150742</v>
      </c>
      <c r="J52" s="577">
        <f t="shared" si="9"/>
        <v>56.45</v>
      </c>
      <c r="K52" s="577">
        <f t="shared" si="9"/>
        <v>167.4846</v>
      </c>
      <c r="L52" s="577">
        <f t="shared" si="9"/>
        <v>588.21175654836884</v>
      </c>
      <c r="M52" s="577">
        <f t="shared" si="9"/>
        <v>0</v>
      </c>
      <c r="N52" s="577">
        <f t="shared" si="9"/>
        <v>1063.6393485224723</v>
      </c>
      <c r="O52" s="577">
        <f t="shared" si="9"/>
        <v>241.49982888031417</v>
      </c>
      <c r="P52" s="577">
        <f t="shared" si="9"/>
        <v>104.56891720715745</v>
      </c>
      <c r="Q52" s="577">
        <f t="shared" si="9"/>
        <v>688.6349591016675</v>
      </c>
      <c r="R52" s="577">
        <f t="shared" si="9"/>
        <v>28.935643333333335</v>
      </c>
      <c r="S52" s="577">
        <f t="shared" si="9"/>
        <v>781.96490089836891</v>
      </c>
      <c r="T52" s="577">
        <f t="shared" si="9"/>
        <v>740.50697705150742</v>
      </c>
      <c r="U52" s="577">
        <f t="shared" si="9"/>
        <v>1116.7266059321701</v>
      </c>
      <c r="V52" s="577">
        <f t="shared" si="9"/>
        <v>1116.7266059321701</v>
      </c>
      <c r="W52" s="577">
        <f t="shared" si="9"/>
        <v>255.538907698369</v>
      </c>
      <c r="X52" s="577">
        <f t="shared" si="9"/>
        <v>255.53544594445023</v>
      </c>
      <c r="Y52" s="577">
        <f t="shared" si="9"/>
        <v>244.15572068828601</v>
      </c>
      <c r="Z52" s="577">
        <f t="shared" si="9"/>
        <v>268.50942526342226</v>
      </c>
      <c r="AA52" s="577">
        <f t="shared" si="9"/>
        <v>240.81234866485249</v>
      </c>
      <c r="AB52" s="577">
        <f t="shared" si="9"/>
        <v>265.08132533151917</v>
      </c>
      <c r="AC52" s="577">
        <f t="shared" si="9"/>
        <v>0</v>
      </c>
      <c r="AD52" s="577">
        <f t="shared" si="9"/>
        <v>327.60040939277854</v>
      </c>
      <c r="AE52" s="577">
        <f t="shared" si="9"/>
        <v>740.50697705150742</v>
      </c>
      <c r="AF52" s="578">
        <f t="shared" si="9"/>
        <v>1116.7266059321701</v>
      </c>
      <c r="AG52" s="46"/>
      <c r="AH52" s="46"/>
      <c r="AI52" s="46"/>
      <c r="AJ52" s="46"/>
      <c r="AK52" s="46"/>
      <c r="AL52" s="46"/>
      <c r="AO52" s="99"/>
    </row>
    <row r="53" spans="1:79" s="43" customFormat="1" ht="15.75" customHeight="1" x14ac:dyDescent="0.25">
      <c r="A53" s="44"/>
      <c r="B53" s="654" t="s">
        <v>212</v>
      </c>
      <c r="C53" s="654"/>
      <c r="D53" s="654"/>
      <c r="E53" s="654"/>
      <c r="F53" s="49"/>
      <c r="G53" s="50"/>
      <c r="H53" s="50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96"/>
      <c r="AF53" s="50"/>
    </row>
    <row r="54" spans="1:79" ht="20.25" x14ac:dyDescent="0.25">
      <c r="A54" s="87"/>
      <c r="B54" s="655"/>
      <c r="C54" s="655"/>
      <c r="D54" s="655"/>
      <c r="E54" s="655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34"/>
      <c r="AN54" s="34"/>
      <c r="AO54" s="34"/>
      <c r="AP54" s="34"/>
      <c r="AR54" s="35"/>
      <c r="AZ54" s="35"/>
      <c r="BH54" s="35"/>
      <c r="BP54" s="35"/>
      <c r="CA54" s="86"/>
    </row>
    <row r="55" spans="1:79" s="43" customFormat="1" x14ac:dyDescent="0.25">
      <c r="A55" s="44"/>
      <c r="B55" s="655"/>
      <c r="C55" s="655"/>
      <c r="D55" s="655"/>
      <c r="E55" s="655"/>
      <c r="F55" s="49"/>
      <c r="G55" s="50"/>
      <c r="H55" s="50"/>
      <c r="I55" s="52"/>
      <c r="J55" s="51"/>
      <c r="K55" s="51"/>
      <c r="L55" s="51"/>
      <c r="M55" s="51"/>
      <c r="N55" s="52"/>
      <c r="O55" s="51"/>
      <c r="P55" s="51"/>
      <c r="Q55" s="51"/>
      <c r="R55" s="51"/>
      <c r="S55" s="51"/>
      <c r="T55" s="51"/>
      <c r="U55" s="51"/>
      <c r="V55" s="51"/>
      <c r="W55" s="53"/>
      <c r="X55" s="95"/>
      <c r="Y55" s="53"/>
      <c r="Z55" s="95"/>
      <c r="AA55" s="53"/>
      <c r="AB55" s="95"/>
      <c r="AC55" s="53"/>
      <c r="AD55" s="95"/>
      <c r="AE55" s="51"/>
      <c r="AF55" s="51"/>
      <c r="AL55" s="45"/>
      <c r="AT55" s="45"/>
    </row>
    <row r="56" spans="1:79" s="43" customFormat="1" x14ac:dyDescent="0.25">
      <c r="A56" s="54"/>
      <c r="B56" s="655"/>
      <c r="C56" s="655"/>
      <c r="D56" s="655"/>
      <c r="E56" s="655"/>
      <c r="F56" s="49"/>
      <c r="G56" s="50"/>
      <c r="H56" s="50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T56" s="45"/>
    </row>
    <row r="57" spans="1:79" x14ac:dyDescent="0.25">
      <c r="A57" s="24"/>
      <c r="B57" s="20"/>
      <c r="C57" s="11"/>
      <c r="D57" s="11"/>
      <c r="E57" s="11"/>
      <c r="F57" s="11"/>
      <c r="G57" s="22"/>
      <c r="H57" s="22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</row>
    <row r="58" spans="1:79" x14ac:dyDescent="0.25">
      <c r="A58" s="24"/>
      <c r="B58" s="20"/>
      <c r="C58" s="11"/>
      <c r="D58" s="11"/>
      <c r="E58" s="11"/>
      <c r="F58" s="11"/>
      <c r="G58" s="22"/>
      <c r="H58" s="22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</row>
    <row r="59" spans="1:79" x14ac:dyDescent="0.25">
      <c r="A59" s="20"/>
      <c r="B59" s="20"/>
      <c r="C59" s="11"/>
      <c r="D59" s="11"/>
      <c r="E59" s="11"/>
      <c r="F59" s="11"/>
      <c r="G59" s="22"/>
      <c r="H59" s="22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</row>
    <row r="60" spans="1:79" x14ac:dyDescent="0.25">
      <c r="A60" s="17"/>
      <c r="B60" s="20"/>
      <c r="C60" s="26"/>
      <c r="D60" s="11"/>
      <c r="E60" s="11"/>
      <c r="F60" s="11"/>
      <c r="G60" s="22"/>
      <c r="H60" s="22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</row>
    <row r="61" spans="1:79" x14ac:dyDescent="0.25">
      <c r="A61" s="17"/>
      <c r="B61" s="18"/>
      <c r="C61" s="11"/>
      <c r="D61" s="11"/>
      <c r="E61" s="11"/>
      <c r="F61" s="11"/>
      <c r="G61" s="27"/>
      <c r="H61" s="27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</row>
    <row r="62" spans="1:79" x14ac:dyDescent="0.25">
      <c r="A62" s="17"/>
      <c r="B62" s="20"/>
      <c r="C62" s="11"/>
      <c r="D62" s="11"/>
      <c r="E62" s="11"/>
      <c r="F62" s="11"/>
      <c r="G62" s="27"/>
      <c r="H62" s="27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</row>
    <row r="63" spans="1:79" x14ac:dyDescent="0.25">
      <c r="A63" s="28"/>
      <c r="B63" s="29"/>
      <c r="C63" s="30"/>
      <c r="D63" s="30"/>
      <c r="E63" s="30"/>
      <c r="F63" s="30"/>
      <c r="G63" s="22"/>
      <c r="H63" s="22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</row>
    <row r="64" spans="1:79" x14ac:dyDescent="0.25">
      <c r="A64" s="20"/>
      <c r="B64" s="20"/>
      <c r="C64" s="15"/>
      <c r="D64" s="11"/>
      <c r="E64" s="11"/>
      <c r="F64" s="11"/>
      <c r="G64" s="22"/>
      <c r="H64" s="22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</row>
    <row r="65" spans="1:32" x14ac:dyDescent="0.25">
      <c r="A65" s="17"/>
      <c r="B65" s="20"/>
      <c r="C65" s="26"/>
      <c r="D65" s="11"/>
      <c r="E65" s="11"/>
      <c r="F65" s="11"/>
      <c r="G65" s="22"/>
      <c r="H65" s="22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</row>
    <row r="66" spans="1:32" x14ac:dyDescent="0.25">
      <c r="A66" s="17"/>
      <c r="B66" s="20"/>
      <c r="C66" s="26"/>
      <c r="D66" s="11"/>
      <c r="E66" s="11"/>
      <c r="F66" s="11"/>
      <c r="G66" s="22"/>
      <c r="H66" s="22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</row>
    <row r="67" spans="1:32" x14ac:dyDescent="0.25">
      <c r="A67" s="20"/>
      <c r="B67" s="23"/>
      <c r="C67" s="15"/>
      <c r="D67" s="11"/>
      <c r="E67" s="11"/>
      <c r="F67" s="11"/>
      <c r="G67" s="22"/>
      <c r="H67" s="22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</row>
    <row r="68" spans="1:32" x14ac:dyDescent="0.25">
      <c r="A68" s="20"/>
      <c r="B68" s="21"/>
      <c r="C68" s="11"/>
      <c r="D68" s="11"/>
      <c r="E68" s="11"/>
      <c r="F68" s="11"/>
      <c r="G68" s="22"/>
      <c r="H68" s="22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</row>
    <row r="69" spans="1:32" x14ac:dyDescent="0.25">
      <c r="A69" s="14"/>
      <c r="B69" s="15"/>
      <c r="C69" s="11"/>
      <c r="D69" s="11"/>
      <c r="E69" s="11"/>
      <c r="F69" s="11"/>
      <c r="G69" s="22"/>
      <c r="H69" s="22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</row>
    <row r="70" spans="1:32" x14ac:dyDescent="0.25">
      <c r="A70" s="24"/>
      <c r="B70" s="15"/>
      <c r="C70" s="15"/>
      <c r="D70" s="11"/>
      <c r="E70" s="11"/>
      <c r="F70" s="11"/>
      <c r="G70" s="22"/>
      <c r="H70" s="22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</row>
    <row r="71" spans="1:32" x14ac:dyDescent="0.25">
      <c r="A71" s="24"/>
      <c r="B71" s="23"/>
      <c r="C71" s="31"/>
      <c r="D71" s="11"/>
      <c r="E71" s="11"/>
      <c r="F71" s="11"/>
      <c r="G71" s="22"/>
      <c r="H71" s="22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</row>
    <row r="72" spans="1:32" x14ac:dyDescent="0.25">
      <c r="A72" s="14"/>
      <c r="B72" s="15"/>
      <c r="C72" s="31"/>
      <c r="D72" s="11"/>
      <c r="E72" s="11"/>
      <c r="F72" s="11"/>
      <c r="G72" s="22"/>
      <c r="H72" s="22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</row>
    <row r="73" spans="1:32" x14ac:dyDescent="0.25">
      <c r="A73" s="14"/>
      <c r="B73" s="15"/>
      <c r="C73" s="31"/>
      <c r="D73" s="11"/>
      <c r="E73" s="11"/>
      <c r="F73" s="11"/>
      <c r="G73" s="22"/>
      <c r="H73" s="22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</row>
    <row r="74" spans="1:32" x14ac:dyDescent="0.25">
      <c r="A74" s="14"/>
      <c r="B74" s="15"/>
      <c r="C74" s="31"/>
      <c r="D74" s="11"/>
      <c r="E74" s="11"/>
      <c r="F74" s="11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</row>
    <row r="75" spans="1:32" x14ac:dyDescent="0.25">
      <c r="A75" s="24"/>
      <c r="B75" s="23"/>
      <c r="C75" s="15"/>
      <c r="D75" s="11"/>
      <c r="E75" s="11"/>
      <c r="F75" s="11"/>
      <c r="G75" s="22"/>
      <c r="H75" s="22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</row>
    <row r="76" spans="1:32" x14ac:dyDescent="0.25">
      <c r="A76" s="24"/>
      <c r="B76" s="23"/>
      <c r="C76" s="15"/>
      <c r="D76" s="11"/>
      <c r="E76" s="11"/>
      <c r="F76" s="11"/>
      <c r="G76" s="22"/>
      <c r="H76" s="22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</row>
    <row r="77" spans="1:32" x14ac:dyDescent="0.25">
      <c r="A77" s="24"/>
      <c r="B77" s="23"/>
      <c r="C77" s="15"/>
      <c r="D77" s="11"/>
      <c r="E77" s="11"/>
      <c r="F77" s="11"/>
      <c r="G77" s="22"/>
      <c r="H77" s="22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</row>
    <row r="78" spans="1:32" x14ac:dyDescent="0.25">
      <c r="A78" s="24"/>
      <c r="B78" s="23"/>
      <c r="C78" s="32"/>
      <c r="D78" s="11"/>
      <c r="E78" s="11"/>
      <c r="F78" s="11"/>
      <c r="G78" s="22"/>
      <c r="H78" s="22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</row>
    <row r="79" spans="1:32" x14ac:dyDescent="0.25">
      <c r="A79" s="24"/>
      <c r="B79" s="23"/>
      <c r="C79" s="32"/>
      <c r="D79" s="11"/>
      <c r="E79" s="11"/>
      <c r="F79" s="11"/>
      <c r="G79" s="22"/>
      <c r="H79" s="22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</row>
    <row r="80" spans="1:32" x14ac:dyDescent="0.25">
      <c r="A80" s="24"/>
      <c r="B80" s="23"/>
      <c r="C80" s="32"/>
      <c r="D80" s="11"/>
      <c r="E80" s="11"/>
      <c r="F80" s="11"/>
      <c r="G80" s="22"/>
      <c r="H80" s="22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</row>
    <row r="81" spans="1:32" x14ac:dyDescent="0.25">
      <c r="A81" s="24"/>
      <c r="B81" s="23"/>
      <c r="C81" s="15"/>
      <c r="D81" s="11"/>
      <c r="E81" s="11"/>
      <c r="F81" s="11"/>
      <c r="G81" s="22"/>
      <c r="H81" s="22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</row>
    <row r="82" spans="1:32" x14ac:dyDescent="0.25">
      <c r="A82" s="24"/>
      <c r="B82" s="23"/>
      <c r="C82" s="15"/>
      <c r="D82" s="11"/>
      <c r="E82" s="11"/>
      <c r="F82" s="11"/>
      <c r="G82" s="22"/>
      <c r="H82" s="22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</row>
    <row r="83" spans="1:32" x14ac:dyDescent="0.25">
      <c r="A83" s="24"/>
      <c r="B83" s="23"/>
      <c r="C83" s="15"/>
      <c r="D83" s="11"/>
      <c r="E83" s="11"/>
      <c r="F83" s="11"/>
      <c r="G83" s="22"/>
      <c r="H83" s="22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</row>
    <row r="84" spans="1:32" x14ac:dyDescent="0.25">
      <c r="A84" s="24"/>
      <c r="B84" s="23"/>
      <c r="C84" s="15"/>
      <c r="D84" s="11"/>
      <c r="E84" s="11"/>
      <c r="F84" s="11"/>
      <c r="G84" s="22"/>
      <c r="H84" s="22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</row>
    <row r="85" spans="1:32" x14ac:dyDescent="0.25">
      <c r="A85" s="24"/>
      <c r="B85" s="23"/>
      <c r="C85" s="15"/>
      <c r="D85" s="11"/>
      <c r="E85" s="11"/>
      <c r="F85" s="11"/>
      <c r="G85" s="22"/>
      <c r="H85" s="22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</row>
    <row r="86" spans="1:32" x14ac:dyDescent="0.25">
      <c r="A86" s="24"/>
      <c r="B86" s="23"/>
      <c r="C86" s="15"/>
      <c r="D86" s="11"/>
      <c r="E86" s="11"/>
      <c r="F86" s="11"/>
      <c r="G86" s="22"/>
      <c r="H86" s="22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</row>
    <row r="87" spans="1:32" x14ac:dyDescent="0.25">
      <c r="A87" s="14"/>
      <c r="B87" s="15"/>
      <c r="C87" s="11"/>
      <c r="D87" s="11"/>
      <c r="E87" s="11"/>
      <c r="F87" s="11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</row>
    <row r="88" spans="1:32" x14ac:dyDescent="0.25">
      <c r="A88" s="24"/>
      <c r="B88" s="33"/>
      <c r="C88" s="25"/>
      <c r="D88" s="11"/>
      <c r="E88" s="11"/>
      <c r="F88" s="11"/>
      <c r="G88" s="22"/>
      <c r="H88" s="22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</row>
    <row r="89" spans="1:32" x14ac:dyDescent="0.25">
      <c r="A89" s="14"/>
      <c r="B89" s="15"/>
      <c r="C89" s="11"/>
      <c r="D89" s="11"/>
      <c r="E89" s="11"/>
      <c r="F89" s="11"/>
      <c r="G89" s="22"/>
      <c r="H89" s="22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</row>
    <row r="90" spans="1:32" x14ac:dyDescent="0.25">
      <c r="A90" s="24"/>
      <c r="B90" s="23"/>
      <c r="C90" s="11"/>
      <c r="D90" s="11"/>
      <c r="E90" s="11"/>
      <c r="F90" s="11"/>
      <c r="G90" s="22"/>
      <c r="H90" s="22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</row>
    <row r="92" spans="1:32" ht="17.25" customHeight="1" x14ac:dyDescent="0.25">
      <c r="A92" s="644"/>
      <c r="B92" s="644"/>
      <c r="C92" s="644"/>
      <c r="D92" s="644"/>
      <c r="E92" s="644"/>
      <c r="F92" s="644"/>
      <c r="G92" s="644"/>
      <c r="H92" s="644"/>
      <c r="I92" s="644"/>
      <c r="J92" s="644"/>
      <c r="K92" s="644"/>
      <c r="L92" s="644"/>
      <c r="M92" s="644"/>
      <c r="N92" s="644"/>
      <c r="O92" s="644"/>
      <c r="P92" s="644"/>
      <c r="Q92" s="644"/>
      <c r="R92" s="644"/>
      <c r="S92" s="644"/>
      <c r="T92" s="644"/>
      <c r="U92" s="644"/>
      <c r="V92" s="644"/>
      <c r="W92" s="644"/>
      <c r="X92" s="644"/>
      <c r="Y92" s="644"/>
      <c r="Z92" s="644"/>
      <c r="AA92" s="644"/>
      <c r="AB92" s="644"/>
      <c r="AC92" s="644"/>
      <c r="AD92" s="644"/>
      <c r="AE92" s="644"/>
      <c r="AF92" s="644"/>
    </row>
  </sheetData>
  <customSheetViews>
    <customSheetView guid="{86D004A7-6AA5-4CC2-8F1B-C20778E41519}" scale="80" showPageBreaks="1" printArea="1" view="pageBreakPreview" topLeftCell="A16">
      <selection activeCell="F16" sqref="F16"/>
      <pageMargins left="0" right="0" top="0.74803149606299213" bottom="0" header="0.31496062992125984" footer="0.31496062992125984"/>
      <pageSetup paperSize="8" scale="50" firstPageNumber="2" orientation="landscape" r:id="rId1"/>
      <headerFooter>
        <oddHeader>&amp;C&amp;P</oddHeader>
      </headerFooter>
    </customSheetView>
    <customSheetView guid="{15338DED-D564-4BB0-BEEB-0155AC9F951F}" showPageBreaks="1" printArea="1" topLeftCell="D1">
      <selection activeCell="T10" sqref="T10"/>
      <pageMargins left="0" right="0" top="0.74803149606299213" bottom="0" header="0.31496062992125984" footer="0.31496062992125984"/>
      <pageSetup paperSize="8" scale="50" firstPageNumber="2" orientation="landscape" r:id="rId2"/>
      <headerFooter>
        <oddHeader>&amp;C&amp;P</oddHeader>
      </headerFooter>
    </customSheetView>
    <customSheetView guid="{37DF2A82-0C9C-4E25-9A7C-20DC05B16547}" scale="80" showPageBreaks="1" printArea="1" view="pageBreakPreview">
      <selection activeCell="B14" sqref="B14:B20"/>
      <pageMargins left="0" right="0" top="0.74803149606299213" bottom="0" header="0.31496062992125984" footer="0.31496062992125984"/>
      <pageSetup paperSize="8" scale="50" firstPageNumber="2" orientation="landscape" r:id="rId3"/>
      <headerFooter>
        <oddHeader>&amp;C&amp;P</oddHeader>
      </headerFooter>
    </customSheetView>
  </customSheetViews>
  <mergeCells count="27">
    <mergeCell ref="A92:AF92"/>
    <mergeCell ref="U14:V14"/>
    <mergeCell ref="D13:D15"/>
    <mergeCell ref="W13:AF13"/>
    <mergeCell ref="S14:T14"/>
    <mergeCell ref="I14:M14"/>
    <mergeCell ref="I13:R13"/>
    <mergeCell ref="S13:V13"/>
    <mergeCell ref="W14:X14"/>
    <mergeCell ref="AE14:AF14"/>
    <mergeCell ref="B53:E56"/>
    <mergeCell ref="AC14:AD14"/>
    <mergeCell ref="A5:AF5"/>
    <mergeCell ref="N14:R14"/>
    <mergeCell ref="A12:AF12"/>
    <mergeCell ref="A13:A15"/>
    <mergeCell ref="B13:B15"/>
    <mergeCell ref="C13:C15"/>
    <mergeCell ref="A8:AF8"/>
    <mergeCell ref="A9:AF9"/>
    <mergeCell ref="A6:AF6"/>
    <mergeCell ref="E13:F14"/>
    <mergeCell ref="G13:H14"/>
    <mergeCell ref="A11:AF11"/>
    <mergeCell ref="Y14:Z14"/>
    <mergeCell ref="AA14:AB14"/>
    <mergeCell ref="A10:AF10"/>
  </mergeCells>
  <dataValidations disablePrompts="1" count="1">
    <dataValidation type="textLength" operator="lessThanOrEqual" allowBlank="1" showInputMessage="1" showErrorMessage="1" errorTitle="Ошибка" error="Допускается ввод не более 900 символов!" sqref="J31:L31 O31:Q31">
      <formula1>900</formula1>
    </dataValidation>
  </dataValidations>
  <pageMargins left="0" right="0" top="0.74803149606299213" bottom="0" header="0.31496062992125984" footer="0.31496062992125984"/>
  <pageSetup paperSize="9" scale="25" firstPageNumber="2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T57"/>
  <sheetViews>
    <sheetView view="pageBreakPreview" zoomScale="70" zoomScaleNormal="62" zoomScaleSheetLayoutView="70" workbookViewId="0">
      <selection activeCell="AF52" sqref="AF52"/>
    </sheetView>
  </sheetViews>
  <sheetFormatPr defaultRowHeight="15.75" outlineLevelCol="1" x14ac:dyDescent="0.25"/>
  <cols>
    <col min="1" max="1" width="11.375" style="70" customWidth="1"/>
    <col min="2" max="2" width="57.125" style="71" customWidth="1"/>
    <col min="3" max="3" width="16.625" style="70" customWidth="1"/>
    <col min="4" max="4" width="9.25" style="70" bestFit="1" customWidth="1"/>
    <col min="5" max="5" width="5" style="70" bestFit="1" customWidth="1"/>
    <col min="6" max="9" width="8.625" style="70" customWidth="1"/>
    <col min="10" max="17" width="8.625" style="70" customWidth="1" outlineLevel="1"/>
    <col min="18" max="18" width="9.25" style="70" bestFit="1" customWidth="1"/>
    <col min="19" max="19" width="8.625" style="70" customWidth="1"/>
    <col min="20" max="20" width="9.25" style="70" bestFit="1" customWidth="1"/>
    <col min="21" max="23" width="8.625" style="70" customWidth="1"/>
    <col min="24" max="24" width="9.25" style="70" bestFit="1" customWidth="1"/>
    <col min="25" max="27" width="8.625" style="70" customWidth="1"/>
    <col min="28" max="28" width="9.25" style="70" bestFit="1" customWidth="1"/>
    <col min="29" max="29" width="8.625" style="70" customWidth="1"/>
    <col min="30" max="30" width="9.25" style="70" bestFit="1" customWidth="1"/>
    <col min="31" max="31" width="8.625" style="70" customWidth="1"/>
    <col min="32" max="32" width="9.25" style="70" bestFit="1" customWidth="1"/>
    <col min="33" max="33" width="8.625" style="70" customWidth="1"/>
    <col min="34" max="34" width="5" style="70" customWidth="1"/>
    <col min="35" max="36" width="8.625" style="70" customWidth="1"/>
    <col min="37" max="38" width="5" style="70" customWidth="1"/>
    <col min="39" max="39" width="17.875" style="70" customWidth="1"/>
    <col min="40" max="43" width="5" style="70" customWidth="1"/>
    <col min="44" max="268" width="9" style="70"/>
    <col min="269" max="269" width="11.375" style="70" customWidth="1"/>
    <col min="270" max="270" width="83.625" style="70" bestFit="1" customWidth="1"/>
    <col min="271" max="271" width="13.875" style="70" customWidth="1"/>
    <col min="272" max="272" width="12.5" style="70" customWidth="1"/>
    <col min="273" max="273" width="15.375" style="70" customWidth="1"/>
    <col min="274" max="274" width="8.75" style="70" customWidth="1"/>
    <col min="275" max="275" width="6.75" style="70" customWidth="1"/>
    <col min="276" max="276" width="8.75" style="70" customWidth="1"/>
    <col min="277" max="277" width="6.75" style="70" customWidth="1"/>
    <col min="278" max="278" width="8.75" style="70" customWidth="1"/>
    <col min="279" max="279" width="6.75" style="70" customWidth="1"/>
    <col min="280" max="280" width="8.75" style="70" customWidth="1"/>
    <col min="281" max="281" width="6.75" style="70" customWidth="1"/>
    <col min="282" max="282" width="8.75" style="70" customWidth="1"/>
    <col min="283" max="283" width="6.75" style="70" customWidth="1"/>
    <col min="284" max="284" width="8.375" style="70" customWidth="1"/>
    <col min="285" max="285" width="6" style="70" customWidth="1"/>
    <col min="286" max="286" width="8.125" style="70" customWidth="1"/>
    <col min="287" max="287" width="6" style="70" customWidth="1"/>
    <col min="288" max="288" width="8.875" style="70" customWidth="1"/>
    <col min="289" max="289" width="6" style="70" customWidth="1"/>
    <col min="290" max="291" width="0" style="70" hidden="1" customWidth="1"/>
    <col min="292" max="299" width="5" style="70" customWidth="1"/>
    <col min="300" max="524" width="9" style="70"/>
    <col min="525" max="525" width="11.375" style="70" customWidth="1"/>
    <col min="526" max="526" width="83.625" style="70" bestFit="1" customWidth="1"/>
    <col min="527" max="527" width="13.875" style="70" customWidth="1"/>
    <col min="528" max="528" width="12.5" style="70" customWidth="1"/>
    <col min="529" max="529" width="15.375" style="70" customWidth="1"/>
    <col min="530" max="530" width="8.75" style="70" customWidth="1"/>
    <col min="531" max="531" width="6.75" style="70" customWidth="1"/>
    <col min="532" max="532" width="8.75" style="70" customWidth="1"/>
    <col min="533" max="533" width="6.75" style="70" customWidth="1"/>
    <col min="534" max="534" width="8.75" style="70" customWidth="1"/>
    <col min="535" max="535" width="6.75" style="70" customWidth="1"/>
    <col min="536" max="536" width="8.75" style="70" customWidth="1"/>
    <col min="537" max="537" width="6.75" style="70" customWidth="1"/>
    <col min="538" max="538" width="8.75" style="70" customWidth="1"/>
    <col min="539" max="539" width="6.75" style="70" customWidth="1"/>
    <col min="540" max="540" width="8.375" style="70" customWidth="1"/>
    <col min="541" max="541" width="6" style="70" customWidth="1"/>
    <col min="542" max="542" width="8.125" style="70" customWidth="1"/>
    <col min="543" max="543" width="6" style="70" customWidth="1"/>
    <col min="544" max="544" width="8.875" style="70" customWidth="1"/>
    <col min="545" max="545" width="6" style="70" customWidth="1"/>
    <col min="546" max="547" width="0" style="70" hidden="1" customWidth="1"/>
    <col min="548" max="555" width="5" style="70" customWidth="1"/>
    <col min="556" max="780" width="9" style="70"/>
    <col min="781" max="781" width="11.375" style="70" customWidth="1"/>
    <col min="782" max="782" width="83.625" style="70" bestFit="1" customWidth="1"/>
    <col min="783" max="783" width="13.875" style="70" customWidth="1"/>
    <col min="784" max="784" width="12.5" style="70" customWidth="1"/>
    <col min="785" max="785" width="15.375" style="70" customWidth="1"/>
    <col min="786" max="786" width="8.75" style="70" customWidth="1"/>
    <col min="787" max="787" width="6.75" style="70" customWidth="1"/>
    <col min="788" max="788" width="8.75" style="70" customWidth="1"/>
    <col min="789" max="789" width="6.75" style="70" customWidth="1"/>
    <col min="790" max="790" width="8.75" style="70" customWidth="1"/>
    <col min="791" max="791" width="6.75" style="70" customWidth="1"/>
    <col min="792" max="792" width="8.75" style="70" customWidth="1"/>
    <col min="793" max="793" width="6.75" style="70" customWidth="1"/>
    <col min="794" max="794" width="8.75" style="70" customWidth="1"/>
    <col min="795" max="795" width="6.75" style="70" customWidth="1"/>
    <col min="796" max="796" width="8.375" style="70" customWidth="1"/>
    <col min="797" max="797" width="6" style="70" customWidth="1"/>
    <col min="798" max="798" width="8.125" style="70" customWidth="1"/>
    <col min="799" max="799" width="6" style="70" customWidth="1"/>
    <col min="800" max="800" width="8.875" style="70" customWidth="1"/>
    <col min="801" max="801" width="6" style="70" customWidth="1"/>
    <col min="802" max="803" width="0" style="70" hidden="1" customWidth="1"/>
    <col min="804" max="811" width="5" style="70" customWidth="1"/>
    <col min="812" max="1036" width="9" style="70"/>
    <col min="1037" max="1037" width="11.375" style="70" customWidth="1"/>
    <col min="1038" max="1038" width="83.625" style="70" bestFit="1" customWidth="1"/>
    <col min="1039" max="1039" width="13.875" style="70" customWidth="1"/>
    <col min="1040" max="1040" width="12.5" style="70" customWidth="1"/>
    <col min="1041" max="1041" width="15.375" style="70" customWidth="1"/>
    <col min="1042" max="1042" width="8.75" style="70" customWidth="1"/>
    <col min="1043" max="1043" width="6.75" style="70" customWidth="1"/>
    <col min="1044" max="1044" width="8.75" style="70" customWidth="1"/>
    <col min="1045" max="1045" width="6.75" style="70" customWidth="1"/>
    <col min="1046" max="1046" width="8.75" style="70" customWidth="1"/>
    <col min="1047" max="1047" width="6.75" style="70" customWidth="1"/>
    <col min="1048" max="1048" width="8.75" style="70" customWidth="1"/>
    <col min="1049" max="1049" width="6.75" style="70" customWidth="1"/>
    <col min="1050" max="1050" width="8.75" style="70" customWidth="1"/>
    <col min="1051" max="1051" width="6.75" style="70" customWidth="1"/>
    <col min="1052" max="1052" width="8.375" style="70" customWidth="1"/>
    <col min="1053" max="1053" width="6" style="70" customWidth="1"/>
    <col min="1054" max="1054" width="8.125" style="70" customWidth="1"/>
    <col min="1055" max="1055" width="6" style="70" customWidth="1"/>
    <col min="1056" max="1056" width="8.875" style="70" customWidth="1"/>
    <col min="1057" max="1057" width="6" style="70" customWidth="1"/>
    <col min="1058" max="1059" width="0" style="70" hidden="1" customWidth="1"/>
    <col min="1060" max="1067" width="5" style="70" customWidth="1"/>
    <col min="1068" max="1292" width="9" style="70"/>
    <col min="1293" max="1293" width="11.375" style="70" customWidth="1"/>
    <col min="1294" max="1294" width="83.625" style="70" bestFit="1" customWidth="1"/>
    <col min="1295" max="1295" width="13.875" style="70" customWidth="1"/>
    <col min="1296" max="1296" width="12.5" style="70" customWidth="1"/>
    <col min="1297" max="1297" width="15.375" style="70" customWidth="1"/>
    <col min="1298" max="1298" width="8.75" style="70" customWidth="1"/>
    <col min="1299" max="1299" width="6.75" style="70" customWidth="1"/>
    <col min="1300" max="1300" width="8.75" style="70" customWidth="1"/>
    <col min="1301" max="1301" width="6.75" style="70" customWidth="1"/>
    <col min="1302" max="1302" width="8.75" style="70" customWidth="1"/>
    <col min="1303" max="1303" width="6.75" style="70" customWidth="1"/>
    <col min="1304" max="1304" width="8.75" style="70" customWidth="1"/>
    <col min="1305" max="1305" width="6.75" style="70" customWidth="1"/>
    <col min="1306" max="1306" width="8.75" style="70" customWidth="1"/>
    <col min="1307" max="1307" width="6.75" style="70" customWidth="1"/>
    <col min="1308" max="1308" width="8.375" style="70" customWidth="1"/>
    <col min="1309" max="1309" width="6" style="70" customWidth="1"/>
    <col min="1310" max="1310" width="8.125" style="70" customWidth="1"/>
    <col min="1311" max="1311" width="6" style="70" customWidth="1"/>
    <col min="1312" max="1312" width="8.875" style="70" customWidth="1"/>
    <col min="1313" max="1313" width="6" style="70" customWidth="1"/>
    <col min="1314" max="1315" width="0" style="70" hidden="1" customWidth="1"/>
    <col min="1316" max="1323" width="5" style="70" customWidth="1"/>
    <col min="1324" max="1548" width="9" style="70"/>
    <col min="1549" max="1549" width="11.375" style="70" customWidth="1"/>
    <col min="1550" max="1550" width="83.625" style="70" bestFit="1" customWidth="1"/>
    <col min="1551" max="1551" width="13.875" style="70" customWidth="1"/>
    <col min="1552" max="1552" width="12.5" style="70" customWidth="1"/>
    <col min="1553" max="1553" width="15.375" style="70" customWidth="1"/>
    <col min="1554" max="1554" width="8.75" style="70" customWidth="1"/>
    <col min="1555" max="1555" width="6.75" style="70" customWidth="1"/>
    <col min="1556" max="1556" width="8.75" style="70" customWidth="1"/>
    <col min="1557" max="1557" width="6.75" style="70" customWidth="1"/>
    <col min="1558" max="1558" width="8.75" style="70" customWidth="1"/>
    <col min="1559" max="1559" width="6.75" style="70" customWidth="1"/>
    <col min="1560" max="1560" width="8.75" style="70" customWidth="1"/>
    <col min="1561" max="1561" width="6.75" style="70" customWidth="1"/>
    <col min="1562" max="1562" width="8.75" style="70" customWidth="1"/>
    <col min="1563" max="1563" width="6.75" style="70" customWidth="1"/>
    <col min="1564" max="1564" width="8.375" style="70" customWidth="1"/>
    <col min="1565" max="1565" width="6" style="70" customWidth="1"/>
    <col min="1566" max="1566" width="8.125" style="70" customWidth="1"/>
    <col min="1567" max="1567" width="6" style="70" customWidth="1"/>
    <col min="1568" max="1568" width="8.875" style="70" customWidth="1"/>
    <col min="1569" max="1569" width="6" style="70" customWidth="1"/>
    <col min="1570" max="1571" width="0" style="70" hidden="1" customWidth="1"/>
    <col min="1572" max="1579" width="5" style="70" customWidth="1"/>
    <col min="1580" max="1804" width="9" style="70"/>
    <col min="1805" max="1805" width="11.375" style="70" customWidth="1"/>
    <col min="1806" max="1806" width="83.625" style="70" bestFit="1" customWidth="1"/>
    <col min="1807" max="1807" width="13.875" style="70" customWidth="1"/>
    <col min="1808" max="1808" width="12.5" style="70" customWidth="1"/>
    <col min="1809" max="1809" width="15.375" style="70" customWidth="1"/>
    <col min="1810" max="1810" width="8.75" style="70" customWidth="1"/>
    <col min="1811" max="1811" width="6.75" style="70" customWidth="1"/>
    <col min="1812" max="1812" width="8.75" style="70" customWidth="1"/>
    <col min="1813" max="1813" width="6.75" style="70" customWidth="1"/>
    <col min="1814" max="1814" width="8.75" style="70" customWidth="1"/>
    <col min="1815" max="1815" width="6.75" style="70" customWidth="1"/>
    <col min="1816" max="1816" width="8.75" style="70" customWidth="1"/>
    <col min="1817" max="1817" width="6.75" style="70" customWidth="1"/>
    <col min="1818" max="1818" width="8.75" style="70" customWidth="1"/>
    <col min="1819" max="1819" width="6.75" style="70" customWidth="1"/>
    <col min="1820" max="1820" width="8.375" style="70" customWidth="1"/>
    <col min="1821" max="1821" width="6" style="70" customWidth="1"/>
    <col min="1822" max="1822" width="8.125" style="70" customWidth="1"/>
    <col min="1823" max="1823" width="6" style="70" customWidth="1"/>
    <col min="1824" max="1824" width="8.875" style="70" customWidth="1"/>
    <col min="1825" max="1825" width="6" style="70" customWidth="1"/>
    <col min="1826" max="1827" width="0" style="70" hidden="1" customWidth="1"/>
    <col min="1828" max="1835" width="5" style="70" customWidth="1"/>
    <col min="1836" max="2060" width="9" style="70"/>
    <col min="2061" max="2061" width="11.375" style="70" customWidth="1"/>
    <col min="2062" max="2062" width="83.625" style="70" bestFit="1" customWidth="1"/>
    <col min="2063" max="2063" width="13.875" style="70" customWidth="1"/>
    <col min="2064" max="2064" width="12.5" style="70" customWidth="1"/>
    <col min="2065" max="2065" width="15.375" style="70" customWidth="1"/>
    <col min="2066" max="2066" width="8.75" style="70" customWidth="1"/>
    <col min="2067" max="2067" width="6.75" style="70" customWidth="1"/>
    <col min="2068" max="2068" width="8.75" style="70" customWidth="1"/>
    <col min="2069" max="2069" width="6.75" style="70" customWidth="1"/>
    <col min="2070" max="2070" width="8.75" style="70" customWidth="1"/>
    <col min="2071" max="2071" width="6.75" style="70" customWidth="1"/>
    <col min="2072" max="2072" width="8.75" style="70" customWidth="1"/>
    <col min="2073" max="2073" width="6.75" style="70" customWidth="1"/>
    <col min="2074" max="2074" width="8.75" style="70" customWidth="1"/>
    <col min="2075" max="2075" width="6.75" style="70" customWidth="1"/>
    <col min="2076" max="2076" width="8.375" style="70" customWidth="1"/>
    <col min="2077" max="2077" width="6" style="70" customWidth="1"/>
    <col min="2078" max="2078" width="8.125" style="70" customWidth="1"/>
    <col min="2079" max="2079" width="6" style="70" customWidth="1"/>
    <col min="2080" max="2080" width="8.875" style="70" customWidth="1"/>
    <col min="2081" max="2081" width="6" style="70" customWidth="1"/>
    <col min="2082" max="2083" width="0" style="70" hidden="1" customWidth="1"/>
    <col min="2084" max="2091" width="5" style="70" customWidth="1"/>
    <col min="2092" max="2316" width="9" style="70"/>
    <col min="2317" max="2317" width="11.375" style="70" customWidth="1"/>
    <col min="2318" max="2318" width="83.625" style="70" bestFit="1" customWidth="1"/>
    <col min="2319" max="2319" width="13.875" style="70" customWidth="1"/>
    <col min="2320" max="2320" width="12.5" style="70" customWidth="1"/>
    <col min="2321" max="2321" width="15.375" style="70" customWidth="1"/>
    <col min="2322" max="2322" width="8.75" style="70" customWidth="1"/>
    <col min="2323" max="2323" width="6.75" style="70" customWidth="1"/>
    <col min="2324" max="2324" width="8.75" style="70" customWidth="1"/>
    <col min="2325" max="2325" width="6.75" style="70" customWidth="1"/>
    <col min="2326" max="2326" width="8.75" style="70" customWidth="1"/>
    <col min="2327" max="2327" width="6.75" style="70" customWidth="1"/>
    <col min="2328" max="2328" width="8.75" style="70" customWidth="1"/>
    <col min="2329" max="2329" width="6.75" style="70" customWidth="1"/>
    <col min="2330" max="2330" width="8.75" style="70" customWidth="1"/>
    <col min="2331" max="2331" width="6.75" style="70" customWidth="1"/>
    <col min="2332" max="2332" width="8.375" style="70" customWidth="1"/>
    <col min="2333" max="2333" width="6" style="70" customWidth="1"/>
    <col min="2334" max="2334" width="8.125" style="70" customWidth="1"/>
    <col min="2335" max="2335" width="6" style="70" customWidth="1"/>
    <col min="2336" max="2336" width="8.875" style="70" customWidth="1"/>
    <col min="2337" max="2337" width="6" style="70" customWidth="1"/>
    <col min="2338" max="2339" width="0" style="70" hidden="1" customWidth="1"/>
    <col min="2340" max="2347" width="5" style="70" customWidth="1"/>
    <col min="2348" max="2572" width="9" style="70"/>
    <col min="2573" max="2573" width="11.375" style="70" customWidth="1"/>
    <col min="2574" max="2574" width="83.625" style="70" bestFit="1" customWidth="1"/>
    <col min="2575" max="2575" width="13.875" style="70" customWidth="1"/>
    <col min="2576" max="2576" width="12.5" style="70" customWidth="1"/>
    <col min="2577" max="2577" width="15.375" style="70" customWidth="1"/>
    <col min="2578" max="2578" width="8.75" style="70" customWidth="1"/>
    <col min="2579" max="2579" width="6.75" style="70" customWidth="1"/>
    <col min="2580" max="2580" width="8.75" style="70" customWidth="1"/>
    <col min="2581" max="2581" width="6.75" style="70" customWidth="1"/>
    <col min="2582" max="2582" width="8.75" style="70" customWidth="1"/>
    <col min="2583" max="2583" width="6.75" style="70" customWidth="1"/>
    <col min="2584" max="2584" width="8.75" style="70" customWidth="1"/>
    <col min="2585" max="2585" width="6.75" style="70" customWidth="1"/>
    <col min="2586" max="2586" width="8.75" style="70" customWidth="1"/>
    <col min="2587" max="2587" width="6.75" style="70" customWidth="1"/>
    <col min="2588" max="2588" width="8.375" style="70" customWidth="1"/>
    <col min="2589" max="2589" width="6" style="70" customWidth="1"/>
    <col min="2590" max="2590" width="8.125" style="70" customWidth="1"/>
    <col min="2591" max="2591" width="6" style="70" customWidth="1"/>
    <col min="2592" max="2592" width="8.875" style="70" customWidth="1"/>
    <col min="2593" max="2593" width="6" style="70" customWidth="1"/>
    <col min="2594" max="2595" width="0" style="70" hidden="1" customWidth="1"/>
    <col min="2596" max="2603" width="5" style="70" customWidth="1"/>
    <col min="2604" max="2828" width="9" style="70"/>
    <col min="2829" max="2829" width="11.375" style="70" customWidth="1"/>
    <col min="2830" max="2830" width="83.625" style="70" bestFit="1" customWidth="1"/>
    <col min="2831" max="2831" width="13.875" style="70" customWidth="1"/>
    <col min="2832" max="2832" width="12.5" style="70" customWidth="1"/>
    <col min="2833" max="2833" width="15.375" style="70" customWidth="1"/>
    <col min="2834" max="2834" width="8.75" style="70" customWidth="1"/>
    <col min="2835" max="2835" width="6.75" style="70" customWidth="1"/>
    <col min="2836" max="2836" width="8.75" style="70" customWidth="1"/>
    <col min="2837" max="2837" width="6.75" style="70" customWidth="1"/>
    <col min="2838" max="2838" width="8.75" style="70" customWidth="1"/>
    <col min="2839" max="2839" width="6.75" style="70" customWidth="1"/>
    <col min="2840" max="2840" width="8.75" style="70" customWidth="1"/>
    <col min="2841" max="2841" width="6.75" style="70" customWidth="1"/>
    <col min="2842" max="2842" width="8.75" style="70" customWidth="1"/>
    <col min="2843" max="2843" width="6.75" style="70" customWidth="1"/>
    <col min="2844" max="2844" width="8.375" style="70" customWidth="1"/>
    <col min="2845" max="2845" width="6" style="70" customWidth="1"/>
    <col min="2846" max="2846" width="8.125" style="70" customWidth="1"/>
    <col min="2847" max="2847" width="6" style="70" customWidth="1"/>
    <col min="2848" max="2848" width="8.875" style="70" customWidth="1"/>
    <col min="2849" max="2849" width="6" style="70" customWidth="1"/>
    <col min="2850" max="2851" width="0" style="70" hidden="1" customWidth="1"/>
    <col min="2852" max="2859" width="5" style="70" customWidth="1"/>
    <col min="2860" max="3084" width="9" style="70"/>
    <col min="3085" max="3085" width="11.375" style="70" customWidth="1"/>
    <col min="3086" max="3086" width="83.625" style="70" bestFit="1" customWidth="1"/>
    <col min="3087" max="3087" width="13.875" style="70" customWidth="1"/>
    <col min="3088" max="3088" width="12.5" style="70" customWidth="1"/>
    <col min="3089" max="3089" width="15.375" style="70" customWidth="1"/>
    <col min="3090" max="3090" width="8.75" style="70" customWidth="1"/>
    <col min="3091" max="3091" width="6.75" style="70" customWidth="1"/>
    <col min="3092" max="3092" width="8.75" style="70" customWidth="1"/>
    <col min="3093" max="3093" width="6.75" style="70" customWidth="1"/>
    <col min="3094" max="3094" width="8.75" style="70" customWidth="1"/>
    <col min="3095" max="3095" width="6.75" style="70" customWidth="1"/>
    <col min="3096" max="3096" width="8.75" style="70" customWidth="1"/>
    <col min="3097" max="3097" width="6.75" style="70" customWidth="1"/>
    <col min="3098" max="3098" width="8.75" style="70" customWidth="1"/>
    <col min="3099" max="3099" width="6.75" style="70" customWidth="1"/>
    <col min="3100" max="3100" width="8.375" style="70" customWidth="1"/>
    <col min="3101" max="3101" width="6" style="70" customWidth="1"/>
    <col min="3102" max="3102" width="8.125" style="70" customWidth="1"/>
    <col min="3103" max="3103" width="6" style="70" customWidth="1"/>
    <col min="3104" max="3104" width="8.875" style="70" customWidth="1"/>
    <col min="3105" max="3105" width="6" style="70" customWidth="1"/>
    <col min="3106" max="3107" width="0" style="70" hidden="1" customWidth="1"/>
    <col min="3108" max="3115" width="5" style="70" customWidth="1"/>
    <col min="3116" max="3340" width="9" style="70"/>
    <col min="3341" max="3341" width="11.375" style="70" customWidth="1"/>
    <col min="3342" max="3342" width="83.625" style="70" bestFit="1" customWidth="1"/>
    <col min="3343" max="3343" width="13.875" style="70" customWidth="1"/>
    <col min="3344" max="3344" width="12.5" style="70" customWidth="1"/>
    <col min="3345" max="3345" width="15.375" style="70" customWidth="1"/>
    <col min="3346" max="3346" width="8.75" style="70" customWidth="1"/>
    <col min="3347" max="3347" width="6.75" style="70" customWidth="1"/>
    <col min="3348" max="3348" width="8.75" style="70" customWidth="1"/>
    <col min="3349" max="3349" width="6.75" style="70" customWidth="1"/>
    <col min="3350" max="3350" width="8.75" style="70" customWidth="1"/>
    <col min="3351" max="3351" width="6.75" style="70" customWidth="1"/>
    <col min="3352" max="3352" width="8.75" style="70" customWidth="1"/>
    <col min="3353" max="3353" width="6.75" style="70" customWidth="1"/>
    <col min="3354" max="3354" width="8.75" style="70" customWidth="1"/>
    <col min="3355" max="3355" width="6.75" style="70" customWidth="1"/>
    <col min="3356" max="3356" width="8.375" style="70" customWidth="1"/>
    <col min="3357" max="3357" width="6" style="70" customWidth="1"/>
    <col min="3358" max="3358" width="8.125" style="70" customWidth="1"/>
    <col min="3359" max="3359" width="6" style="70" customWidth="1"/>
    <col min="3360" max="3360" width="8.875" style="70" customWidth="1"/>
    <col min="3361" max="3361" width="6" style="70" customWidth="1"/>
    <col min="3362" max="3363" width="0" style="70" hidden="1" customWidth="1"/>
    <col min="3364" max="3371" width="5" style="70" customWidth="1"/>
    <col min="3372" max="3596" width="9" style="70"/>
    <col min="3597" max="3597" width="11.375" style="70" customWidth="1"/>
    <col min="3598" max="3598" width="83.625" style="70" bestFit="1" customWidth="1"/>
    <col min="3599" max="3599" width="13.875" style="70" customWidth="1"/>
    <col min="3600" max="3600" width="12.5" style="70" customWidth="1"/>
    <col min="3601" max="3601" width="15.375" style="70" customWidth="1"/>
    <col min="3602" max="3602" width="8.75" style="70" customWidth="1"/>
    <col min="3603" max="3603" width="6.75" style="70" customWidth="1"/>
    <col min="3604" max="3604" width="8.75" style="70" customWidth="1"/>
    <col min="3605" max="3605" width="6.75" style="70" customWidth="1"/>
    <col min="3606" max="3606" width="8.75" style="70" customWidth="1"/>
    <col min="3607" max="3607" width="6.75" style="70" customWidth="1"/>
    <col min="3608" max="3608" width="8.75" style="70" customWidth="1"/>
    <col min="3609" max="3609" width="6.75" style="70" customWidth="1"/>
    <col min="3610" max="3610" width="8.75" style="70" customWidth="1"/>
    <col min="3611" max="3611" width="6.75" style="70" customWidth="1"/>
    <col min="3612" max="3612" width="8.375" style="70" customWidth="1"/>
    <col min="3613" max="3613" width="6" style="70" customWidth="1"/>
    <col min="3614" max="3614" width="8.125" style="70" customWidth="1"/>
    <col min="3615" max="3615" width="6" style="70" customWidth="1"/>
    <col min="3616" max="3616" width="8.875" style="70" customWidth="1"/>
    <col min="3617" max="3617" width="6" style="70" customWidth="1"/>
    <col min="3618" max="3619" width="0" style="70" hidden="1" customWidth="1"/>
    <col min="3620" max="3627" width="5" style="70" customWidth="1"/>
    <col min="3628" max="3852" width="9" style="70"/>
    <col min="3853" max="3853" width="11.375" style="70" customWidth="1"/>
    <col min="3854" max="3854" width="83.625" style="70" bestFit="1" customWidth="1"/>
    <col min="3855" max="3855" width="13.875" style="70" customWidth="1"/>
    <col min="3856" max="3856" width="12.5" style="70" customWidth="1"/>
    <col min="3857" max="3857" width="15.375" style="70" customWidth="1"/>
    <col min="3858" max="3858" width="8.75" style="70" customWidth="1"/>
    <col min="3859" max="3859" width="6.75" style="70" customWidth="1"/>
    <col min="3860" max="3860" width="8.75" style="70" customWidth="1"/>
    <col min="3861" max="3861" width="6.75" style="70" customWidth="1"/>
    <col min="3862" max="3862" width="8.75" style="70" customWidth="1"/>
    <col min="3863" max="3863" width="6.75" style="70" customWidth="1"/>
    <col min="3864" max="3864" width="8.75" style="70" customWidth="1"/>
    <col min="3865" max="3865" width="6.75" style="70" customWidth="1"/>
    <col min="3866" max="3866" width="8.75" style="70" customWidth="1"/>
    <col min="3867" max="3867" width="6.75" style="70" customWidth="1"/>
    <col min="3868" max="3868" width="8.375" style="70" customWidth="1"/>
    <col min="3869" max="3869" width="6" style="70" customWidth="1"/>
    <col min="3870" max="3870" width="8.125" style="70" customWidth="1"/>
    <col min="3871" max="3871" width="6" style="70" customWidth="1"/>
    <col min="3872" max="3872" width="8.875" style="70" customWidth="1"/>
    <col min="3873" max="3873" width="6" style="70" customWidth="1"/>
    <col min="3874" max="3875" width="0" style="70" hidden="1" customWidth="1"/>
    <col min="3876" max="3883" width="5" style="70" customWidth="1"/>
    <col min="3884" max="4108" width="9" style="70"/>
    <col min="4109" max="4109" width="11.375" style="70" customWidth="1"/>
    <col min="4110" max="4110" width="83.625" style="70" bestFit="1" customWidth="1"/>
    <col min="4111" max="4111" width="13.875" style="70" customWidth="1"/>
    <col min="4112" max="4112" width="12.5" style="70" customWidth="1"/>
    <col min="4113" max="4113" width="15.375" style="70" customWidth="1"/>
    <col min="4114" max="4114" width="8.75" style="70" customWidth="1"/>
    <col min="4115" max="4115" width="6.75" style="70" customWidth="1"/>
    <col min="4116" max="4116" width="8.75" style="70" customWidth="1"/>
    <col min="4117" max="4117" width="6.75" style="70" customWidth="1"/>
    <col min="4118" max="4118" width="8.75" style="70" customWidth="1"/>
    <col min="4119" max="4119" width="6.75" style="70" customWidth="1"/>
    <col min="4120" max="4120" width="8.75" style="70" customWidth="1"/>
    <col min="4121" max="4121" width="6.75" style="70" customWidth="1"/>
    <col min="4122" max="4122" width="8.75" style="70" customWidth="1"/>
    <col min="4123" max="4123" width="6.75" style="70" customWidth="1"/>
    <col min="4124" max="4124" width="8.375" style="70" customWidth="1"/>
    <col min="4125" max="4125" width="6" style="70" customWidth="1"/>
    <col min="4126" max="4126" width="8.125" style="70" customWidth="1"/>
    <col min="4127" max="4127" width="6" style="70" customWidth="1"/>
    <col min="4128" max="4128" width="8.875" style="70" customWidth="1"/>
    <col min="4129" max="4129" width="6" style="70" customWidth="1"/>
    <col min="4130" max="4131" width="0" style="70" hidden="1" customWidth="1"/>
    <col min="4132" max="4139" width="5" style="70" customWidth="1"/>
    <col min="4140" max="4364" width="9" style="70"/>
    <col min="4365" max="4365" width="11.375" style="70" customWidth="1"/>
    <col min="4366" max="4366" width="83.625" style="70" bestFit="1" customWidth="1"/>
    <col min="4367" max="4367" width="13.875" style="70" customWidth="1"/>
    <col min="4368" max="4368" width="12.5" style="70" customWidth="1"/>
    <col min="4369" max="4369" width="15.375" style="70" customWidth="1"/>
    <col min="4370" max="4370" width="8.75" style="70" customWidth="1"/>
    <col min="4371" max="4371" width="6.75" style="70" customWidth="1"/>
    <col min="4372" max="4372" width="8.75" style="70" customWidth="1"/>
    <col min="4373" max="4373" width="6.75" style="70" customWidth="1"/>
    <col min="4374" max="4374" width="8.75" style="70" customWidth="1"/>
    <col min="4375" max="4375" width="6.75" style="70" customWidth="1"/>
    <col min="4376" max="4376" width="8.75" style="70" customWidth="1"/>
    <col min="4377" max="4377" width="6.75" style="70" customWidth="1"/>
    <col min="4378" max="4378" width="8.75" style="70" customWidth="1"/>
    <col min="4379" max="4379" width="6.75" style="70" customWidth="1"/>
    <col min="4380" max="4380" width="8.375" style="70" customWidth="1"/>
    <col min="4381" max="4381" width="6" style="70" customWidth="1"/>
    <col min="4382" max="4382" width="8.125" style="70" customWidth="1"/>
    <col min="4383" max="4383" width="6" style="70" customWidth="1"/>
    <col min="4384" max="4384" width="8.875" style="70" customWidth="1"/>
    <col min="4385" max="4385" width="6" style="70" customWidth="1"/>
    <col min="4386" max="4387" width="0" style="70" hidden="1" customWidth="1"/>
    <col min="4388" max="4395" width="5" style="70" customWidth="1"/>
    <col min="4396" max="4620" width="9" style="70"/>
    <col min="4621" max="4621" width="11.375" style="70" customWidth="1"/>
    <col min="4622" max="4622" width="83.625" style="70" bestFit="1" customWidth="1"/>
    <col min="4623" max="4623" width="13.875" style="70" customWidth="1"/>
    <col min="4624" max="4624" width="12.5" style="70" customWidth="1"/>
    <col min="4625" max="4625" width="15.375" style="70" customWidth="1"/>
    <col min="4626" max="4626" width="8.75" style="70" customWidth="1"/>
    <col min="4627" max="4627" width="6.75" style="70" customWidth="1"/>
    <col min="4628" max="4628" width="8.75" style="70" customWidth="1"/>
    <col min="4629" max="4629" width="6.75" style="70" customWidth="1"/>
    <col min="4630" max="4630" width="8.75" style="70" customWidth="1"/>
    <col min="4631" max="4631" width="6.75" style="70" customWidth="1"/>
    <col min="4632" max="4632" width="8.75" style="70" customWidth="1"/>
    <col min="4633" max="4633" width="6.75" style="70" customWidth="1"/>
    <col min="4634" max="4634" width="8.75" style="70" customWidth="1"/>
    <col min="4635" max="4635" width="6.75" style="70" customWidth="1"/>
    <col min="4636" max="4636" width="8.375" style="70" customWidth="1"/>
    <col min="4637" max="4637" width="6" style="70" customWidth="1"/>
    <col min="4638" max="4638" width="8.125" style="70" customWidth="1"/>
    <col min="4639" max="4639" width="6" style="70" customWidth="1"/>
    <col min="4640" max="4640" width="8.875" style="70" customWidth="1"/>
    <col min="4641" max="4641" width="6" style="70" customWidth="1"/>
    <col min="4642" max="4643" width="0" style="70" hidden="1" customWidth="1"/>
    <col min="4644" max="4651" width="5" style="70" customWidth="1"/>
    <col min="4652" max="4876" width="9" style="70"/>
    <col min="4877" max="4877" width="11.375" style="70" customWidth="1"/>
    <col min="4878" max="4878" width="83.625" style="70" bestFit="1" customWidth="1"/>
    <col min="4879" max="4879" width="13.875" style="70" customWidth="1"/>
    <col min="4880" max="4880" width="12.5" style="70" customWidth="1"/>
    <col min="4881" max="4881" width="15.375" style="70" customWidth="1"/>
    <col min="4882" max="4882" width="8.75" style="70" customWidth="1"/>
    <col min="4883" max="4883" width="6.75" style="70" customWidth="1"/>
    <col min="4884" max="4884" width="8.75" style="70" customWidth="1"/>
    <col min="4885" max="4885" width="6.75" style="70" customWidth="1"/>
    <col min="4886" max="4886" width="8.75" style="70" customWidth="1"/>
    <col min="4887" max="4887" width="6.75" style="70" customWidth="1"/>
    <col min="4888" max="4888" width="8.75" style="70" customWidth="1"/>
    <col min="4889" max="4889" width="6.75" style="70" customWidth="1"/>
    <col min="4890" max="4890" width="8.75" style="70" customWidth="1"/>
    <col min="4891" max="4891" width="6.75" style="70" customWidth="1"/>
    <col min="4892" max="4892" width="8.375" style="70" customWidth="1"/>
    <col min="4893" max="4893" width="6" style="70" customWidth="1"/>
    <col min="4894" max="4894" width="8.125" style="70" customWidth="1"/>
    <col min="4895" max="4895" width="6" style="70" customWidth="1"/>
    <col min="4896" max="4896" width="8.875" style="70" customWidth="1"/>
    <col min="4897" max="4897" width="6" style="70" customWidth="1"/>
    <col min="4898" max="4899" width="0" style="70" hidden="1" customWidth="1"/>
    <col min="4900" max="4907" width="5" style="70" customWidth="1"/>
    <col min="4908" max="5132" width="9" style="70"/>
    <col min="5133" max="5133" width="11.375" style="70" customWidth="1"/>
    <col min="5134" max="5134" width="83.625" style="70" bestFit="1" customWidth="1"/>
    <col min="5135" max="5135" width="13.875" style="70" customWidth="1"/>
    <col min="5136" max="5136" width="12.5" style="70" customWidth="1"/>
    <col min="5137" max="5137" width="15.375" style="70" customWidth="1"/>
    <col min="5138" max="5138" width="8.75" style="70" customWidth="1"/>
    <col min="5139" max="5139" width="6.75" style="70" customWidth="1"/>
    <col min="5140" max="5140" width="8.75" style="70" customWidth="1"/>
    <col min="5141" max="5141" width="6.75" style="70" customWidth="1"/>
    <col min="5142" max="5142" width="8.75" style="70" customWidth="1"/>
    <col min="5143" max="5143" width="6.75" style="70" customWidth="1"/>
    <col min="5144" max="5144" width="8.75" style="70" customWidth="1"/>
    <col min="5145" max="5145" width="6.75" style="70" customWidth="1"/>
    <col min="5146" max="5146" width="8.75" style="70" customWidth="1"/>
    <col min="5147" max="5147" width="6.75" style="70" customWidth="1"/>
    <col min="5148" max="5148" width="8.375" style="70" customWidth="1"/>
    <col min="5149" max="5149" width="6" style="70" customWidth="1"/>
    <col min="5150" max="5150" width="8.125" style="70" customWidth="1"/>
    <col min="5151" max="5151" width="6" style="70" customWidth="1"/>
    <col min="5152" max="5152" width="8.875" style="70" customWidth="1"/>
    <col min="5153" max="5153" width="6" style="70" customWidth="1"/>
    <col min="5154" max="5155" width="0" style="70" hidden="1" customWidth="1"/>
    <col min="5156" max="5163" width="5" style="70" customWidth="1"/>
    <col min="5164" max="5388" width="9" style="70"/>
    <col min="5389" max="5389" width="11.375" style="70" customWidth="1"/>
    <col min="5390" max="5390" width="83.625" style="70" bestFit="1" customWidth="1"/>
    <col min="5391" max="5391" width="13.875" style="70" customWidth="1"/>
    <col min="5392" max="5392" width="12.5" style="70" customWidth="1"/>
    <col min="5393" max="5393" width="15.375" style="70" customWidth="1"/>
    <col min="5394" max="5394" width="8.75" style="70" customWidth="1"/>
    <col min="5395" max="5395" width="6.75" style="70" customWidth="1"/>
    <col min="5396" max="5396" width="8.75" style="70" customWidth="1"/>
    <col min="5397" max="5397" width="6.75" style="70" customWidth="1"/>
    <col min="5398" max="5398" width="8.75" style="70" customWidth="1"/>
    <col min="5399" max="5399" width="6.75" style="70" customWidth="1"/>
    <col min="5400" max="5400" width="8.75" style="70" customWidth="1"/>
    <col min="5401" max="5401" width="6.75" style="70" customWidth="1"/>
    <col min="5402" max="5402" width="8.75" style="70" customWidth="1"/>
    <col min="5403" max="5403" width="6.75" style="70" customWidth="1"/>
    <col min="5404" max="5404" width="8.375" style="70" customWidth="1"/>
    <col min="5405" max="5405" width="6" style="70" customWidth="1"/>
    <col min="5406" max="5406" width="8.125" style="70" customWidth="1"/>
    <col min="5407" max="5407" width="6" style="70" customWidth="1"/>
    <col min="5408" max="5408" width="8.875" style="70" customWidth="1"/>
    <col min="5409" max="5409" width="6" style="70" customWidth="1"/>
    <col min="5410" max="5411" width="0" style="70" hidden="1" customWidth="1"/>
    <col min="5412" max="5419" width="5" style="70" customWidth="1"/>
    <col min="5420" max="5644" width="9" style="70"/>
    <col min="5645" max="5645" width="11.375" style="70" customWidth="1"/>
    <col min="5646" max="5646" width="83.625" style="70" bestFit="1" customWidth="1"/>
    <col min="5647" max="5647" width="13.875" style="70" customWidth="1"/>
    <col min="5648" max="5648" width="12.5" style="70" customWidth="1"/>
    <col min="5649" max="5649" width="15.375" style="70" customWidth="1"/>
    <col min="5650" max="5650" width="8.75" style="70" customWidth="1"/>
    <col min="5651" max="5651" width="6.75" style="70" customWidth="1"/>
    <col min="5652" max="5652" width="8.75" style="70" customWidth="1"/>
    <col min="5653" max="5653" width="6.75" style="70" customWidth="1"/>
    <col min="5654" max="5654" width="8.75" style="70" customWidth="1"/>
    <col min="5655" max="5655" width="6.75" style="70" customWidth="1"/>
    <col min="5656" max="5656" width="8.75" style="70" customWidth="1"/>
    <col min="5657" max="5657" width="6.75" style="70" customWidth="1"/>
    <col min="5658" max="5658" width="8.75" style="70" customWidth="1"/>
    <col min="5659" max="5659" width="6.75" style="70" customWidth="1"/>
    <col min="5660" max="5660" width="8.375" style="70" customWidth="1"/>
    <col min="5661" max="5661" width="6" style="70" customWidth="1"/>
    <col min="5662" max="5662" width="8.125" style="70" customWidth="1"/>
    <col min="5663" max="5663" width="6" style="70" customWidth="1"/>
    <col min="5664" max="5664" width="8.875" style="70" customWidth="1"/>
    <col min="5665" max="5665" width="6" style="70" customWidth="1"/>
    <col min="5666" max="5667" width="0" style="70" hidden="1" customWidth="1"/>
    <col min="5668" max="5675" width="5" style="70" customWidth="1"/>
    <col min="5676" max="5900" width="9" style="70"/>
    <col min="5901" max="5901" width="11.375" style="70" customWidth="1"/>
    <col min="5902" max="5902" width="83.625" style="70" bestFit="1" customWidth="1"/>
    <col min="5903" max="5903" width="13.875" style="70" customWidth="1"/>
    <col min="5904" max="5904" width="12.5" style="70" customWidth="1"/>
    <col min="5905" max="5905" width="15.375" style="70" customWidth="1"/>
    <col min="5906" max="5906" width="8.75" style="70" customWidth="1"/>
    <col min="5907" max="5907" width="6.75" style="70" customWidth="1"/>
    <col min="5908" max="5908" width="8.75" style="70" customWidth="1"/>
    <col min="5909" max="5909" width="6.75" style="70" customWidth="1"/>
    <col min="5910" max="5910" width="8.75" style="70" customWidth="1"/>
    <col min="5911" max="5911" width="6.75" style="70" customWidth="1"/>
    <col min="5912" max="5912" width="8.75" style="70" customWidth="1"/>
    <col min="5913" max="5913" width="6.75" style="70" customWidth="1"/>
    <col min="5914" max="5914" width="8.75" style="70" customWidth="1"/>
    <col min="5915" max="5915" width="6.75" style="70" customWidth="1"/>
    <col min="5916" max="5916" width="8.375" style="70" customWidth="1"/>
    <col min="5917" max="5917" width="6" style="70" customWidth="1"/>
    <col min="5918" max="5918" width="8.125" style="70" customWidth="1"/>
    <col min="5919" max="5919" width="6" style="70" customWidth="1"/>
    <col min="5920" max="5920" width="8.875" style="70" customWidth="1"/>
    <col min="5921" max="5921" width="6" style="70" customWidth="1"/>
    <col min="5922" max="5923" width="0" style="70" hidden="1" customWidth="1"/>
    <col min="5924" max="5931" width="5" style="70" customWidth="1"/>
    <col min="5932" max="6156" width="9" style="70"/>
    <col min="6157" max="6157" width="11.375" style="70" customWidth="1"/>
    <col min="6158" max="6158" width="83.625" style="70" bestFit="1" customWidth="1"/>
    <col min="6159" max="6159" width="13.875" style="70" customWidth="1"/>
    <col min="6160" max="6160" width="12.5" style="70" customWidth="1"/>
    <col min="6161" max="6161" width="15.375" style="70" customWidth="1"/>
    <col min="6162" max="6162" width="8.75" style="70" customWidth="1"/>
    <col min="6163" max="6163" width="6.75" style="70" customWidth="1"/>
    <col min="6164" max="6164" width="8.75" style="70" customWidth="1"/>
    <col min="6165" max="6165" width="6.75" style="70" customWidth="1"/>
    <col min="6166" max="6166" width="8.75" style="70" customWidth="1"/>
    <col min="6167" max="6167" width="6.75" style="70" customWidth="1"/>
    <col min="6168" max="6168" width="8.75" style="70" customWidth="1"/>
    <col min="6169" max="6169" width="6.75" style="70" customWidth="1"/>
    <col min="6170" max="6170" width="8.75" style="70" customWidth="1"/>
    <col min="6171" max="6171" width="6.75" style="70" customWidth="1"/>
    <col min="6172" max="6172" width="8.375" style="70" customWidth="1"/>
    <col min="6173" max="6173" width="6" style="70" customWidth="1"/>
    <col min="6174" max="6174" width="8.125" style="70" customWidth="1"/>
    <col min="6175" max="6175" width="6" style="70" customWidth="1"/>
    <col min="6176" max="6176" width="8.875" style="70" customWidth="1"/>
    <col min="6177" max="6177" width="6" style="70" customWidth="1"/>
    <col min="6178" max="6179" width="0" style="70" hidden="1" customWidth="1"/>
    <col min="6180" max="6187" width="5" style="70" customWidth="1"/>
    <col min="6188" max="6412" width="9" style="70"/>
    <col min="6413" max="6413" width="11.375" style="70" customWidth="1"/>
    <col min="6414" max="6414" width="83.625" style="70" bestFit="1" customWidth="1"/>
    <col min="6415" max="6415" width="13.875" style="70" customWidth="1"/>
    <col min="6416" max="6416" width="12.5" style="70" customWidth="1"/>
    <col min="6417" max="6417" width="15.375" style="70" customWidth="1"/>
    <col min="6418" max="6418" width="8.75" style="70" customWidth="1"/>
    <col min="6419" max="6419" width="6.75" style="70" customWidth="1"/>
    <col min="6420" max="6420" width="8.75" style="70" customWidth="1"/>
    <col min="6421" max="6421" width="6.75" style="70" customWidth="1"/>
    <col min="6422" max="6422" width="8.75" style="70" customWidth="1"/>
    <col min="6423" max="6423" width="6.75" style="70" customWidth="1"/>
    <col min="6424" max="6424" width="8.75" style="70" customWidth="1"/>
    <col min="6425" max="6425" width="6.75" style="70" customWidth="1"/>
    <col min="6426" max="6426" width="8.75" style="70" customWidth="1"/>
    <col min="6427" max="6427" width="6.75" style="70" customWidth="1"/>
    <col min="6428" max="6428" width="8.375" style="70" customWidth="1"/>
    <col min="6429" max="6429" width="6" style="70" customWidth="1"/>
    <col min="6430" max="6430" width="8.125" style="70" customWidth="1"/>
    <col min="6431" max="6431" width="6" style="70" customWidth="1"/>
    <col min="6432" max="6432" width="8.875" style="70" customWidth="1"/>
    <col min="6433" max="6433" width="6" style="70" customWidth="1"/>
    <col min="6434" max="6435" width="0" style="70" hidden="1" customWidth="1"/>
    <col min="6436" max="6443" width="5" style="70" customWidth="1"/>
    <col min="6444" max="6668" width="9" style="70"/>
    <col min="6669" max="6669" width="11.375" style="70" customWidth="1"/>
    <col min="6670" max="6670" width="83.625" style="70" bestFit="1" customWidth="1"/>
    <col min="6671" max="6671" width="13.875" style="70" customWidth="1"/>
    <col min="6672" max="6672" width="12.5" style="70" customWidth="1"/>
    <col min="6673" max="6673" width="15.375" style="70" customWidth="1"/>
    <col min="6674" max="6674" width="8.75" style="70" customWidth="1"/>
    <col min="6675" max="6675" width="6.75" style="70" customWidth="1"/>
    <col min="6676" max="6676" width="8.75" style="70" customWidth="1"/>
    <col min="6677" max="6677" width="6.75" style="70" customWidth="1"/>
    <col min="6678" max="6678" width="8.75" style="70" customWidth="1"/>
    <col min="6679" max="6679" width="6.75" style="70" customWidth="1"/>
    <col min="6680" max="6680" width="8.75" style="70" customWidth="1"/>
    <col min="6681" max="6681" width="6.75" style="70" customWidth="1"/>
    <col min="6682" max="6682" width="8.75" style="70" customWidth="1"/>
    <col min="6683" max="6683" width="6.75" style="70" customWidth="1"/>
    <col min="6684" max="6684" width="8.375" style="70" customWidth="1"/>
    <col min="6685" max="6685" width="6" style="70" customWidth="1"/>
    <col min="6686" max="6686" width="8.125" style="70" customWidth="1"/>
    <col min="6687" max="6687" width="6" style="70" customWidth="1"/>
    <col min="6688" max="6688" width="8.875" style="70" customWidth="1"/>
    <col min="6689" max="6689" width="6" style="70" customWidth="1"/>
    <col min="6690" max="6691" width="0" style="70" hidden="1" customWidth="1"/>
    <col min="6692" max="6699" width="5" style="70" customWidth="1"/>
    <col min="6700" max="6924" width="9" style="70"/>
    <col min="6925" max="6925" width="11.375" style="70" customWidth="1"/>
    <col min="6926" max="6926" width="83.625" style="70" bestFit="1" customWidth="1"/>
    <col min="6927" max="6927" width="13.875" style="70" customWidth="1"/>
    <col min="6928" max="6928" width="12.5" style="70" customWidth="1"/>
    <col min="6929" max="6929" width="15.375" style="70" customWidth="1"/>
    <col min="6930" max="6930" width="8.75" style="70" customWidth="1"/>
    <col min="6931" max="6931" width="6.75" style="70" customWidth="1"/>
    <col min="6932" max="6932" width="8.75" style="70" customWidth="1"/>
    <col min="6933" max="6933" width="6.75" style="70" customWidth="1"/>
    <col min="6934" max="6934" width="8.75" style="70" customWidth="1"/>
    <col min="6935" max="6935" width="6.75" style="70" customWidth="1"/>
    <col min="6936" max="6936" width="8.75" style="70" customWidth="1"/>
    <col min="6937" max="6937" width="6.75" style="70" customWidth="1"/>
    <col min="6938" max="6938" width="8.75" style="70" customWidth="1"/>
    <col min="6939" max="6939" width="6.75" style="70" customWidth="1"/>
    <col min="6940" max="6940" width="8.375" style="70" customWidth="1"/>
    <col min="6941" max="6941" width="6" style="70" customWidth="1"/>
    <col min="6942" max="6942" width="8.125" style="70" customWidth="1"/>
    <col min="6943" max="6943" width="6" style="70" customWidth="1"/>
    <col min="6944" max="6944" width="8.875" style="70" customWidth="1"/>
    <col min="6945" max="6945" width="6" style="70" customWidth="1"/>
    <col min="6946" max="6947" width="0" style="70" hidden="1" customWidth="1"/>
    <col min="6948" max="6955" width="5" style="70" customWidth="1"/>
    <col min="6956" max="7180" width="9" style="70"/>
    <col min="7181" max="7181" width="11.375" style="70" customWidth="1"/>
    <col min="7182" max="7182" width="83.625" style="70" bestFit="1" customWidth="1"/>
    <col min="7183" max="7183" width="13.875" style="70" customWidth="1"/>
    <col min="7184" max="7184" width="12.5" style="70" customWidth="1"/>
    <col min="7185" max="7185" width="15.375" style="70" customWidth="1"/>
    <col min="7186" max="7186" width="8.75" style="70" customWidth="1"/>
    <col min="7187" max="7187" width="6.75" style="70" customWidth="1"/>
    <col min="7188" max="7188" width="8.75" style="70" customWidth="1"/>
    <col min="7189" max="7189" width="6.75" style="70" customWidth="1"/>
    <col min="7190" max="7190" width="8.75" style="70" customWidth="1"/>
    <col min="7191" max="7191" width="6.75" style="70" customWidth="1"/>
    <col min="7192" max="7192" width="8.75" style="70" customWidth="1"/>
    <col min="7193" max="7193" width="6.75" style="70" customWidth="1"/>
    <col min="7194" max="7194" width="8.75" style="70" customWidth="1"/>
    <col min="7195" max="7195" width="6.75" style="70" customWidth="1"/>
    <col min="7196" max="7196" width="8.375" style="70" customWidth="1"/>
    <col min="7197" max="7197" width="6" style="70" customWidth="1"/>
    <col min="7198" max="7198" width="8.125" style="70" customWidth="1"/>
    <col min="7199" max="7199" width="6" style="70" customWidth="1"/>
    <col min="7200" max="7200" width="8.875" style="70" customWidth="1"/>
    <col min="7201" max="7201" width="6" style="70" customWidth="1"/>
    <col min="7202" max="7203" width="0" style="70" hidden="1" customWidth="1"/>
    <col min="7204" max="7211" width="5" style="70" customWidth="1"/>
    <col min="7212" max="7436" width="9" style="70"/>
    <col min="7437" max="7437" width="11.375" style="70" customWidth="1"/>
    <col min="7438" max="7438" width="83.625" style="70" bestFit="1" customWidth="1"/>
    <col min="7439" max="7439" width="13.875" style="70" customWidth="1"/>
    <col min="7440" max="7440" width="12.5" style="70" customWidth="1"/>
    <col min="7441" max="7441" width="15.375" style="70" customWidth="1"/>
    <col min="7442" max="7442" width="8.75" style="70" customWidth="1"/>
    <col min="7443" max="7443" width="6.75" style="70" customWidth="1"/>
    <col min="7444" max="7444" width="8.75" style="70" customWidth="1"/>
    <col min="7445" max="7445" width="6.75" style="70" customWidth="1"/>
    <col min="7446" max="7446" width="8.75" style="70" customWidth="1"/>
    <col min="7447" max="7447" width="6.75" style="70" customWidth="1"/>
    <col min="7448" max="7448" width="8.75" style="70" customWidth="1"/>
    <col min="7449" max="7449" width="6.75" style="70" customWidth="1"/>
    <col min="7450" max="7450" width="8.75" style="70" customWidth="1"/>
    <col min="7451" max="7451" width="6.75" style="70" customWidth="1"/>
    <col min="7452" max="7452" width="8.375" style="70" customWidth="1"/>
    <col min="7453" max="7453" width="6" style="70" customWidth="1"/>
    <col min="7454" max="7454" width="8.125" style="70" customWidth="1"/>
    <col min="7455" max="7455" width="6" style="70" customWidth="1"/>
    <col min="7456" max="7456" width="8.875" style="70" customWidth="1"/>
    <col min="7457" max="7457" width="6" style="70" customWidth="1"/>
    <col min="7458" max="7459" width="0" style="70" hidden="1" customWidth="1"/>
    <col min="7460" max="7467" width="5" style="70" customWidth="1"/>
    <col min="7468" max="7692" width="9" style="70"/>
    <col min="7693" max="7693" width="11.375" style="70" customWidth="1"/>
    <col min="7694" max="7694" width="83.625" style="70" bestFit="1" customWidth="1"/>
    <col min="7695" max="7695" width="13.875" style="70" customWidth="1"/>
    <col min="7696" max="7696" width="12.5" style="70" customWidth="1"/>
    <col min="7697" max="7697" width="15.375" style="70" customWidth="1"/>
    <col min="7698" max="7698" width="8.75" style="70" customWidth="1"/>
    <col min="7699" max="7699" width="6.75" style="70" customWidth="1"/>
    <col min="7700" max="7700" width="8.75" style="70" customWidth="1"/>
    <col min="7701" max="7701" width="6.75" style="70" customWidth="1"/>
    <col min="7702" max="7702" width="8.75" style="70" customWidth="1"/>
    <col min="7703" max="7703" width="6.75" style="70" customWidth="1"/>
    <col min="7704" max="7704" width="8.75" style="70" customWidth="1"/>
    <col min="7705" max="7705" width="6.75" style="70" customWidth="1"/>
    <col min="7706" max="7706" width="8.75" style="70" customWidth="1"/>
    <col min="7707" max="7707" width="6.75" style="70" customWidth="1"/>
    <col min="7708" max="7708" width="8.375" style="70" customWidth="1"/>
    <col min="7709" max="7709" width="6" style="70" customWidth="1"/>
    <col min="7710" max="7710" width="8.125" style="70" customWidth="1"/>
    <col min="7711" max="7711" width="6" style="70" customWidth="1"/>
    <col min="7712" max="7712" width="8.875" style="70" customWidth="1"/>
    <col min="7713" max="7713" width="6" style="70" customWidth="1"/>
    <col min="7714" max="7715" width="0" style="70" hidden="1" customWidth="1"/>
    <col min="7716" max="7723" width="5" style="70" customWidth="1"/>
    <col min="7724" max="7948" width="9" style="70"/>
    <col min="7949" max="7949" width="11.375" style="70" customWidth="1"/>
    <col min="7950" max="7950" width="83.625" style="70" bestFit="1" customWidth="1"/>
    <col min="7951" max="7951" width="13.875" style="70" customWidth="1"/>
    <col min="7952" max="7952" width="12.5" style="70" customWidth="1"/>
    <col min="7953" max="7953" width="15.375" style="70" customWidth="1"/>
    <col min="7954" max="7954" width="8.75" style="70" customWidth="1"/>
    <col min="7955" max="7955" width="6.75" style="70" customWidth="1"/>
    <col min="7956" max="7956" width="8.75" style="70" customWidth="1"/>
    <col min="7957" max="7957" width="6.75" style="70" customWidth="1"/>
    <col min="7958" max="7958" width="8.75" style="70" customWidth="1"/>
    <col min="7959" max="7959" width="6.75" style="70" customWidth="1"/>
    <col min="7960" max="7960" width="8.75" style="70" customWidth="1"/>
    <col min="7961" max="7961" width="6.75" style="70" customWidth="1"/>
    <col min="7962" max="7962" width="8.75" style="70" customWidth="1"/>
    <col min="7963" max="7963" width="6.75" style="70" customWidth="1"/>
    <col min="7964" max="7964" width="8.375" style="70" customWidth="1"/>
    <col min="7965" max="7965" width="6" style="70" customWidth="1"/>
    <col min="7966" max="7966" width="8.125" style="70" customWidth="1"/>
    <col min="7967" max="7967" width="6" style="70" customWidth="1"/>
    <col min="7968" max="7968" width="8.875" style="70" customWidth="1"/>
    <col min="7969" max="7969" width="6" style="70" customWidth="1"/>
    <col min="7970" max="7971" width="0" style="70" hidden="1" customWidth="1"/>
    <col min="7972" max="7979" width="5" style="70" customWidth="1"/>
    <col min="7980" max="8204" width="9" style="70"/>
    <col min="8205" max="8205" width="11.375" style="70" customWidth="1"/>
    <col min="8206" max="8206" width="83.625" style="70" bestFit="1" customWidth="1"/>
    <col min="8207" max="8207" width="13.875" style="70" customWidth="1"/>
    <col min="8208" max="8208" width="12.5" style="70" customWidth="1"/>
    <col min="8209" max="8209" width="15.375" style="70" customWidth="1"/>
    <col min="8210" max="8210" width="8.75" style="70" customWidth="1"/>
    <col min="8211" max="8211" width="6.75" style="70" customWidth="1"/>
    <col min="8212" max="8212" width="8.75" style="70" customWidth="1"/>
    <col min="8213" max="8213" width="6.75" style="70" customWidth="1"/>
    <col min="8214" max="8214" width="8.75" style="70" customWidth="1"/>
    <col min="8215" max="8215" width="6.75" style="70" customWidth="1"/>
    <col min="8216" max="8216" width="8.75" style="70" customWidth="1"/>
    <col min="8217" max="8217" width="6.75" style="70" customWidth="1"/>
    <col min="8218" max="8218" width="8.75" style="70" customWidth="1"/>
    <col min="8219" max="8219" width="6.75" style="70" customWidth="1"/>
    <col min="8220" max="8220" width="8.375" style="70" customWidth="1"/>
    <col min="8221" max="8221" width="6" style="70" customWidth="1"/>
    <col min="8222" max="8222" width="8.125" style="70" customWidth="1"/>
    <col min="8223" max="8223" width="6" style="70" customWidth="1"/>
    <col min="8224" max="8224" width="8.875" style="70" customWidth="1"/>
    <col min="8225" max="8225" width="6" style="70" customWidth="1"/>
    <col min="8226" max="8227" width="0" style="70" hidden="1" customWidth="1"/>
    <col min="8228" max="8235" width="5" style="70" customWidth="1"/>
    <col min="8236" max="8460" width="9" style="70"/>
    <col min="8461" max="8461" width="11.375" style="70" customWidth="1"/>
    <col min="8462" max="8462" width="83.625" style="70" bestFit="1" customWidth="1"/>
    <col min="8463" max="8463" width="13.875" style="70" customWidth="1"/>
    <col min="8464" max="8464" width="12.5" style="70" customWidth="1"/>
    <col min="8465" max="8465" width="15.375" style="70" customWidth="1"/>
    <col min="8466" max="8466" width="8.75" style="70" customWidth="1"/>
    <col min="8467" max="8467" width="6.75" style="70" customWidth="1"/>
    <col min="8468" max="8468" width="8.75" style="70" customWidth="1"/>
    <col min="8469" max="8469" width="6.75" style="70" customWidth="1"/>
    <col min="8470" max="8470" width="8.75" style="70" customWidth="1"/>
    <col min="8471" max="8471" width="6.75" style="70" customWidth="1"/>
    <col min="8472" max="8472" width="8.75" style="70" customWidth="1"/>
    <col min="8473" max="8473" width="6.75" style="70" customWidth="1"/>
    <col min="8474" max="8474" width="8.75" style="70" customWidth="1"/>
    <col min="8475" max="8475" width="6.75" style="70" customWidth="1"/>
    <col min="8476" max="8476" width="8.375" style="70" customWidth="1"/>
    <col min="8477" max="8477" width="6" style="70" customWidth="1"/>
    <col min="8478" max="8478" width="8.125" style="70" customWidth="1"/>
    <col min="8479" max="8479" width="6" style="70" customWidth="1"/>
    <col min="8480" max="8480" width="8.875" style="70" customWidth="1"/>
    <col min="8481" max="8481" width="6" style="70" customWidth="1"/>
    <col min="8482" max="8483" width="0" style="70" hidden="1" customWidth="1"/>
    <col min="8484" max="8491" width="5" style="70" customWidth="1"/>
    <col min="8492" max="8716" width="9" style="70"/>
    <col min="8717" max="8717" width="11.375" style="70" customWidth="1"/>
    <col min="8718" max="8718" width="83.625" style="70" bestFit="1" customWidth="1"/>
    <col min="8719" max="8719" width="13.875" style="70" customWidth="1"/>
    <col min="8720" max="8720" width="12.5" style="70" customWidth="1"/>
    <col min="8721" max="8721" width="15.375" style="70" customWidth="1"/>
    <col min="8722" max="8722" width="8.75" style="70" customWidth="1"/>
    <col min="8723" max="8723" width="6.75" style="70" customWidth="1"/>
    <col min="8724" max="8724" width="8.75" style="70" customWidth="1"/>
    <col min="8725" max="8725" width="6.75" style="70" customWidth="1"/>
    <col min="8726" max="8726" width="8.75" style="70" customWidth="1"/>
    <col min="8727" max="8727" width="6.75" style="70" customWidth="1"/>
    <col min="8728" max="8728" width="8.75" style="70" customWidth="1"/>
    <col min="8729" max="8729" width="6.75" style="70" customWidth="1"/>
    <col min="8730" max="8730" width="8.75" style="70" customWidth="1"/>
    <col min="8731" max="8731" width="6.75" style="70" customWidth="1"/>
    <col min="8732" max="8732" width="8.375" style="70" customWidth="1"/>
    <col min="8733" max="8733" width="6" style="70" customWidth="1"/>
    <col min="8734" max="8734" width="8.125" style="70" customWidth="1"/>
    <col min="8735" max="8735" width="6" style="70" customWidth="1"/>
    <col min="8736" max="8736" width="8.875" style="70" customWidth="1"/>
    <col min="8737" max="8737" width="6" style="70" customWidth="1"/>
    <col min="8738" max="8739" width="0" style="70" hidden="1" customWidth="1"/>
    <col min="8740" max="8747" width="5" style="70" customWidth="1"/>
    <col min="8748" max="8972" width="9" style="70"/>
    <col min="8973" max="8973" width="11.375" style="70" customWidth="1"/>
    <col min="8974" max="8974" width="83.625" style="70" bestFit="1" customWidth="1"/>
    <col min="8975" max="8975" width="13.875" style="70" customWidth="1"/>
    <col min="8976" max="8976" width="12.5" style="70" customWidth="1"/>
    <col min="8977" max="8977" width="15.375" style="70" customWidth="1"/>
    <col min="8978" max="8978" width="8.75" style="70" customWidth="1"/>
    <col min="8979" max="8979" width="6.75" style="70" customWidth="1"/>
    <col min="8980" max="8980" width="8.75" style="70" customWidth="1"/>
    <col min="8981" max="8981" width="6.75" style="70" customWidth="1"/>
    <col min="8982" max="8982" width="8.75" style="70" customWidth="1"/>
    <col min="8983" max="8983" width="6.75" style="70" customWidth="1"/>
    <col min="8984" max="8984" width="8.75" style="70" customWidth="1"/>
    <col min="8985" max="8985" width="6.75" style="70" customWidth="1"/>
    <col min="8986" max="8986" width="8.75" style="70" customWidth="1"/>
    <col min="8987" max="8987" width="6.75" style="70" customWidth="1"/>
    <col min="8988" max="8988" width="8.375" style="70" customWidth="1"/>
    <col min="8989" max="8989" width="6" style="70" customWidth="1"/>
    <col min="8990" max="8990" width="8.125" style="70" customWidth="1"/>
    <col min="8991" max="8991" width="6" style="70" customWidth="1"/>
    <col min="8992" max="8992" width="8.875" style="70" customWidth="1"/>
    <col min="8993" max="8993" width="6" style="70" customWidth="1"/>
    <col min="8994" max="8995" width="0" style="70" hidden="1" customWidth="1"/>
    <col min="8996" max="9003" width="5" style="70" customWidth="1"/>
    <col min="9004" max="9228" width="9" style="70"/>
    <col min="9229" max="9229" width="11.375" style="70" customWidth="1"/>
    <col min="9230" max="9230" width="83.625" style="70" bestFit="1" customWidth="1"/>
    <col min="9231" max="9231" width="13.875" style="70" customWidth="1"/>
    <col min="9232" max="9232" width="12.5" style="70" customWidth="1"/>
    <col min="9233" max="9233" width="15.375" style="70" customWidth="1"/>
    <col min="9234" max="9234" width="8.75" style="70" customWidth="1"/>
    <col min="9235" max="9235" width="6.75" style="70" customWidth="1"/>
    <col min="9236" max="9236" width="8.75" style="70" customWidth="1"/>
    <col min="9237" max="9237" width="6.75" style="70" customWidth="1"/>
    <col min="9238" max="9238" width="8.75" style="70" customWidth="1"/>
    <col min="9239" max="9239" width="6.75" style="70" customWidth="1"/>
    <col min="9240" max="9240" width="8.75" style="70" customWidth="1"/>
    <col min="9241" max="9241" width="6.75" style="70" customWidth="1"/>
    <col min="9242" max="9242" width="8.75" style="70" customWidth="1"/>
    <col min="9243" max="9243" width="6.75" style="70" customWidth="1"/>
    <col min="9244" max="9244" width="8.375" style="70" customWidth="1"/>
    <col min="9245" max="9245" width="6" style="70" customWidth="1"/>
    <col min="9246" max="9246" width="8.125" style="70" customWidth="1"/>
    <col min="9247" max="9247" width="6" style="70" customWidth="1"/>
    <col min="9248" max="9248" width="8.875" style="70" customWidth="1"/>
    <col min="9249" max="9249" width="6" style="70" customWidth="1"/>
    <col min="9250" max="9251" width="0" style="70" hidden="1" customWidth="1"/>
    <col min="9252" max="9259" width="5" style="70" customWidth="1"/>
    <col min="9260" max="9484" width="9" style="70"/>
    <col min="9485" max="9485" width="11.375" style="70" customWidth="1"/>
    <col min="9486" max="9486" width="83.625" style="70" bestFit="1" customWidth="1"/>
    <col min="9487" max="9487" width="13.875" style="70" customWidth="1"/>
    <col min="9488" max="9488" width="12.5" style="70" customWidth="1"/>
    <col min="9489" max="9489" width="15.375" style="70" customWidth="1"/>
    <col min="9490" max="9490" width="8.75" style="70" customWidth="1"/>
    <col min="9491" max="9491" width="6.75" style="70" customWidth="1"/>
    <col min="9492" max="9492" width="8.75" style="70" customWidth="1"/>
    <col min="9493" max="9493" width="6.75" style="70" customWidth="1"/>
    <col min="9494" max="9494" width="8.75" style="70" customWidth="1"/>
    <col min="9495" max="9495" width="6.75" style="70" customWidth="1"/>
    <col min="9496" max="9496" width="8.75" style="70" customWidth="1"/>
    <col min="9497" max="9497" width="6.75" style="70" customWidth="1"/>
    <col min="9498" max="9498" width="8.75" style="70" customWidth="1"/>
    <col min="9499" max="9499" width="6.75" style="70" customWidth="1"/>
    <col min="9500" max="9500" width="8.375" style="70" customWidth="1"/>
    <col min="9501" max="9501" width="6" style="70" customWidth="1"/>
    <col min="9502" max="9502" width="8.125" style="70" customWidth="1"/>
    <col min="9503" max="9503" width="6" style="70" customWidth="1"/>
    <col min="9504" max="9504" width="8.875" style="70" customWidth="1"/>
    <col min="9505" max="9505" width="6" style="70" customWidth="1"/>
    <col min="9506" max="9507" width="0" style="70" hidden="1" customWidth="1"/>
    <col min="9508" max="9515" width="5" style="70" customWidth="1"/>
    <col min="9516" max="9740" width="9" style="70"/>
    <col min="9741" max="9741" width="11.375" style="70" customWidth="1"/>
    <col min="9742" max="9742" width="83.625" style="70" bestFit="1" customWidth="1"/>
    <col min="9743" max="9743" width="13.875" style="70" customWidth="1"/>
    <col min="9744" max="9744" width="12.5" style="70" customWidth="1"/>
    <col min="9745" max="9745" width="15.375" style="70" customWidth="1"/>
    <col min="9746" max="9746" width="8.75" style="70" customWidth="1"/>
    <col min="9747" max="9747" width="6.75" style="70" customWidth="1"/>
    <col min="9748" max="9748" width="8.75" style="70" customWidth="1"/>
    <col min="9749" max="9749" width="6.75" style="70" customWidth="1"/>
    <col min="9750" max="9750" width="8.75" style="70" customWidth="1"/>
    <col min="9751" max="9751" width="6.75" style="70" customWidth="1"/>
    <col min="9752" max="9752" width="8.75" style="70" customWidth="1"/>
    <col min="9753" max="9753" width="6.75" style="70" customWidth="1"/>
    <col min="9754" max="9754" width="8.75" style="70" customWidth="1"/>
    <col min="9755" max="9755" width="6.75" style="70" customWidth="1"/>
    <col min="9756" max="9756" width="8.375" style="70" customWidth="1"/>
    <col min="9757" max="9757" width="6" style="70" customWidth="1"/>
    <col min="9758" max="9758" width="8.125" style="70" customWidth="1"/>
    <col min="9759" max="9759" width="6" style="70" customWidth="1"/>
    <col min="9760" max="9760" width="8.875" style="70" customWidth="1"/>
    <col min="9761" max="9761" width="6" style="70" customWidth="1"/>
    <col min="9762" max="9763" width="0" style="70" hidden="1" customWidth="1"/>
    <col min="9764" max="9771" width="5" style="70" customWidth="1"/>
    <col min="9772" max="9996" width="9" style="70"/>
    <col min="9997" max="9997" width="11.375" style="70" customWidth="1"/>
    <col min="9998" max="9998" width="83.625" style="70" bestFit="1" customWidth="1"/>
    <col min="9999" max="9999" width="13.875" style="70" customWidth="1"/>
    <col min="10000" max="10000" width="12.5" style="70" customWidth="1"/>
    <col min="10001" max="10001" width="15.375" style="70" customWidth="1"/>
    <col min="10002" max="10002" width="8.75" style="70" customWidth="1"/>
    <col min="10003" max="10003" width="6.75" style="70" customWidth="1"/>
    <col min="10004" max="10004" width="8.75" style="70" customWidth="1"/>
    <col min="10005" max="10005" width="6.75" style="70" customWidth="1"/>
    <col min="10006" max="10006" width="8.75" style="70" customWidth="1"/>
    <col min="10007" max="10007" width="6.75" style="70" customWidth="1"/>
    <col min="10008" max="10008" width="8.75" style="70" customWidth="1"/>
    <col min="10009" max="10009" width="6.75" style="70" customWidth="1"/>
    <col min="10010" max="10010" width="8.75" style="70" customWidth="1"/>
    <col min="10011" max="10011" width="6.75" style="70" customWidth="1"/>
    <col min="10012" max="10012" width="8.375" style="70" customWidth="1"/>
    <col min="10013" max="10013" width="6" style="70" customWidth="1"/>
    <col min="10014" max="10014" width="8.125" style="70" customWidth="1"/>
    <col min="10015" max="10015" width="6" style="70" customWidth="1"/>
    <col min="10016" max="10016" width="8.875" style="70" customWidth="1"/>
    <col min="10017" max="10017" width="6" style="70" customWidth="1"/>
    <col min="10018" max="10019" width="0" style="70" hidden="1" customWidth="1"/>
    <col min="10020" max="10027" width="5" style="70" customWidth="1"/>
    <col min="10028" max="10252" width="9" style="70"/>
    <col min="10253" max="10253" width="11.375" style="70" customWidth="1"/>
    <col min="10254" max="10254" width="83.625" style="70" bestFit="1" customWidth="1"/>
    <col min="10255" max="10255" width="13.875" style="70" customWidth="1"/>
    <col min="10256" max="10256" width="12.5" style="70" customWidth="1"/>
    <col min="10257" max="10257" width="15.375" style="70" customWidth="1"/>
    <col min="10258" max="10258" width="8.75" style="70" customWidth="1"/>
    <col min="10259" max="10259" width="6.75" style="70" customWidth="1"/>
    <col min="10260" max="10260" width="8.75" style="70" customWidth="1"/>
    <col min="10261" max="10261" width="6.75" style="70" customWidth="1"/>
    <col min="10262" max="10262" width="8.75" style="70" customWidth="1"/>
    <col min="10263" max="10263" width="6.75" style="70" customWidth="1"/>
    <col min="10264" max="10264" width="8.75" style="70" customWidth="1"/>
    <col min="10265" max="10265" width="6.75" style="70" customWidth="1"/>
    <col min="10266" max="10266" width="8.75" style="70" customWidth="1"/>
    <col min="10267" max="10267" width="6.75" style="70" customWidth="1"/>
    <col min="10268" max="10268" width="8.375" style="70" customWidth="1"/>
    <col min="10269" max="10269" width="6" style="70" customWidth="1"/>
    <col min="10270" max="10270" width="8.125" style="70" customWidth="1"/>
    <col min="10271" max="10271" width="6" style="70" customWidth="1"/>
    <col min="10272" max="10272" width="8.875" style="70" customWidth="1"/>
    <col min="10273" max="10273" width="6" style="70" customWidth="1"/>
    <col min="10274" max="10275" width="0" style="70" hidden="1" customWidth="1"/>
    <col min="10276" max="10283" width="5" style="70" customWidth="1"/>
    <col min="10284" max="10508" width="9" style="70"/>
    <col min="10509" max="10509" width="11.375" style="70" customWidth="1"/>
    <col min="10510" max="10510" width="83.625" style="70" bestFit="1" customWidth="1"/>
    <col min="10511" max="10511" width="13.875" style="70" customWidth="1"/>
    <col min="10512" max="10512" width="12.5" style="70" customWidth="1"/>
    <col min="10513" max="10513" width="15.375" style="70" customWidth="1"/>
    <col min="10514" max="10514" width="8.75" style="70" customWidth="1"/>
    <col min="10515" max="10515" width="6.75" style="70" customWidth="1"/>
    <col min="10516" max="10516" width="8.75" style="70" customWidth="1"/>
    <col min="10517" max="10517" width="6.75" style="70" customWidth="1"/>
    <col min="10518" max="10518" width="8.75" style="70" customWidth="1"/>
    <col min="10519" max="10519" width="6.75" style="70" customWidth="1"/>
    <col min="10520" max="10520" width="8.75" style="70" customWidth="1"/>
    <col min="10521" max="10521" width="6.75" style="70" customWidth="1"/>
    <col min="10522" max="10522" width="8.75" style="70" customWidth="1"/>
    <col min="10523" max="10523" width="6.75" style="70" customWidth="1"/>
    <col min="10524" max="10524" width="8.375" style="70" customWidth="1"/>
    <col min="10525" max="10525" width="6" style="70" customWidth="1"/>
    <col min="10526" max="10526" width="8.125" style="70" customWidth="1"/>
    <col min="10527" max="10527" width="6" style="70" customWidth="1"/>
    <col min="10528" max="10528" width="8.875" style="70" customWidth="1"/>
    <col min="10529" max="10529" width="6" style="70" customWidth="1"/>
    <col min="10530" max="10531" width="0" style="70" hidden="1" customWidth="1"/>
    <col min="10532" max="10539" width="5" style="70" customWidth="1"/>
    <col min="10540" max="10764" width="9" style="70"/>
    <col min="10765" max="10765" width="11.375" style="70" customWidth="1"/>
    <col min="10766" max="10766" width="83.625" style="70" bestFit="1" customWidth="1"/>
    <col min="10767" max="10767" width="13.875" style="70" customWidth="1"/>
    <col min="10768" max="10768" width="12.5" style="70" customWidth="1"/>
    <col min="10769" max="10769" width="15.375" style="70" customWidth="1"/>
    <col min="10770" max="10770" width="8.75" style="70" customWidth="1"/>
    <col min="10771" max="10771" width="6.75" style="70" customWidth="1"/>
    <col min="10772" max="10772" width="8.75" style="70" customWidth="1"/>
    <col min="10773" max="10773" width="6.75" style="70" customWidth="1"/>
    <col min="10774" max="10774" width="8.75" style="70" customWidth="1"/>
    <col min="10775" max="10775" width="6.75" style="70" customWidth="1"/>
    <col min="10776" max="10776" width="8.75" style="70" customWidth="1"/>
    <col min="10777" max="10777" width="6.75" style="70" customWidth="1"/>
    <col min="10778" max="10778" width="8.75" style="70" customWidth="1"/>
    <col min="10779" max="10779" width="6.75" style="70" customWidth="1"/>
    <col min="10780" max="10780" width="8.375" style="70" customWidth="1"/>
    <col min="10781" max="10781" width="6" style="70" customWidth="1"/>
    <col min="10782" max="10782" width="8.125" style="70" customWidth="1"/>
    <col min="10783" max="10783" width="6" style="70" customWidth="1"/>
    <col min="10784" max="10784" width="8.875" style="70" customWidth="1"/>
    <col min="10785" max="10785" width="6" style="70" customWidth="1"/>
    <col min="10786" max="10787" width="0" style="70" hidden="1" customWidth="1"/>
    <col min="10788" max="10795" width="5" style="70" customWidth="1"/>
    <col min="10796" max="11020" width="9" style="70"/>
    <col min="11021" max="11021" width="11.375" style="70" customWidth="1"/>
    <col min="11022" max="11022" width="83.625" style="70" bestFit="1" customWidth="1"/>
    <col min="11023" max="11023" width="13.875" style="70" customWidth="1"/>
    <col min="11024" max="11024" width="12.5" style="70" customWidth="1"/>
    <col min="11025" max="11025" width="15.375" style="70" customWidth="1"/>
    <col min="11026" max="11026" width="8.75" style="70" customWidth="1"/>
    <col min="11027" max="11027" width="6.75" style="70" customWidth="1"/>
    <col min="11028" max="11028" width="8.75" style="70" customWidth="1"/>
    <col min="11029" max="11029" width="6.75" style="70" customWidth="1"/>
    <col min="11030" max="11030" width="8.75" style="70" customWidth="1"/>
    <col min="11031" max="11031" width="6.75" style="70" customWidth="1"/>
    <col min="11032" max="11032" width="8.75" style="70" customWidth="1"/>
    <col min="11033" max="11033" width="6.75" style="70" customWidth="1"/>
    <col min="11034" max="11034" width="8.75" style="70" customWidth="1"/>
    <col min="11035" max="11035" width="6.75" style="70" customWidth="1"/>
    <col min="11036" max="11036" width="8.375" style="70" customWidth="1"/>
    <col min="11037" max="11037" width="6" style="70" customWidth="1"/>
    <col min="11038" max="11038" width="8.125" style="70" customWidth="1"/>
    <col min="11039" max="11039" width="6" style="70" customWidth="1"/>
    <col min="11040" max="11040" width="8.875" style="70" customWidth="1"/>
    <col min="11041" max="11041" width="6" style="70" customWidth="1"/>
    <col min="11042" max="11043" width="0" style="70" hidden="1" customWidth="1"/>
    <col min="11044" max="11051" width="5" style="70" customWidth="1"/>
    <col min="11052" max="11276" width="9" style="70"/>
    <col min="11277" max="11277" width="11.375" style="70" customWidth="1"/>
    <col min="11278" max="11278" width="83.625" style="70" bestFit="1" customWidth="1"/>
    <col min="11279" max="11279" width="13.875" style="70" customWidth="1"/>
    <col min="11280" max="11280" width="12.5" style="70" customWidth="1"/>
    <col min="11281" max="11281" width="15.375" style="70" customWidth="1"/>
    <col min="11282" max="11282" width="8.75" style="70" customWidth="1"/>
    <col min="11283" max="11283" width="6.75" style="70" customWidth="1"/>
    <col min="11284" max="11284" width="8.75" style="70" customWidth="1"/>
    <col min="11285" max="11285" width="6.75" style="70" customWidth="1"/>
    <col min="11286" max="11286" width="8.75" style="70" customWidth="1"/>
    <col min="11287" max="11287" width="6.75" style="70" customWidth="1"/>
    <col min="11288" max="11288" width="8.75" style="70" customWidth="1"/>
    <col min="11289" max="11289" width="6.75" style="70" customWidth="1"/>
    <col min="11290" max="11290" width="8.75" style="70" customWidth="1"/>
    <col min="11291" max="11291" width="6.75" style="70" customWidth="1"/>
    <col min="11292" max="11292" width="8.375" style="70" customWidth="1"/>
    <col min="11293" max="11293" width="6" style="70" customWidth="1"/>
    <col min="11294" max="11294" width="8.125" style="70" customWidth="1"/>
    <col min="11295" max="11295" width="6" style="70" customWidth="1"/>
    <col min="11296" max="11296" width="8.875" style="70" customWidth="1"/>
    <col min="11297" max="11297" width="6" style="70" customWidth="1"/>
    <col min="11298" max="11299" width="0" style="70" hidden="1" customWidth="1"/>
    <col min="11300" max="11307" width="5" style="70" customWidth="1"/>
    <col min="11308" max="11532" width="9" style="70"/>
    <col min="11533" max="11533" width="11.375" style="70" customWidth="1"/>
    <col min="11534" max="11534" width="83.625" style="70" bestFit="1" customWidth="1"/>
    <col min="11535" max="11535" width="13.875" style="70" customWidth="1"/>
    <col min="11536" max="11536" width="12.5" style="70" customWidth="1"/>
    <col min="11537" max="11537" width="15.375" style="70" customWidth="1"/>
    <col min="11538" max="11538" width="8.75" style="70" customWidth="1"/>
    <col min="11539" max="11539" width="6.75" style="70" customWidth="1"/>
    <col min="11540" max="11540" width="8.75" style="70" customWidth="1"/>
    <col min="11541" max="11541" width="6.75" style="70" customWidth="1"/>
    <col min="11542" max="11542" width="8.75" style="70" customWidth="1"/>
    <col min="11543" max="11543" width="6.75" style="70" customWidth="1"/>
    <col min="11544" max="11544" width="8.75" style="70" customWidth="1"/>
    <col min="11545" max="11545" width="6.75" style="70" customWidth="1"/>
    <col min="11546" max="11546" width="8.75" style="70" customWidth="1"/>
    <col min="11547" max="11547" width="6.75" style="70" customWidth="1"/>
    <col min="11548" max="11548" width="8.375" style="70" customWidth="1"/>
    <col min="11549" max="11549" width="6" style="70" customWidth="1"/>
    <col min="11550" max="11550" width="8.125" style="70" customWidth="1"/>
    <col min="11551" max="11551" width="6" style="70" customWidth="1"/>
    <col min="11552" max="11552" width="8.875" style="70" customWidth="1"/>
    <col min="11553" max="11553" width="6" style="70" customWidth="1"/>
    <col min="11554" max="11555" width="0" style="70" hidden="1" customWidth="1"/>
    <col min="11556" max="11563" width="5" style="70" customWidth="1"/>
    <col min="11564" max="11788" width="9" style="70"/>
    <col min="11789" max="11789" width="11.375" style="70" customWidth="1"/>
    <col min="11790" max="11790" width="83.625" style="70" bestFit="1" customWidth="1"/>
    <col min="11791" max="11791" width="13.875" style="70" customWidth="1"/>
    <col min="11792" max="11792" width="12.5" style="70" customWidth="1"/>
    <col min="11793" max="11793" width="15.375" style="70" customWidth="1"/>
    <col min="11794" max="11794" width="8.75" style="70" customWidth="1"/>
    <col min="11795" max="11795" width="6.75" style="70" customWidth="1"/>
    <col min="11796" max="11796" width="8.75" style="70" customWidth="1"/>
    <col min="11797" max="11797" width="6.75" style="70" customWidth="1"/>
    <col min="11798" max="11798" width="8.75" style="70" customWidth="1"/>
    <col min="11799" max="11799" width="6.75" style="70" customWidth="1"/>
    <col min="11800" max="11800" width="8.75" style="70" customWidth="1"/>
    <col min="11801" max="11801" width="6.75" style="70" customWidth="1"/>
    <col min="11802" max="11802" width="8.75" style="70" customWidth="1"/>
    <col min="11803" max="11803" width="6.75" style="70" customWidth="1"/>
    <col min="11804" max="11804" width="8.375" style="70" customWidth="1"/>
    <col min="11805" max="11805" width="6" style="70" customWidth="1"/>
    <col min="11806" max="11806" width="8.125" style="70" customWidth="1"/>
    <col min="11807" max="11807" width="6" style="70" customWidth="1"/>
    <col min="11808" max="11808" width="8.875" style="70" customWidth="1"/>
    <col min="11809" max="11809" width="6" style="70" customWidth="1"/>
    <col min="11810" max="11811" width="0" style="70" hidden="1" customWidth="1"/>
    <col min="11812" max="11819" width="5" style="70" customWidth="1"/>
    <col min="11820" max="12044" width="9" style="70"/>
    <col min="12045" max="12045" width="11.375" style="70" customWidth="1"/>
    <col min="12046" max="12046" width="83.625" style="70" bestFit="1" customWidth="1"/>
    <col min="12047" max="12047" width="13.875" style="70" customWidth="1"/>
    <col min="12048" max="12048" width="12.5" style="70" customWidth="1"/>
    <col min="12049" max="12049" width="15.375" style="70" customWidth="1"/>
    <col min="12050" max="12050" width="8.75" style="70" customWidth="1"/>
    <col min="12051" max="12051" width="6.75" style="70" customWidth="1"/>
    <col min="12052" max="12052" width="8.75" style="70" customWidth="1"/>
    <col min="12053" max="12053" width="6.75" style="70" customWidth="1"/>
    <col min="12054" max="12054" width="8.75" style="70" customWidth="1"/>
    <col min="12055" max="12055" width="6.75" style="70" customWidth="1"/>
    <col min="12056" max="12056" width="8.75" style="70" customWidth="1"/>
    <col min="12057" max="12057" width="6.75" style="70" customWidth="1"/>
    <col min="12058" max="12058" width="8.75" style="70" customWidth="1"/>
    <col min="12059" max="12059" width="6.75" style="70" customWidth="1"/>
    <col min="12060" max="12060" width="8.375" style="70" customWidth="1"/>
    <col min="12061" max="12061" width="6" style="70" customWidth="1"/>
    <col min="12062" max="12062" width="8.125" style="70" customWidth="1"/>
    <col min="12063" max="12063" width="6" style="70" customWidth="1"/>
    <col min="12064" max="12064" width="8.875" style="70" customWidth="1"/>
    <col min="12065" max="12065" width="6" style="70" customWidth="1"/>
    <col min="12066" max="12067" width="0" style="70" hidden="1" customWidth="1"/>
    <col min="12068" max="12075" width="5" style="70" customWidth="1"/>
    <col min="12076" max="12300" width="9" style="70"/>
    <col min="12301" max="12301" width="11.375" style="70" customWidth="1"/>
    <col min="12302" max="12302" width="83.625" style="70" bestFit="1" customWidth="1"/>
    <col min="12303" max="12303" width="13.875" style="70" customWidth="1"/>
    <col min="12304" max="12304" width="12.5" style="70" customWidth="1"/>
    <col min="12305" max="12305" width="15.375" style="70" customWidth="1"/>
    <col min="12306" max="12306" width="8.75" style="70" customWidth="1"/>
    <col min="12307" max="12307" width="6.75" style="70" customWidth="1"/>
    <col min="12308" max="12308" width="8.75" style="70" customWidth="1"/>
    <col min="12309" max="12309" width="6.75" style="70" customWidth="1"/>
    <col min="12310" max="12310" width="8.75" style="70" customWidth="1"/>
    <col min="12311" max="12311" width="6.75" style="70" customWidth="1"/>
    <col min="12312" max="12312" width="8.75" style="70" customWidth="1"/>
    <col min="12313" max="12313" width="6.75" style="70" customWidth="1"/>
    <col min="12314" max="12314" width="8.75" style="70" customWidth="1"/>
    <col min="12315" max="12315" width="6.75" style="70" customWidth="1"/>
    <col min="12316" max="12316" width="8.375" style="70" customWidth="1"/>
    <col min="12317" max="12317" width="6" style="70" customWidth="1"/>
    <col min="12318" max="12318" width="8.125" style="70" customWidth="1"/>
    <col min="12319" max="12319" width="6" style="70" customWidth="1"/>
    <col min="12320" max="12320" width="8.875" style="70" customWidth="1"/>
    <col min="12321" max="12321" width="6" style="70" customWidth="1"/>
    <col min="12322" max="12323" width="0" style="70" hidden="1" customWidth="1"/>
    <col min="12324" max="12331" width="5" style="70" customWidth="1"/>
    <col min="12332" max="12556" width="9" style="70"/>
    <col min="12557" max="12557" width="11.375" style="70" customWidth="1"/>
    <col min="12558" max="12558" width="83.625" style="70" bestFit="1" customWidth="1"/>
    <col min="12559" max="12559" width="13.875" style="70" customWidth="1"/>
    <col min="12560" max="12560" width="12.5" style="70" customWidth="1"/>
    <col min="12561" max="12561" width="15.375" style="70" customWidth="1"/>
    <col min="12562" max="12562" width="8.75" style="70" customWidth="1"/>
    <col min="12563" max="12563" width="6.75" style="70" customWidth="1"/>
    <col min="12564" max="12564" width="8.75" style="70" customWidth="1"/>
    <col min="12565" max="12565" width="6.75" style="70" customWidth="1"/>
    <col min="12566" max="12566" width="8.75" style="70" customWidth="1"/>
    <col min="12567" max="12567" width="6.75" style="70" customWidth="1"/>
    <col min="12568" max="12568" width="8.75" style="70" customWidth="1"/>
    <col min="12569" max="12569" width="6.75" style="70" customWidth="1"/>
    <col min="12570" max="12570" width="8.75" style="70" customWidth="1"/>
    <col min="12571" max="12571" width="6.75" style="70" customWidth="1"/>
    <col min="12572" max="12572" width="8.375" style="70" customWidth="1"/>
    <col min="12573" max="12573" width="6" style="70" customWidth="1"/>
    <col min="12574" max="12574" width="8.125" style="70" customWidth="1"/>
    <col min="12575" max="12575" width="6" style="70" customWidth="1"/>
    <col min="12576" max="12576" width="8.875" style="70" customWidth="1"/>
    <col min="12577" max="12577" width="6" style="70" customWidth="1"/>
    <col min="12578" max="12579" width="0" style="70" hidden="1" customWidth="1"/>
    <col min="12580" max="12587" width="5" style="70" customWidth="1"/>
    <col min="12588" max="12812" width="9" style="70"/>
    <col min="12813" max="12813" width="11.375" style="70" customWidth="1"/>
    <col min="12814" max="12814" width="83.625" style="70" bestFit="1" customWidth="1"/>
    <col min="12815" max="12815" width="13.875" style="70" customWidth="1"/>
    <col min="12816" max="12816" width="12.5" style="70" customWidth="1"/>
    <col min="12817" max="12817" width="15.375" style="70" customWidth="1"/>
    <col min="12818" max="12818" width="8.75" style="70" customWidth="1"/>
    <col min="12819" max="12819" width="6.75" style="70" customWidth="1"/>
    <col min="12820" max="12820" width="8.75" style="70" customWidth="1"/>
    <col min="12821" max="12821" width="6.75" style="70" customWidth="1"/>
    <col min="12822" max="12822" width="8.75" style="70" customWidth="1"/>
    <col min="12823" max="12823" width="6.75" style="70" customWidth="1"/>
    <col min="12824" max="12824" width="8.75" style="70" customWidth="1"/>
    <col min="12825" max="12825" width="6.75" style="70" customWidth="1"/>
    <col min="12826" max="12826" width="8.75" style="70" customWidth="1"/>
    <col min="12827" max="12827" width="6.75" style="70" customWidth="1"/>
    <col min="12828" max="12828" width="8.375" style="70" customWidth="1"/>
    <col min="12829" max="12829" width="6" style="70" customWidth="1"/>
    <col min="12830" max="12830" width="8.125" style="70" customWidth="1"/>
    <col min="12831" max="12831" width="6" style="70" customWidth="1"/>
    <col min="12832" max="12832" width="8.875" style="70" customWidth="1"/>
    <col min="12833" max="12833" width="6" style="70" customWidth="1"/>
    <col min="12834" max="12835" width="0" style="70" hidden="1" customWidth="1"/>
    <col min="12836" max="12843" width="5" style="70" customWidth="1"/>
    <col min="12844" max="13068" width="9" style="70"/>
    <col min="13069" max="13069" width="11.375" style="70" customWidth="1"/>
    <col min="13070" max="13070" width="83.625" style="70" bestFit="1" customWidth="1"/>
    <col min="13071" max="13071" width="13.875" style="70" customWidth="1"/>
    <col min="13072" max="13072" width="12.5" style="70" customWidth="1"/>
    <col min="13073" max="13073" width="15.375" style="70" customWidth="1"/>
    <col min="13074" max="13074" width="8.75" style="70" customWidth="1"/>
    <col min="13075" max="13075" width="6.75" style="70" customWidth="1"/>
    <col min="13076" max="13076" width="8.75" style="70" customWidth="1"/>
    <col min="13077" max="13077" width="6.75" style="70" customWidth="1"/>
    <col min="13078" max="13078" width="8.75" style="70" customWidth="1"/>
    <col min="13079" max="13079" width="6.75" style="70" customWidth="1"/>
    <col min="13080" max="13080" width="8.75" style="70" customWidth="1"/>
    <col min="13081" max="13081" width="6.75" style="70" customWidth="1"/>
    <col min="13082" max="13082" width="8.75" style="70" customWidth="1"/>
    <col min="13083" max="13083" width="6.75" style="70" customWidth="1"/>
    <col min="13084" max="13084" width="8.375" style="70" customWidth="1"/>
    <col min="13085" max="13085" width="6" style="70" customWidth="1"/>
    <col min="13086" max="13086" width="8.125" style="70" customWidth="1"/>
    <col min="13087" max="13087" width="6" style="70" customWidth="1"/>
    <col min="13088" max="13088" width="8.875" style="70" customWidth="1"/>
    <col min="13089" max="13089" width="6" style="70" customWidth="1"/>
    <col min="13090" max="13091" width="0" style="70" hidden="1" customWidth="1"/>
    <col min="13092" max="13099" width="5" style="70" customWidth="1"/>
    <col min="13100" max="13324" width="9" style="70"/>
    <col min="13325" max="13325" width="11.375" style="70" customWidth="1"/>
    <col min="13326" max="13326" width="83.625" style="70" bestFit="1" customWidth="1"/>
    <col min="13327" max="13327" width="13.875" style="70" customWidth="1"/>
    <col min="13328" max="13328" width="12.5" style="70" customWidth="1"/>
    <col min="13329" max="13329" width="15.375" style="70" customWidth="1"/>
    <col min="13330" max="13330" width="8.75" style="70" customWidth="1"/>
    <col min="13331" max="13331" width="6.75" style="70" customWidth="1"/>
    <col min="13332" max="13332" width="8.75" style="70" customWidth="1"/>
    <col min="13333" max="13333" width="6.75" style="70" customWidth="1"/>
    <col min="13334" max="13334" width="8.75" style="70" customWidth="1"/>
    <col min="13335" max="13335" width="6.75" style="70" customWidth="1"/>
    <col min="13336" max="13336" width="8.75" style="70" customWidth="1"/>
    <col min="13337" max="13337" width="6.75" style="70" customWidth="1"/>
    <col min="13338" max="13338" width="8.75" style="70" customWidth="1"/>
    <col min="13339" max="13339" width="6.75" style="70" customWidth="1"/>
    <col min="13340" max="13340" width="8.375" style="70" customWidth="1"/>
    <col min="13341" max="13341" width="6" style="70" customWidth="1"/>
    <col min="13342" max="13342" width="8.125" style="70" customWidth="1"/>
    <col min="13343" max="13343" width="6" style="70" customWidth="1"/>
    <col min="13344" max="13344" width="8.875" style="70" customWidth="1"/>
    <col min="13345" max="13345" width="6" style="70" customWidth="1"/>
    <col min="13346" max="13347" width="0" style="70" hidden="1" customWidth="1"/>
    <col min="13348" max="13355" width="5" style="70" customWidth="1"/>
    <col min="13356" max="13580" width="9" style="70"/>
    <col min="13581" max="13581" width="11.375" style="70" customWidth="1"/>
    <col min="13582" max="13582" width="83.625" style="70" bestFit="1" customWidth="1"/>
    <col min="13583" max="13583" width="13.875" style="70" customWidth="1"/>
    <col min="13584" max="13584" width="12.5" style="70" customWidth="1"/>
    <col min="13585" max="13585" width="15.375" style="70" customWidth="1"/>
    <col min="13586" max="13586" width="8.75" style="70" customWidth="1"/>
    <col min="13587" max="13587" width="6.75" style="70" customWidth="1"/>
    <col min="13588" max="13588" width="8.75" style="70" customWidth="1"/>
    <col min="13589" max="13589" width="6.75" style="70" customWidth="1"/>
    <col min="13590" max="13590" width="8.75" style="70" customWidth="1"/>
    <col min="13591" max="13591" width="6.75" style="70" customWidth="1"/>
    <col min="13592" max="13592" width="8.75" style="70" customWidth="1"/>
    <col min="13593" max="13593" width="6.75" style="70" customWidth="1"/>
    <col min="13594" max="13594" width="8.75" style="70" customWidth="1"/>
    <col min="13595" max="13595" width="6.75" style="70" customWidth="1"/>
    <col min="13596" max="13596" width="8.375" style="70" customWidth="1"/>
    <col min="13597" max="13597" width="6" style="70" customWidth="1"/>
    <col min="13598" max="13598" width="8.125" style="70" customWidth="1"/>
    <col min="13599" max="13599" width="6" style="70" customWidth="1"/>
    <col min="13600" max="13600" width="8.875" style="70" customWidth="1"/>
    <col min="13601" max="13601" width="6" style="70" customWidth="1"/>
    <col min="13602" max="13603" width="0" style="70" hidden="1" customWidth="1"/>
    <col min="13604" max="13611" width="5" style="70" customWidth="1"/>
    <col min="13612" max="13836" width="9" style="70"/>
    <col min="13837" max="13837" width="11.375" style="70" customWidth="1"/>
    <col min="13838" max="13838" width="83.625" style="70" bestFit="1" customWidth="1"/>
    <col min="13839" max="13839" width="13.875" style="70" customWidth="1"/>
    <col min="13840" max="13840" width="12.5" style="70" customWidth="1"/>
    <col min="13841" max="13841" width="15.375" style="70" customWidth="1"/>
    <col min="13842" max="13842" width="8.75" style="70" customWidth="1"/>
    <col min="13843" max="13843" width="6.75" style="70" customWidth="1"/>
    <col min="13844" max="13844" width="8.75" style="70" customWidth="1"/>
    <col min="13845" max="13845" width="6.75" style="70" customWidth="1"/>
    <col min="13846" max="13846" width="8.75" style="70" customWidth="1"/>
    <col min="13847" max="13847" width="6.75" style="70" customWidth="1"/>
    <col min="13848" max="13848" width="8.75" style="70" customWidth="1"/>
    <col min="13849" max="13849" width="6.75" style="70" customWidth="1"/>
    <col min="13850" max="13850" width="8.75" style="70" customWidth="1"/>
    <col min="13851" max="13851" width="6.75" style="70" customWidth="1"/>
    <col min="13852" max="13852" width="8.375" style="70" customWidth="1"/>
    <col min="13853" max="13853" width="6" style="70" customWidth="1"/>
    <col min="13854" max="13854" width="8.125" style="70" customWidth="1"/>
    <col min="13855" max="13855" width="6" style="70" customWidth="1"/>
    <col min="13856" max="13856" width="8.875" style="70" customWidth="1"/>
    <col min="13857" max="13857" width="6" style="70" customWidth="1"/>
    <col min="13858" max="13859" width="0" style="70" hidden="1" customWidth="1"/>
    <col min="13860" max="13867" width="5" style="70" customWidth="1"/>
    <col min="13868" max="14092" width="9" style="70"/>
    <col min="14093" max="14093" width="11.375" style="70" customWidth="1"/>
    <col min="14094" max="14094" width="83.625" style="70" bestFit="1" customWidth="1"/>
    <col min="14095" max="14095" width="13.875" style="70" customWidth="1"/>
    <col min="14096" max="14096" width="12.5" style="70" customWidth="1"/>
    <col min="14097" max="14097" width="15.375" style="70" customWidth="1"/>
    <col min="14098" max="14098" width="8.75" style="70" customWidth="1"/>
    <col min="14099" max="14099" width="6.75" style="70" customWidth="1"/>
    <col min="14100" max="14100" width="8.75" style="70" customWidth="1"/>
    <col min="14101" max="14101" width="6.75" style="70" customWidth="1"/>
    <col min="14102" max="14102" width="8.75" style="70" customWidth="1"/>
    <col min="14103" max="14103" width="6.75" style="70" customWidth="1"/>
    <col min="14104" max="14104" width="8.75" style="70" customWidth="1"/>
    <col min="14105" max="14105" width="6.75" style="70" customWidth="1"/>
    <col min="14106" max="14106" width="8.75" style="70" customWidth="1"/>
    <col min="14107" max="14107" width="6.75" style="70" customWidth="1"/>
    <col min="14108" max="14108" width="8.375" style="70" customWidth="1"/>
    <col min="14109" max="14109" width="6" style="70" customWidth="1"/>
    <col min="14110" max="14110" width="8.125" style="70" customWidth="1"/>
    <col min="14111" max="14111" width="6" style="70" customWidth="1"/>
    <col min="14112" max="14112" width="8.875" style="70" customWidth="1"/>
    <col min="14113" max="14113" width="6" style="70" customWidth="1"/>
    <col min="14114" max="14115" width="0" style="70" hidden="1" customWidth="1"/>
    <col min="14116" max="14123" width="5" style="70" customWidth="1"/>
    <col min="14124" max="14348" width="9" style="70"/>
    <col min="14349" max="14349" width="11.375" style="70" customWidth="1"/>
    <col min="14350" max="14350" width="83.625" style="70" bestFit="1" customWidth="1"/>
    <col min="14351" max="14351" width="13.875" style="70" customWidth="1"/>
    <col min="14352" max="14352" width="12.5" style="70" customWidth="1"/>
    <col min="14353" max="14353" width="15.375" style="70" customWidth="1"/>
    <col min="14354" max="14354" width="8.75" style="70" customWidth="1"/>
    <col min="14355" max="14355" width="6.75" style="70" customWidth="1"/>
    <col min="14356" max="14356" width="8.75" style="70" customWidth="1"/>
    <col min="14357" max="14357" width="6.75" style="70" customWidth="1"/>
    <col min="14358" max="14358" width="8.75" style="70" customWidth="1"/>
    <col min="14359" max="14359" width="6.75" style="70" customWidth="1"/>
    <col min="14360" max="14360" width="8.75" style="70" customWidth="1"/>
    <col min="14361" max="14361" width="6.75" style="70" customWidth="1"/>
    <col min="14362" max="14362" width="8.75" style="70" customWidth="1"/>
    <col min="14363" max="14363" width="6.75" style="70" customWidth="1"/>
    <col min="14364" max="14364" width="8.375" style="70" customWidth="1"/>
    <col min="14365" max="14365" width="6" style="70" customWidth="1"/>
    <col min="14366" max="14366" width="8.125" style="70" customWidth="1"/>
    <col min="14367" max="14367" width="6" style="70" customWidth="1"/>
    <col min="14368" max="14368" width="8.875" style="70" customWidth="1"/>
    <col min="14369" max="14369" width="6" style="70" customWidth="1"/>
    <col min="14370" max="14371" width="0" style="70" hidden="1" customWidth="1"/>
    <col min="14372" max="14379" width="5" style="70" customWidth="1"/>
    <col min="14380" max="14604" width="9" style="70"/>
    <col min="14605" max="14605" width="11.375" style="70" customWidth="1"/>
    <col min="14606" max="14606" width="83.625" style="70" bestFit="1" customWidth="1"/>
    <col min="14607" max="14607" width="13.875" style="70" customWidth="1"/>
    <col min="14608" max="14608" width="12.5" style="70" customWidth="1"/>
    <col min="14609" max="14609" width="15.375" style="70" customWidth="1"/>
    <col min="14610" max="14610" width="8.75" style="70" customWidth="1"/>
    <col min="14611" max="14611" width="6.75" style="70" customWidth="1"/>
    <col min="14612" max="14612" width="8.75" style="70" customWidth="1"/>
    <col min="14613" max="14613" width="6.75" style="70" customWidth="1"/>
    <col min="14614" max="14614" width="8.75" style="70" customWidth="1"/>
    <col min="14615" max="14615" width="6.75" style="70" customWidth="1"/>
    <col min="14616" max="14616" width="8.75" style="70" customWidth="1"/>
    <col min="14617" max="14617" width="6.75" style="70" customWidth="1"/>
    <col min="14618" max="14618" width="8.75" style="70" customWidth="1"/>
    <col min="14619" max="14619" width="6.75" style="70" customWidth="1"/>
    <col min="14620" max="14620" width="8.375" style="70" customWidth="1"/>
    <col min="14621" max="14621" width="6" style="70" customWidth="1"/>
    <col min="14622" max="14622" width="8.125" style="70" customWidth="1"/>
    <col min="14623" max="14623" width="6" style="70" customWidth="1"/>
    <col min="14624" max="14624" width="8.875" style="70" customWidth="1"/>
    <col min="14625" max="14625" width="6" style="70" customWidth="1"/>
    <col min="14626" max="14627" width="0" style="70" hidden="1" customWidth="1"/>
    <col min="14628" max="14635" width="5" style="70" customWidth="1"/>
    <col min="14636" max="14860" width="9" style="70"/>
    <col min="14861" max="14861" width="11.375" style="70" customWidth="1"/>
    <col min="14862" max="14862" width="83.625" style="70" bestFit="1" customWidth="1"/>
    <col min="14863" max="14863" width="13.875" style="70" customWidth="1"/>
    <col min="14864" max="14864" width="12.5" style="70" customWidth="1"/>
    <col min="14865" max="14865" width="15.375" style="70" customWidth="1"/>
    <col min="14866" max="14866" width="8.75" style="70" customWidth="1"/>
    <col min="14867" max="14867" width="6.75" style="70" customWidth="1"/>
    <col min="14868" max="14868" width="8.75" style="70" customWidth="1"/>
    <col min="14869" max="14869" width="6.75" style="70" customWidth="1"/>
    <col min="14870" max="14870" width="8.75" style="70" customWidth="1"/>
    <col min="14871" max="14871" width="6.75" style="70" customWidth="1"/>
    <col min="14872" max="14872" width="8.75" style="70" customWidth="1"/>
    <col min="14873" max="14873" width="6.75" style="70" customWidth="1"/>
    <col min="14874" max="14874" width="8.75" style="70" customWidth="1"/>
    <col min="14875" max="14875" width="6.75" style="70" customWidth="1"/>
    <col min="14876" max="14876" width="8.375" style="70" customWidth="1"/>
    <col min="14877" max="14877" width="6" style="70" customWidth="1"/>
    <col min="14878" max="14878" width="8.125" style="70" customWidth="1"/>
    <col min="14879" max="14879" width="6" style="70" customWidth="1"/>
    <col min="14880" max="14880" width="8.875" style="70" customWidth="1"/>
    <col min="14881" max="14881" width="6" style="70" customWidth="1"/>
    <col min="14882" max="14883" width="0" style="70" hidden="1" customWidth="1"/>
    <col min="14884" max="14891" width="5" style="70" customWidth="1"/>
    <col min="14892" max="15116" width="9" style="70"/>
    <col min="15117" max="15117" width="11.375" style="70" customWidth="1"/>
    <col min="15118" max="15118" width="83.625" style="70" bestFit="1" customWidth="1"/>
    <col min="15119" max="15119" width="13.875" style="70" customWidth="1"/>
    <col min="15120" max="15120" width="12.5" style="70" customWidth="1"/>
    <col min="15121" max="15121" width="15.375" style="70" customWidth="1"/>
    <col min="15122" max="15122" width="8.75" style="70" customWidth="1"/>
    <col min="15123" max="15123" width="6.75" style="70" customWidth="1"/>
    <col min="15124" max="15124" width="8.75" style="70" customWidth="1"/>
    <col min="15125" max="15125" width="6.75" style="70" customWidth="1"/>
    <col min="15126" max="15126" width="8.75" style="70" customWidth="1"/>
    <col min="15127" max="15127" width="6.75" style="70" customWidth="1"/>
    <col min="15128" max="15128" width="8.75" style="70" customWidth="1"/>
    <col min="15129" max="15129" width="6.75" style="70" customWidth="1"/>
    <col min="15130" max="15130" width="8.75" style="70" customWidth="1"/>
    <col min="15131" max="15131" width="6.75" style="70" customWidth="1"/>
    <col min="15132" max="15132" width="8.375" style="70" customWidth="1"/>
    <col min="15133" max="15133" width="6" style="70" customWidth="1"/>
    <col min="15134" max="15134" width="8.125" style="70" customWidth="1"/>
    <col min="15135" max="15135" width="6" style="70" customWidth="1"/>
    <col min="15136" max="15136" width="8.875" style="70" customWidth="1"/>
    <col min="15137" max="15137" width="6" style="70" customWidth="1"/>
    <col min="15138" max="15139" width="0" style="70" hidden="1" customWidth="1"/>
    <col min="15140" max="15147" width="5" style="70" customWidth="1"/>
    <col min="15148" max="15372" width="9" style="70"/>
    <col min="15373" max="15373" width="11.375" style="70" customWidth="1"/>
    <col min="15374" max="15374" width="83.625" style="70" bestFit="1" customWidth="1"/>
    <col min="15375" max="15375" width="13.875" style="70" customWidth="1"/>
    <col min="15376" max="15376" width="12.5" style="70" customWidth="1"/>
    <col min="15377" max="15377" width="15.375" style="70" customWidth="1"/>
    <col min="15378" max="15378" width="8.75" style="70" customWidth="1"/>
    <col min="15379" max="15379" width="6.75" style="70" customWidth="1"/>
    <col min="15380" max="15380" width="8.75" style="70" customWidth="1"/>
    <col min="15381" max="15381" width="6.75" style="70" customWidth="1"/>
    <col min="15382" max="15382" width="8.75" style="70" customWidth="1"/>
    <col min="15383" max="15383" width="6.75" style="70" customWidth="1"/>
    <col min="15384" max="15384" width="8.75" style="70" customWidth="1"/>
    <col min="15385" max="15385" width="6.75" style="70" customWidth="1"/>
    <col min="15386" max="15386" width="8.75" style="70" customWidth="1"/>
    <col min="15387" max="15387" width="6.75" style="70" customWidth="1"/>
    <col min="15388" max="15388" width="8.375" style="70" customWidth="1"/>
    <col min="15389" max="15389" width="6" style="70" customWidth="1"/>
    <col min="15390" max="15390" width="8.125" style="70" customWidth="1"/>
    <col min="15391" max="15391" width="6" style="70" customWidth="1"/>
    <col min="15392" max="15392" width="8.875" style="70" customWidth="1"/>
    <col min="15393" max="15393" width="6" style="70" customWidth="1"/>
    <col min="15394" max="15395" width="0" style="70" hidden="1" customWidth="1"/>
    <col min="15396" max="15403" width="5" style="70" customWidth="1"/>
    <col min="15404" max="15628" width="9" style="70"/>
    <col min="15629" max="15629" width="11.375" style="70" customWidth="1"/>
    <col min="15630" max="15630" width="83.625" style="70" bestFit="1" customWidth="1"/>
    <col min="15631" max="15631" width="13.875" style="70" customWidth="1"/>
    <col min="15632" max="15632" width="12.5" style="70" customWidth="1"/>
    <col min="15633" max="15633" width="15.375" style="70" customWidth="1"/>
    <col min="15634" max="15634" width="8.75" style="70" customWidth="1"/>
    <col min="15635" max="15635" width="6.75" style="70" customWidth="1"/>
    <col min="15636" max="15636" width="8.75" style="70" customWidth="1"/>
    <col min="15637" max="15637" width="6.75" style="70" customWidth="1"/>
    <col min="15638" max="15638" width="8.75" style="70" customWidth="1"/>
    <col min="15639" max="15639" width="6.75" style="70" customWidth="1"/>
    <col min="15640" max="15640" width="8.75" style="70" customWidth="1"/>
    <col min="15641" max="15641" width="6.75" style="70" customWidth="1"/>
    <col min="15642" max="15642" width="8.75" style="70" customWidth="1"/>
    <col min="15643" max="15643" width="6.75" style="70" customWidth="1"/>
    <col min="15644" max="15644" width="8.375" style="70" customWidth="1"/>
    <col min="15645" max="15645" width="6" style="70" customWidth="1"/>
    <col min="15646" max="15646" width="8.125" style="70" customWidth="1"/>
    <col min="15647" max="15647" width="6" style="70" customWidth="1"/>
    <col min="15648" max="15648" width="8.875" style="70" customWidth="1"/>
    <col min="15649" max="15649" width="6" style="70" customWidth="1"/>
    <col min="15650" max="15651" width="0" style="70" hidden="1" customWidth="1"/>
    <col min="15652" max="15659" width="5" style="70" customWidth="1"/>
    <col min="15660" max="15884" width="9" style="70"/>
    <col min="15885" max="15885" width="11.375" style="70" customWidth="1"/>
    <col min="15886" max="15886" width="83.625" style="70" bestFit="1" customWidth="1"/>
    <col min="15887" max="15887" width="13.875" style="70" customWidth="1"/>
    <col min="15888" max="15888" width="12.5" style="70" customWidth="1"/>
    <col min="15889" max="15889" width="15.375" style="70" customWidth="1"/>
    <col min="15890" max="15890" width="8.75" style="70" customWidth="1"/>
    <col min="15891" max="15891" width="6.75" style="70" customWidth="1"/>
    <col min="15892" max="15892" width="8.75" style="70" customWidth="1"/>
    <col min="15893" max="15893" width="6.75" style="70" customWidth="1"/>
    <col min="15894" max="15894" width="8.75" style="70" customWidth="1"/>
    <col min="15895" max="15895" width="6.75" style="70" customWidth="1"/>
    <col min="15896" max="15896" width="8.75" style="70" customWidth="1"/>
    <col min="15897" max="15897" width="6.75" style="70" customWidth="1"/>
    <col min="15898" max="15898" width="8.75" style="70" customWidth="1"/>
    <col min="15899" max="15899" width="6.75" style="70" customWidth="1"/>
    <col min="15900" max="15900" width="8.375" style="70" customWidth="1"/>
    <col min="15901" max="15901" width="6" style="70" customWidth="1"/>
    <col min="15902" max="15902" width="8.125" style="70" customWidth="1"/>
    <col min="15903" max="15903" width="6" style="70" customWidth="1"/>
    <col min="15904" max="15904" width="8.875" style="70" customWidth="1"/>
    <col min="15905" max="15905" width="6" style="70" customWidth="1"/>
    <col min="15906" max="15907" width="0" style="70" hidden="1" customWidth="1"/>
    <col min="15908" max="15915" width="5" style="70" customWidth="1"/>
    <col min="15916" max="16140" width="9" style="70"/>
    <col min="16141" max="16141" width="11.375" style="70" customWidth="1"/>
    <col min="16142" max="16142" width="83.625" style="70" bestFit="1" customWidth="1"/>
    <col min="16143" max="16143" width="13.875" style="70" customWidth="1"/>
    <col min="16144" max="16144" width="12.5" style="70" customWidth="1"/>
    <col min="16145" max="16145" width="15.375" style="70" customWidth="1"/>
    <col min="16146" max="16146" width="8.75" style="70" customWidth="1"/>
    <col min="16147" max="16147" width="6.75" style="70" customWidth="1"/>
    <col min="16148" max="16148" width="8.75" style="70" customWidth="1"/>
    <col min="16149" max="16149" width="6.75" style="70" customWidth="1"/>
    <col min="16150" max="16150" width="8.75" style="70" customWidth="1"/>
    <col min="16151" max="16151" width="6.75" style="70" customWidth="1"/>
    <col min="16152" max="16152" width="8.75" style="70" customWidth="1"/>
    <col min="16153" max="16153" width="6.75" style="70" customWidth="1"/>
    <col min="16154" max="16154" width="8.75" style="70" customWidth="1"/>
    <col min="16155" max="16155" width="6.75" style="70" customWidth="1"/>
    <col min="16156" max="16156" width="8.375" style="70" customWidth="1"/>
    <col min="16157" max="16157" width="6" style="70" customWidth="1"/>
    <col min="16158" max="16158" width="8.125" style="70" customWidth="1"/>
    <col min="16159" max="16159" width="6" style="70" customWidth="1"/>
    <col min="16160" max="16160" width="8.875" style="70" customWidth="1"/>
    <col min="16161" max="16161" width="6" style="70" customWidth="1"/>
    <col min="16162" max="16163" width="0" style="70" hidden="1" customWidth="1"/>
    <col min="16164" max="16171" width="5" style="70" customWidth="1"/>
    <col min="16172" max="16384" width="9" style="70"/>
  </cols>
  <sheetData>
    <row r="1" spans="1:46" ht="18.75" x14ac:dyDescent="0.25">
      <c r="A1" s="74"/>
      <c r="B1" s="77"/>
      <c r="C1" s="78"/>
      <c r="D1" s="75"/>
      <c r="E1" s="75"/>
      <c r="F1" s="12"/>
      <c r="G1" s="12"/>
      <c r="J1" s="12"/>
      <c r="K1" s="12"/>
      <c r="L1" s="12"/>
      <c r="M1" s="12"/>
      <c r="N1" s="12"/>
      <c r="O1" s="12"/>
      <c r="P1" s="12"/>
      <c r="Q1" s="12"/>
      <c r="R1" s="12"/>
      <c r="V1" s="12"/>
      <c r="Z1" s="12"/>
      <c r="AD1" s="73"/>
      <c r="AE1" s="72" t="s">
        <v>59</v>
      </c>
      <c r="AF1" s="72"/>
      <c r="AG1" s="72"/>
    </row>
    <row r="2" spans="1:46" ht="18.75" x14ac:dyDescent="0.3">
      <c r="A2" s="13"/>
      <c r="B2" s="79"/>
      <c r="C2" s="13"/>
      <c r="D2" s="13"/>
      <c r="E2" s="13"/>
      <c r="F2" s="13"/>
      <c r="G2" s="13"/>
      <c r="J2" s="13"/>
      <c r="K2" s="13"/>
      <c r="L2" s="13"/>
      <c r="M2" s="13"/>
      <c r="N2" s="13"/>
      <c r="O2" s="13"/>
      <c r="P2" s="13"/>
      <c r="Q2" s="13"/>
      <c r="AE2" s="6" t="s">
        <v>103</v>
      </c>
      <c r="AF2" s="7"/>
      <c r="AG2" s="7"/>
    </row>
    <row r="3" spans="1:46" ht="18.75" x14ac:dyDescent="0.3">
      <c r="A3" s="76"/>
      <c r="B3" s="80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" t="s">
        <v>211</v>
      </c>
      <c r="AF3" s="76"/>
      <c r="AG3" s="76"/>
    </row>
    <row r="4" spans="1:46" x14ac:dyDescent="0.25">
      <c r="A4" s="659" t="s">
        <v>33</v>
      </c>
      <c r="B4" s="659"/>
      <c r="C4" s="659"/>
      <c r="D4" s="659"/>
      <c r="E4" s="659"/>
      <c r="F4" s="659"/>
      <c r="G4" s="659"/>
      <c r="H4" s="659"/>
      <c r="I4" s="659"/>
      <c r="J4" s="659"/>
      <c r="K4" s="659"/>
      <c r="L4" s="659"/>
      <c r="M4" s="659"/>
      <c r="N4" s="659"/>
      <c r="O4" s="659"/>
      <c r="P4" s="659"/>
      <c r="Q4" s="659"/>
      <c r="R4" s="659"/>
      <c r="S4" s="659"/>
      <c r="T4" s="659"/>
      <c r="U4" s="659"/>
      <c r="V4" s="659"/>
      <c r="W4" s="659"/>
      <c r="X4" s="659"/>
      <c r="Y4" s="659"/>
      <c r="Z4" s="659"/>
      <c r="AA4" s="659"/>
      <c r="AB4" s="659"/>
      <c r="AC4" s="659"/>
      <c r="AD4" s="659"/>
      <c r="AE4" s="659"/>
      <c r="AF4" s="659"/>
      <c r="AG4" s="659"/>
    </row>
    <row r="5" spans="1:46" x14ac:dyDescent="0.25">
      <c r="A5" s="656" t="s">
        <v>106</v>
      </c>
      <c r="B5" s="656"/>
      <c r="C5" s="656"/>
      <c r="D5" s="656"/>
      <c r="E5" s="656"/>
      <c r="F5" s="656"/>
      <c r="G5" s="656"/>
      <c r="H5" s="656"/>
      <c r="I5" s="656"/>
      <c r="J5" s="656"/>
      <c r="K5" s="656"/>
      <c r="L5" s="656"/>
      <c r="M5" s="656"/>
      <c r="N5" s="656"/>
      <c r="O5" s="656"/>
      <c r="P5" s="656"/>
      <c r="Q5" s="656"/>
      <c r="R5" s="656"/>
      <c r="S5" s="656"/>
      <c r="T5" s="656"/>
      <c r="U5" s="656"/>
      <c r="V5" s="656"/>
      <c r="W5" s="656"/>
      <c r="X5" s="656"/>
      <c r="Y5" s="656"/>
      <c r="Z5" s="656"/>
      <c r="AA5" s="656"/>
      <c r="AB5" s="656"/>
      <c r="AC5" s="656"/>
      <c r="AD5" s="656"/>
      <c r="AE5" s="656"/>
      <c r="AF5" s="656"/>
      <c r="AG5" s="656"/>
    </row>
    <row r="6" spans="1:46" x14ac:dyDescent="0.25">
      <c r="A6" s="74"/>
      <c r="B6" s="68"/>
      <c r="C6" s="68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12"/>
      <c r="AE6" s="12"/>
      <c r="AF6" s="12"/>
      <c r="AG6" s="12"/>
    </row>
    <row r="7" spans="1:46" ht="18.75" x14ac:dyDescent="0.25">
      <c r="A7" s="676" t="s">
        <v>104</v>
      </c>
      <c r="B7" s="676"/>
      <c r="C7" s="676"/>
      <c r="D7" s="676"/>
      <c r="E7" s="676"/>
      <c r="F7" s="676"/>
      <c r="G7" s="676"/>
      <c r="H7" s="676"/>
      <c r="I7" s="676"/>
      <c r="J7" s="676"/>
      <c r="K7" s="676"/>
      <c r="L7" s="676"/>
      <c r="M7" s="676"/>
      <c r="N7" s="676"/>
      <c r="O7" s="676"/>
      <c r="P7" s="676"/>
      <c r="Q7" s="676"/>
      <c r="R7" s="676"/>
      <c r="S7" s="676"/>
      <c r="T7" s="676"/>
      <c r="U7" s="676"/>
      <c r="V7" s="676"/>
      <c r="W7" s="676"/>
      <c r="X7" s="676"/>
      <c r="Y7" s="676"/>
      <c r="Z7" s="676"/>
      <c r="AA7" s="676"/>
      <c r="AB7" s="676"/>
      <c r="AC7" s="676"/>
      <c r="AD7" s="676"/>
      <c r="AE7" s="676"/>
      <c r="AF7" s="676"/>
      <c r="AG7" s="676"/>
      <c r="AH7" s="39"/>
    </row>
    <row r="8" spans="1:46" x14ac:dyDescent="0.25">
      <c r="A8" s="660" t="s">
        <v>37</v>
      </c>
      <c r="B8" s="660"/>
      <c r="C8" s="660"/>
      <c r="D8" s="660"/>
      <c r="E8" s="660"/>
      <c r="F8" s="660"/>
      <c r="G8" s="660"/>
      <c r="H8" s="660"/>
      <c r="I8" s="660"/>
      <c r="J8" s="660"/>
      <c r="K8" s="660"/>
      <c r="L8" s="660"/>
      <c r="M8" s="660"/>
      <c r="N8" s="660"/>
      <c r="O8" s="660"/>
      <c r="P8" s="660"/>
      <c r="Q8" s="660"/>
      <c r="R8" s="660"/>
      <c r="S8" s="660"/>
      <c r="T8" s="660"/>
      <c r="U8" s="660"/>
      <c r="V8" s="660"/>
      <c r="W8" s="660"/>
      <c r="X8" s="660"/>
      <c r="Y8" s="660"/>
      <c r="Z8" s="660"/>
      <c r="AA8" s="660"/>
      <c r="AB8" s="660"/>
      <c r="AC8" s="660"/>
      <c r="AD8" s="660"/>
      <c r="AE8" s="660"/>
      <c r="AF8" s="660"/>
      <c r="AG8" s="660"/>
      <c r="AH8" s="40"/>
    </row>
    <row r="9" spans="1:46" ht="18.75" x14ac:dyDescent="0.3">
      <c r="A9" s="661"/>
      <c r="B9" s="661"/>
      <c r="C9" s="661"/>
      <c r="D9" s="661"/>
      <c r="E9" s="661"/>
      <c r="F9" s="661"/>
      <c r="G9" s="661"/>
      <c r="H9" s="661"/>
      <c r="I9" s="661"/>
      <c r="J9" s="661"/>
      <c r="K9" s="661"/>
      <c r="L9" s="661"/>
      <c r="M9" s="661"/>
      <c r="N9" s="661"/>
      <c r="O9" s="661"/>
      <c r="P9" s="661"/>
      <c r="Q9" s="661"/>
      <c r="R9" s="661"/>
      <c r="S9" s="661"/>
      <c r="T9" s="661"/>
      <c r="U9" s="661"/>
      <c r="V9" s="661"/>
      <c r="W9" s="661"/>
      <c r="X9" s="661"/>
      <c r="Y9" s="661"/>
      <c r="Z9" s="661"/>
      <c r="AA9" s="661"/>
      <c r="AB9" s="661"/>
      <c r="AC9" s="661"/>
      <c r="AD9" s="661"/>
      <c r="AE9" s="661"/>
      <c r="AF9" s="661"/>
      <c r="AG9" s="661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</row>
    <row r="10" spans="1:46" ht="18.75" customHeight="1" x14ac:dyDescent="0.25">
      <c r="A10" s="638"/>
      <c r="B10" s="638"/>
      <c r="C10" s="638"/>
      <c r="D10" s="638"/>
      <c r="E10" s="638"/>
      <c r="F10" s="638"/>
      <c r="G10" s="638"/>
      <c r="H10" s="638"/>
      <c r="I10" s="638"/>
      <c r="J10" s="638"/>
      <c r="K10" s="638"/>
      <c r="L10" s="638"/>
      <c r="M10" s="638"/>
      <c r="N10" s="638"/>
      <c r="O10" s="638"/>
      <c r="P10" s="638"/>
      <c r="Q10" s="638"/>
      <c r="R10" s="638"/>
      <c r="S10" s="638"/>
      <c r="T10" s="638"/>
      <c r="U10" s="638"/>
      <c r="V10" s="638"/>
      <c r="W10" s="638"/>
      <c r="X10" s="638"/>
      <c r="Y10" s="638"/>
      <c r="Z10" s="638"/>
      <c r="AA10" s="638"/>
      <c r="AB10" s="638"/>
      <c r="AC10" s="638"/>
      <c r="AD10" s="638"/>
      <c r="AE10" s="638"/>
      <c r="AF10" s="638"/>
      <c r="AG10" s="638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</row>
    <row r="11" spans="1:46" ht="16.5" thickBot="1" x14ac:dyDescent="0.3">
      <c r="A11" s="677"/>
      <c r="B11" s="677"/>
      <c r="C11" s="677"/>
      <c r="D11" s="677"/>
      <c r="E11" s="677"/>
      <c r="F11" s="677"/>
      <c r="G11" s="677"/>
      <c r="H11" s="677"/>
      <c r="I11" s="677"/>
      <c r="J11" s="677"/>
      <c r="K11" s="677"/>
      <c r="L11" s="677"/>
      <c r="M11" s="677"/>
      <c r="N11" s="677"/>
      <c r="O11" s="677"/>
      <c r="P11" s="677"/>
      <c r="Q11" s="677"/>
      <c r="R11" s="677"/>
      <c r="S11" s="677"/>
      <c r="T11" s="85"/>
      <c r="U11" s="85"/>
      <c r="V11" s="101"/>
      <c r="W11" s="101"/>
      <c r="X11" s="101"/>
      <c r="Y11" s="101"/>
      <c r="Z11" s="101"/>
      <c r="AA11" s="101"/>
      <c r="AB11" s="101"/>
      <c r="AC11" s="101"/>
      <c r="AD11" s="81"/>
      <c r="AE11" s="81"/>
      <c r="AF11" s="81"/>
      <c r="AG11" s="81"/>
    </row>
    <row r="12" spans="1:46" ht="51.75" customHeight="1" thickBot="1" x14ac:dyDescent="0.3">
      <c r="A12" s="662" t="s">
        <v>21</v>
      </c>
      <c r="B12" s="682" t="s">
        <v>13</v>
      </c>
      <c r="C12" s="662" t="s">
        <v>0</v>
      </c>
      <c r="D12" s="687" t="s">
        <v>18</v>
      </c>
      <c r="E12" s="688"/>
      <c r="F12" s="673" t="s">
        <v>60</v>
      </c>
      <c r="G12" s="674"/>
      <c r="H12" s="674"/>
      <c r="I12" s="674"/>
      <c r="J12" s="674"/>
      <c r="K12" s="674"/>
      <c r="L12" s="674"/>
      <c r="M12" s="674"/>
      <c r="N12" s="674"/>
      <c r="O12" s="674"/>
      <c r="P12" s="674"/>
      <c r="Q12" s="674"/>
      <c r="R12" s="674"/>
      <c r="S12" s="674"/>
      <c r="T12" s="674"/>
      <c r="U12" s="674"/>
      <c r="V12" s="674"/>
      <c r="W12" s="674"/>
      <c r="X12" s="674"/>
      <c r="Y12" s="674"/>
      <c r="Z12" s="674"/>
      <c r="AA12" s="674"/>
      <c r="AB12" s="674"/>
      <c r="AC12" s="674"/>
      <c r="AD12" s="674"/>
      <c r="AE12" s="674"/>
      <c r="AF12" s="674"/>
      <c r="AG12" s="675"/>
    </row>
    <row r="13" spans="1:46" ht="15.75" customHeight="1" thickBot="1" x14ac:dyDescent="0.3">
      <c r="A13" s="663"/>
      <c r="B13" s="683"/>
      <c r="C13" s="663"/>
      <c r="D13" s="689"/>
      <c r="E13" s="690"/>
      <c r="F13" s="680" t="s">
        <v>72</v>
      </c>
      <c r="G13" s="665"/>
      <c r="H13" s="665"/>
      <c r="I13" s="681"/>
      <c r="J13" s="657" t="s">
        <v>65</v>
      </c>
      <c r="K13" s="678"/>
      <c r="L13" s="678"/>
      <c r="M13" s="678"/>
      <c r="N13" s="678"/>
      <c r="O13" s="678"/>
      <c r="P13" s="678"/>
      <c r="Q13" s="678"/>
      <c r="R13" s="665" t="s">
        <v>81</v>
      </c>
      <c r="S13" s="665"/>
      <c r="T13" s="665"/>
      <c r="U13" s="658"/>
      <c r="V13" s="680" t="s">
        <v>82</v>
      </c>
      <c r="W13" s="665"/>
      <c r="X13" s="665"/>
      <c r="Y13" s="681"/>
      <c r="Z13" s="679" t="s">
        <v>213</v>
      </c>
      <c r="AA13" s="665"/>
      <c r="AB13" s="665"/>
      <c r="AC13" s="658"/>
      <c r="AD13" s="668" t="s">
        <v>39</v>
      </c>
      <c r="AE13" s="669"/>
      <c r="AF13" s="669"/>
      <c r="AG13" s="670"/>
    </row>
    <row r="14" spans="1:46" ht="70.5" customHeight="1" thickBot="1" x14ac:dyDescent="0.3">
      <c r="A14" s="663"/>
      <c r="B14" s="683"/>
      <c r="C14" s="685"/>
      <c r="D14" s="691"/>
      <c r="E14" s="692"/>
      <c r="F14" s="672" t="s">
        <v>61</v>
      </c>
      <c r="G14" s="658"/>
      <c r="H14" s="666" t="s">
        <v>53</v>
      </c>
      <c r="I14" s="671"/>
      <c r="J14" s="672" t="s">
        <v>73</v>
      </c>
      <c r="K14" s="658"/>
      <c r="L14" s="666" t="s">
        <v>74</v>
      </c>
      <c r="M14" s="671"/>
      <c r="N14" s="672" t="s">
        <v>75</v>
      </c>
      <c r="O14" s="658"/>
      <c r="P14" s="666" t="s">
        <v>76</v>
      </c>
      <c r="Q14" s="671"/>
      <c r="R14" s="672" t="s">
        <v>61</v>
      </c>
      <c r="S14" s="658"/>
      <c r="T14" s="666" t="s">
        <v>53</v>
      </c>
      <c r="U14" s="667"/>
      <c r="V14" s="672" t="s">
        <v>61</v>
      </c>
      <c r="W14" s="658"/>
      <c r="X14" s="666" t="s">
        <v>53</v>
      </c>
      <c r="Y14" s="671"/>
      <c r="Z14" s="657" t="s">
        <v>61</v>
      </c>
      <c r="AA14" s="658"/>
      <c r="AB14" s="666" t="s">
        <v>53</v>
      </c>
      <c r="AC14" s="667"/>
      <c r="AD14" s="672" t="s">
        <v>61</v>
      </c>
      <c r="AE14" s="658"/>
      <c r="AF14" s="666" t="s">
        <v>66</v>
      </c>
      <c r="AG14" s="671"/>
    </row>
    <row r="15" spans="1:46" ht="60.75" customHeight="1" thickBot="1" x14ac:dyDescent="0.3">
      <c r="A15" s="664"/>
      <c r="B15" s="684"/>
      <c r="C15" s="686"/>
      <c r="D15" s="260" t="s">
        <v>62</v>
      </c>
      <c r="E15" s="261" t="s">
        <v>63</v>
      </c>
      <c r="F15" s="260" t="s">
        <v>62</v>
      </c>
      <c r="G15" s="261" t="s">
        <v>63</v>
      </c>
      <c r="H15" s="260" t="s">
        <v>62</v>
      </c>
      <c r="I15" s="261" t="s">
        <v>63</v>
      </c>
      <c r="J15" s="260" t="s">
        <v>62</v>
      </c>
      <c r="K15" s="261" t="s">
        <v>63</v>
      </c>
      <c r="L15" s="260" t="s">
        <v>62</v>
      </c>
      <c r="M15" s="261" t="s">
        <v>63</v>
      </c>
      <c r="N15" s="260" t="s">
        <v>62</v>
      </c>
      <c r="O15" s="261" t="s">
        <v>63</v>
      </c>
      <c r="P15" s="260" t="s">
        <v>62</v>
      </c>
      <c r="Q15" s="261" t="s">
        <v>63</v>
      </c>
      <c r="R15" s="260" t="s">
        <v>62</v>
      </c>
      <c r="S15" s="261" t="s">
        <v>63</v>
      </c>
      <c r="T15" s="260" t="s">
        <v>62</v>
      </c>
      <c r="U15" s="266" t="s">
        <v>63</v>
      </c>
      <c r="V15" s="267" t="s">
        <v>62</v>
      </c>
      <c r="W15" s="261" t="s">
        <v>63</v>
      </c>
      <c r="X15" s="260" t="s">
        <v>62</v>
      </c>
      <c r="Y15" s="261" t="s">
        <v>63</v>
      </c>
      <c r="Z15" s="260" t="s">
        <v>62</v>
      </c>
      <c r="AA15" s="261" t="s">
        <v>63</v>
      </c>
      <c r="AB15" s="260" t="s">
        <v>62</v>
      </c>
      <c r="AC15" s="266" t="s">
        <v>63</v>
      </c>
      <c r="AD15" s="267" t="s">
        <v>62</v>
      </c>
      <c r="AE15" s="261" t="s">
        <v>63</v>
      </c>
      <c r="AF15" s="260" t="s">
        <v>62</v>
      </c>
      <c r="AG15" s="261" t="s">
        <v>63</v>
      </c>
    </row>
    <row r="16" spans="1:46" ht="16.5" thickBot="1" x14ac:dyDescent="0.3">
      <c r="A16" s="258">
        <v>1</v>
      </c>
      <c r="B16" s="259">
        <f>A16+1</f>
        <v>2</v>
      </c>
      <c r="C16" s="258">
        <f t="shared" ref="C16:AG16" si="0">B16+1</f>
        <v>3</v>
      </c>
      <c r="D16" s="257">
        <f t="shared" si="0"/>
        <v>4</v>
      </c>
      <c r="E16" s="262">
        <f t="shared" si="0"/>
        <v>5</v>
      </c>
      <c r="F16" s="263">
        <f>E16+1</f>
        <v>6</v>
      </c>
      <c r="G16" s="264">
        <f>F16+1</f>
        <v>7</v>
      </c>
      <c r="H16" s="264">
        <f t="shared" si="0"/>
        <v>8</v>
      </c>
      <c r="I16" s="265">
        <f t="shared" si="0"/>
        <v>9</v>
      </c>
      <c r="J16" s="257">
        <f t="shared" ref="J16" si="1">I16+1</f>
        <v>10</v>
      </c>
      <c r="K16" s="254">
        <f t="shared" ref="K16" si="2">J16+1</f>
        <v>11</v>
      </c>
      <c r="L16" s="254">
        <f t="shared" ref="L16" si="3">K16+1</f>
        <v>12</v>
      </c>
      <c r="M16" s="254">
        <f t="shared" ref="M16" si="4">L16+1</f>
        <v>13</v>
      </c>
      <c r="N16" s="254">
        <f t="shared" ref="N16" si="5">M16+1</f>
        <v>14</v>
      </c>
      <c r="O16" s="254">
        <f t="shared" ref="O16" si="6">N16+1</f>
        <v>15</v>
      </c>
      <c r="P16" s="254">
        <f t="shared" ref="P16" si="7">O16+1</f>
        <v>16</v>
      </c>
      <c r="Q16" s="254">
        <f t="shared" ref="Q16" si="8">P16+1</f>
        <v>17</v>
      </c>
      <c r="R16" s="254">
        <f>I16+1</f>
        <v>10</v>
      </c>
      <c r="S16" s="254">
        <f t="shared" si="0"/>
        <v>11</v>
      </c>
      <c r="T16" s="254">
        <f t="shared" si="0"/>
        <v>12</v>
      </c>
      <c r="U16" s="262">
        <f t="shared" si="0"/>
        <v>13</v>
      </c>
      <c r="V16" s="253">
        <f>M16+1</f>
        <v>14</v>
      </c>
      <c r="W16" s="254">
        <f t="shared" ref="W16" si="9">V16+1</f>
        <v>15</v>
      </c>
      <c r="X16" s="254">
        <f t="shared" ref="X16" si="10">W16+1</f>
        <v>16</v>
      </c>
      <c r="Y16" s="255">
        <f t="shared" ref="Y16" si="11">X16+1</f>
        <v>17</v>
      </c>
      <c r="Z16" s="257">
        <f>Q16+1</f>
        <v>18</v>
      </c>
      <c r="AA16" s="254">
        <f t="shared" ref="AA16" si="12">Z16+1</f>
        <v>19</v>
      </c>
      <c r="AB16" s="254">
        <f t="shared" ref="AB16" si="13">AA16+1</f>
        <v>20</v>
      </c>
      <c r="AC16" s="262">
        <f t="shared" ref="AC16" si="14">AB16+1</f>
        <v>21</v>
      </c>
      <c r="AD16" s="253">
        <f>U16+1</f>
        <v>14</v>
      </c>
      <c r="AE16" s="254">
        <f t="shared" si="0"/>
        <v>15</v>
      </c>
      <c r="AF16" s="254">
        <f t="shared" si="0"/>
        <v>16</v>
      </c>
      <c r="AG16" s="255">
        <f t="shared" si="0"/>
        <v>17</v>
      </c>
    </row>
    <row r="17" spans="1:36" ht="31.5" customHeight="1" thickBot="1" x14ac:dyDescent="0.3">
      <c r="A17" s="268" t="s">
        <v>69</v>
      </c>
      <c r="B17" s="269" t="s">
        <v>209</v>
      </c>
      <c r="C17" s="270"/>
      <c r="D17" s="271"/>
      <c r="E17" s="272"/>
      <c r="F17" s="273"/>
      <c r="G17" s="274"/>
      <c r="H17" s="274"/>
      <c r="I17" s="275"/>
      <c r="J17" s="276"/>
      <c r="K17" s="274"/>
      <c r="L17" s="274"/>
      <c r="M17" s="274"/>
      <c r="N17" s="274"/>
      <c r="O17" s="274"/>
      <c r="P17" s="274"/>
      <c r="Q17" s="274"/>
      <c r="R17" s="274"/>
      <c r="S17" s="274"/>
      <c r="T17" s="274"/>
      <c r="U17" s="272"/>
      <c r="V17" s="277"/>
      <c r="W17" s="274"/>
      <c r="X17" s="274"/>
      <c r="Y17" s="275"/>
      <c r="Z17" s="276"/>
      <c r="AA17" s="274"/>
      <c r="AB17" s="274"/>
      <c r="AC17" s="272"/>
      <c r="AD17" s="277"/>
      <c r="AE17" s="274"/>
      <c r="AF17" s="278"/>
      <c r="AG17" s="279"/>
    </row>
    <row r="18" spans="1:36" s="121" customFormat="1" ht="31.5" customHeight="1" x14ac:dyDescent="0.25">
      <c r="A18" s="280" t="s">
        <v>85</v>
      </c>
      <c r="B18" s="281" t="s">
        <v>255</v>
      </c>
      <c r="C18" s="282" t="s">
        <v>256</v>
      </c>
      <c r="D18" s="283" t="s">
        <v>69</v>
      </c>
      <c r="E18" s="284"/>
      <c r="F18" s="285">
        <v>0</v>
      </c>
      <c r="G18" s="286"/>
      <c r="H18" s="287">
        <v>0</v>
      </c>
      <c r="I18" s="288"/>
      <c r="J18" s="289"/>
      <c r="K18" s="286"/>
      <c r="L18" s="286"/>
      <c r="M18" s="286"/>
      <c r="N18" s="286"/>
      <c r="O18" s="286"/>
      <c r="P18" s="286"/>
      <c r="Q18" s="286"/>
      <c r="R18" s="286"/>
      <c r="S18" s="286"/>
      <c r="T18" s="286" t="s">
        <v>69</v>
      </c>
      <c r="U18" s="284"/>
      <c r="V18" s="290"/>
      <c r="W18" s="286"/>
      <c r="X18" s="286"/>
      <c r="Y18" s="288"/>
      <c r="Z18" s="289"/>
      <c r="AA18" s="286"/>
      <c r="AB18" s="286"/>
      <c r="AC18" s="284"/>
      <c r="AD18" s="290" t="s">
        <v>69</v>
      </c>
      <c r="AE18" s="286"/>
      <c r="AF18" s="287">
        <v>1</v>
      </c>
      <c r="AG18" s="291"/>
    </row>
    <row r="19" spans="1:36" ht="31.5" customHeight="1" x14ac:dyDescent="0.25">
      <c r="A19" s="292" t="s">
        <v>86</v>
      </c>
      <c r="B19" s="293" t="s">
        <v>92</v>
      </c>
      <c r="C19" s="294" t="s">
        <v>95</v>
      </c>
      <c r="D19" s="295">
        <v>1</v>
      </c>
      <c r="E19" s="296"/>
      <c r="F19" s="297">
        <v>1</v>
      </c>
      <c r="G19" s="252"/>
      <c r="H19" s="252"/>
      <c r="I19" s="298"/>
      <c r="J19" s="295"/>
      <c r="K19" s="252"/>
      <c r="L19" s="252"/>
      <c r="M19" s="252"/>
      <c r="N19" s="252"/>
      <c r="O19" s="252"/>
      <c r="P19" s="252"/>
      <c r="Q19" s="252"/>
      <c r="R19" s="252"/>
      <c r="S19" s="252"/>
      <c r="T19" s="252"/>
      <c r="U19" s="296"/>
      <c r="V19" s="297"/>
      <c r="W19" s="252"/>
      <c r="X19" s="252"/>
      <c r="Y19" s="298"/>
      <c r="Z19" s="295"/>
      <c r="AA19" s="252"/>
      <c r="AB19" s="252"/>
      <c r="AC19" s="296"/>
      <c r="AD19" s="297">
        <v>1</v>
      </c>
      <c r="AE19" s="252"/>
      <c r="AF19" s="252"/>
      <c r="AG19" s="298"/>
    </row>
    <row r="20" spans="1:36" s="121" customFormat="1" ht="31.5" customHeight="1" x14ac:dyDescent="0.25">
      <c r="A20" s="292" t="s">
        <v>87</v>
      </c>
      <c r="B20" s="293" t="s">
        <v>229</v>
      </c>
      <c r="C20" s="294" t="s">
        <v>96</v>
      </c>
      <c r="D20" s="295">
        <v>1</v>
      </c>
      <c r="E20" s="296"/>
      <c r="F20" s="297">
        <v>1</v>
      </c>
      <c r="G20" s="252"/>
      <c r="H20" s="252">
        <v>1</v>
      </c>
      <c r="I20" s="298"/>
      <c r="J20" s="295"/>
      <c r="K20" s="252"/>
      <c r="L20" s="252"/>
      <c r="M20" s="252"/>
      <c r="N20" s="252"/>
      <c r="O20" s="252"/>
      <c r="P20" s="252">
        <v>1</v>
      </c>
      <c r="Q20" s="252"/>
      <c r="R20" s="252"/>
      <c r="S20" s="252"/>
      <c r="T20" s="252"/>
      <c r="U20" s="296"/>
      <c r="V20" s="297"/>
      <c r="W20" s="252"/>
      <c r="X20" s="252"/>
      <c r="Y20" s="298"/>
      <c r="Z20" s="295"/>
      <c r="AA20" s="252"/>
      <c r="AB20" s="252"/>
      <c r="AC20" s="296"/>
      <c r="AD20" s="297">
        <v>1</v>
      </c>
      <c r="AE20" s="252"/>
      <c r="AF20" s="252">
        <v>1</v>
      </c>
      <c r="AG20" s="298"/>
    </row>
    <row r="21" spans="1:36" s="121" customFormat="1" ht="31.5" customHeight="1" x14ac:dyDescent="0.25">
      <c r="A21" s="292" t="s">
        <v>88</v>
      </c>
      <c r="B21" s="293" t="s">
        <v>277</v>
      </c>
      <c r="C21" s="294" t="s">
        <v>278</v>
      </c>
      <c r="D21" s="295"/>
      <c r="E21" s="296"/>
      <c r="F21" s="297"/>
      <c r="G21" s="252"/>
      <c r="H21" s="252"/>
      <c r="I21" s="298"/>
      <c r="J21" s="295"/>
      <c r="K21" s="252"/>
      <c r="L21" s="252"/>
      <c r="M21" s="252"/>
      <c r="N21" s="252"/>
      <c r="O21" s="252"/>
      <c r="P21" s="252"/>
      <c r="Q21" s="252"/>
      <c r="R21" s="252"/>
      <c r="S21" s="252"/>
      <c r="T21" s="252">
        <v>1</v>
      </c>
      <c r="U21" s="296"/>
      <c r="V21" s="297"/>
      <c r="W21" s="252"/>
      <c r="X21" s="252"/>
      <c r="Y21" s="298"/>
      <c r="Z21" s="295"/>
      <c r="AA21" s="252"/>
      <c r="AB21" s="252"/>
      <c r="AC21" s="296"/>
      <c r="AD21" s="297">
        <v>0</v>
      </c>
      <c r="AE21" s="252"/>
      <c r="AF21" s="252">
        <v>1</v>
      </c>
      <c r="AG21" s="298"/>
    </row>
    <row r="22" spans="1:36" s="121" customFormat="1" ht="31.5" customHeight="1" x14ac:dyDescent="0.25">
      <c r="A22" s="292" t="s">
        <v>89</v>
      </c>
      <c r="B22" s="293" t="s">
        <v>231</v>
      </c>
      <c r="C22" s="294" t="s">
        <v>258</v>
      </c>
      <c r="D22" s="295">
        <v>0</v>
      </c>
      <c r="E22" s="296"/>
      <c r="F22" s="297">
        <v>0</v>
      </c>
      <c r="G22" s="252"/>
      <c r="H22" s="252">
        <v>0</v>
      </c>
      <c r="I22" s="298"/>
      <c r="J22" s="295"/>
      <c r="K22" s="252"/>
      <c r="L22" s="252"/>
      <c r="M22" s="252"/>
      <c r="N22" s="252"/>
      <c r="O22" s="252"/>
      <c r="P22" s="252"/>
      <c r="Q22" s="252"/>
      <c r="R22" s="252"/>
      <c r="S22" s="252"/>
      <c r="T22" s="252"/>
      <c r="U22" s="296"/>
      <c r="V22" s="297"/>
      <c r="W22" s="252"/>
      <c r="X22" s="252">
        <v>1</v>
      </c>
      <c r="Y22" s="298"/>
      <c r="Z22" s="295"/>
      <c r="AA22" s="252"/>
      <c r="AB22" s="252"/>
      <c r="AC22" s="296"/>
      <c r="AD22" s="297">
        <v>0</v>
      </c>
      <c r="AE22" s="252"/>
      <c r="AF22" s="252">
        <v>1</v>
      </c>
      <c r="AG22" s="298"/>
    </row>
    <row r="23" spans="1:36" ht="31.5" customHeight="1" x14ac:dyDescent="0.25">
      <c r="A23" s="292" t="s">
        <v>90</v>
      </c>
      <c r="B23" s="293" t="s">
        <v>93</v>
      </c>
      <c r="C23" s="294" t="s">
        <v>97</v>
      </c>
      <c r="D23" s="295">
        <v>1</v>
      </c>
      <c r="E23" s="296"/>
      <c r="F23" s="297">
        <v>0</v>
      </c>
      <c r="G23" s="252"/>
      <c r="H23" s="252"/>
      <c r="I23" s="298"/>
      <c r="J23" s="295"/>
      <c r="K23" s="252"/>
      <c r="L23" s="252"/>
      <c r="M23" s="252"/>
      <c r="N23" s="252"/>
      <c r="O23" s="252"/>
      <c r="P23" s="252"/>
      <c r="Q23" s="252"/>
      <c r="R23" s="252">
        <v>1</v>
      </c>
      <c r="S23" s="252"/>
      <c r="T23" s="252"/>
      <c r="U23" s="296"/>
      <c r="V23" s="297"/>
      <c r="W23" s="252"/>
      <c r="X23" s="252"/>
      <c r="Y23" s="298"/>
      <c r="Z23" s="295"/>
      <c r="AA23" s="252"/>
      <c r="AB23" s="252"/>
      <c r="AC23" s="296"/>
      <c r="AD23" s="297">
        <v>1</v>
      </c>
      <c r="AE23" s="252"/>
      <c r="AF23" s="252">
        <v>0</v>
      </c>
      <c r="AG23" s="298"/>
    </row>
    <row r="24" spans="1:36" ht="31.5" customHeight="1" x14ac:dyDescent="0.25">
      <c r="A24" s="292" t="s">
        <v>91</v>
      </c>
      <c r="B24" s="293" t="s">
        <v>214</v>
      </c>
      <c r="C24" s="294" t="s">
        <v>98</v>
      </c>
      <c r="D24" s="295">
        <v>1</v>
      </c>
      <c r="E24" s="296"/>
      <c r="F24" s="297">
        <v>0</v>
      </c>
      <c r="G24" s="252"/>
      <c r="H24" s="252"/>
      <c r="I24" s="298"/>
      <c r="J24" s="295"/>
      <c r="K24" s="252"/>
      <c r="L24" s="252"/>
      <c r="M24" s="252"/>
      <c r="N24" s="252"/>
      <c r="O24" s="252"/>
      <c r="P24" s="252"/>
      <c r="Q24" s="252"/>
      <c r="R24" s="252">
        <v>1</v>
      </c>
      <c r="S24" s="252"/>
      <c r="T24" s="252"/>
      <c r="U24" s="296"/>
      <c r="V24" s="297"/>
      <c r="W24" s="252"/>
      <c r="X24" s="252"/>
      <c r="Y24" s="298"/>
      <c r="Z24" s="295"/>
      <c r="AA24" s="252"/>
      <c r="AB24" s="252"/>
      <c r="AC24" s="296"/>
      <c r="AD24" s="297">
        <v>1</v>
      </c>
      <c r="AE24" s="252"/>
      <c r="AF24" s="252">
        <v>0</v>
      </c>
      <c r="AG24" s="298"/>
    </row>
    <row r="25" spans="1:36" ht="31.5" customHeight="1" x14ac:dyDescent="0.25">
      <c r="A25" s="292" t="s">
        <v>224</v>
      </c>
      <c r="B25" s="293" t="s">
        <v>204</v>
      </c>
      <c r="C25" s="294" t="s">
        <v>206</v>
      </c>
      <c r="D25" s="295">
        <v>11</v>
      </c>
      <c r="E25" s="296"/>
      <c r="F25" s="297">
        <v>11</v>
      </c>
      <c r="G25" s="252"/>
      <c r="H25" s="252"/>
      <c r="I25" s="298"/>
      <c r="J25" s="295"/>
      <c r="K25" s="252"/>
      <c r="L25" s="252"/>
      <c r="M25" s="252"/>
      <c r="N25" s="252"/>
      <c r="O25" s="252"/>
      <c r="P25" s="252"/>
      <c r="Q25" s="252"/>
      <c r="R25" s="252"/>
      <c r="S25" s="252"/>
      <c r="T25" s="252"/>
      <c r="U25" s="296"/>
      <c r="V25" s="297"/>
      <c r="W25" s="252"/>
      <c r="X25" s="252"/>
      <c r="Y25" s="298"/>
      <c r="Z25" s="295"/>
      <c r="AA25" s="252"/>
      <c r="AB25" s="252"/>
      <c r="AC25" s="296"/>
      <c r="AD25" s="297">
        <v>11</v>
      </c>
      <c r="AE25" s="252"/>
      <c r="AF25" s="252">
        <v>0</v>
      </c>
      <c r="AG25" s="298"/>
    </row>
    <row r="26" spans="1:36" ht="31.5" customHeight="1" x14ac:dyDescent="0.25">
      <c r="A26" s="292" t="s">
        <v>225</v>
      </c>
      <c r="B26" s="293" t="s">
        <v>210</v>
      </c>
      <c r="C26" s="294" t="s">
        <v>207</v>
      </c>
      <c r="D26" s="295">
        <v>11</v>
      </c>
      <c r="E26" s="296"/>
      <c r="F26" s="297">
        <v>11</v>
      </c>
      <c r="G26" s="252"/>
      <c r="H26" s="252"/>
      <c r="I26" s="298"/>
      <c r="J26" s="295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96"/>
      <c r="V26" s="297"/>
      <c r="W26" s="252"/>
      <c r="X26" s="252"/>
      <c r="Y26" s="298"/>
      <c r="Z26" s="295"/>
      <c r="AA26" s="252"/>
      <c r="AB26" s="252"/>
      <c r="AC26" s="296"/>
      <c r="AD26" s="297">
        <v>11</v>
      </c>
      <c r="AE26" s="252"/>
      <c r="AF26" s="252">
        <v>0</v>
      </c>
      <c r="AG26" s="298"/>
    </row>
    <row r="27" spans="1:36" s="121" customFormat="1" ht="31.5" customHeight="1" x14ac:dyDescent="0.25">
      <c r="A27" s="292" t="s">
        <v>227</v>
      </c>
      <c r="B27" s="293" t="s">
        <v>230</v>
      </c>
      <c r="C27" s="294" t="s">
        <v>259</v>
      </c>
      <c r="D27" s="295">
        <v>0</v>
      </c>
      <c r="E27" s="296"/>
      <c r="F27" s="297">
        <v>0</v>
      </c>
      <c r="G27" s="252"/>
      <c r="H27" s="252">
        <v>2</v>
      </c>
      <c r="I27" s="298"/>
      <c r="J27" s="295"/>
      <c r="K27" s="252"/>
      <c r="L27" s="252"/>
      <c r="M27" s="252"/>
      <c r="N27" s="252"/>
      <c r="O27" s="252"/>
      <c r="P27" s="252">
        <v>2</v>
      </c>
      <c r="Q27" s="252"/>
      <c r="R27" s="252"/>
      <c r="S27" s="252"/>
      <c r="T27" s="252"/>
      <c r="U27" s="296"/>
      <c r="V27" s="297"/>
      <c r="W27" s="252"/>
      <c r="X27" s="252"/>
      <c r="Y27" s="298"/>
      <c r="Z27" s="295"/>
      <c r="AA27" s="252"/>
      <c r="AB27" s="252"/>
      <c r="AC27" s="296"/>
      <c r="AD27" s="297">
        <v>0</v>
      </c>
      <c r="AE27" s="252"/>
      <c r="AF27" s="252">
        <v>2</v>
      </c>
      <c r="AG27" s="298"/>
    </row>
    <row r="28" spans="1:36" s="121" customFormat="1" ht="31.5" customHeight="1" x14ac:dyDescent="0.25">
      <c r="A28" s="292" t="s">
        <v>254</v>
      </c>
      <c r="B28" s="293" t="s">
        <v>257</v>
      </c>
      <c r="C28" s="294" t="s">
        <v>226</v>
      </c>
      <c r="D28" s="295">
        <v>0</v>
      </c>
      <c r="E28" s="296"/>
      <c r="F28" s="297">
        <v>0</v>
      </c>
      <c r="G28" s="252"/>
      <c r="H28" s="252">
        <v>3</v>
      </c>
      <c r="I28" s="298"/>
      <c r="J28" s="295"/>
      <c r="K28" s="252"/>
      <c r="L28" s="252"/>
      <c r="M28" s="252"/>
      <c r="N28" s="252"/>
      <c r="O28" s="252"/>
      <c r="P28" s="252">
        <v>1</v>
      </c>
      <c r="Q28" s="252"/>
      <c r="R28" s="252"/>
      <c r="S28" s="252"/>
      <c r="T28" s="252"/>
      <c r="U28" s="296"/>
      <c r="V28" s="297"/>
      <c r="W28" s="252"/>
      <c r="X28" s="252"/>
      <c r="Y28" s="298"/>
      <c r="Z28" s="295"/>
      <c r="AA28" s="252"/>
      <c r="AB28" s="252"/>
      <c r="AC28" s="296"/>
      <c r="AD28" s="297">
        <v>0</v>
      </c>
      <c r="AE28" s="252"/>
      <c r="AF28" s="252">
        <v>3</v>
      </c>
      <c r="AG28" s="298"/>
    </row>
    <row r="29" spans="1:36" s="121" customFormat="1" ht="31.5" customHeight="1" thickBot="1" x14ac:dyDescent="0.3">
      <c r="A29" s="299" t="s">
        <v>276</v>
      </c>
      <c r="B29" s="300" t="s">
        <v>232</v>
      </c>
      <c r="C29" s="301" t="s">
        <v>228</v>
      </c>
      <c r="D29" s="302">
        <v>0</v>
      </c>
      <c r="E29" s="303"/>
      <c r="F29" s="304">
        <v>0</v>
      </c>
      <c r="G29" s="305"/>
      <c r="H29" s="305">
        <v>2</v>
      </c>
      <c r="I29" s="306"/>
      <c r="J29" s="302"/>
      <c r="K29" s="305"/>
      <c r="L29" s="305"/>
      <c r="M29" s="305"/>
      <c r="N29" s="305"/>
      <c r="O29" s="305"/>
      <c r="P29" s="305">
        <v>2</v>
      </c>
      <c r="Q29" s="305"/>
      <c r="R29" s="305"/>
      <c r="S29" s="305"/>
      <c r="T29" s="305"/>
      <c r="U29" s="303"/>
      <c r="V29" s="304"/>
      <c r="W29" s="305"/>
      <c r="X29" s="305">
        <v>10</v>
      </c>
      <c r="Y29" s="306"/>
      <c r="Z29" s="302"/>
      <c r="AA29" s="305"/>
      <c r="AB29" s="305"/>
      <c r="AC29" s="303"/>
      <c r="AD29" s="304">
        <v>0</v>
      </c>
      <c r="AE29" s="305"/>
      <c r="AF29" s="305">
        <v>12</v>
      </c>
      <c r="AG29" s="306"/>
    </row>
    <row r="30" spans="1:36" ht="31.5" customHeight="1" thickBot="1" x14ac:dyDescent="0.3">
      <c r="A30" s="268" t="s">
        <v>77</v>
      </c>
      <c r="B30" s="269" t="s">
        <v>49</v>
      </c>
      <c r="C30" s="307"/>
      <c r="D30" s="271"/>
      <c r="E30" s="308"/>
      <c r="F30" s="309">
        <v>0</v>
      </c>
      <c r="G30" s="256"/>
      <c r="H30" s="256"/>
      <c r="I30" s="310"/>
      <c r="J30" s="271"/>
      <c r="K30" s="256"/>
      <c r="L30" s="256"/>
      <c r="M30" s="256"/>
      <c r="N30" s="256"/>
      <c r="O30" s="256"/>
      <c r="P30" s="256"/>
      <c r="Q30" s="256"/>
      <c r="R30" s="256"/>
      <c r="S30" s="256"/>
      <c r="T30" s="256"/>
      <c r="U30" s="308"/>
      <c r="V30" s="309"/>
      <c r="W30" s="256"/>
      <c r="X30" s="256"/>
      <c r="Y30" s="310"/>
      <c r="Z30" s="271"/>
      <c r="AA30" s="256"/>
      <c r="AB30" s="256"/>
      <c r="AC30" s="308"/>
      <c r="AD30" s="309"/>
      <c r="AE30" s="256"/>
      <c r="AF30" s="256"/>
      <c r="AG30" s="310"/>
    </row>
    <row r="31" spans="1:36" s="121" customFormat="1" ht="31.5" customHeight="1" thickBot="1" x14ac:dyDescent="0.3">
      <c r="A31" s="311" t="s">
        <v>42</v>
      </c>
      <c r="B31" s="312" t="s">
        <v>71</v>
      </c>
      <c r="C31" s="313" t="s">
        <v>99</v>
      </c>
      <c r="D31" s="314">
        <v>20128</v>
      </c>
      <c r="E31" s="315"/>
      <c r="F31" s="316">
        <v>8156</v>
      </c>
      <c r="G31" s="317"/>
      <c r="H31" s="317">
        <v>6847</v>
      </c>
      <c r="I31" s="318"/>
      <c r="J31" s="314"/>
      <c r="K31" s="317"/>
      <c r="L31" s="317"/>
      <c r="M31" s="317"/>
      <c r="N31" s="317"/>
      <c r="O31" s="317"/>
      <c r="P31" s="317">
        <v>6847</v>
      </c>
      <c r="Q31" s="317"/>
      <c r="R31" s="319">
        <v>11972</v>
      </c>
      <c r="S31" s="317"/>
      <c r="T31" s="317">
        <v>12545</v>
      </c>
      <c r="U31" s="315"/>
      <c r="V31" s="320"/>
      <c r="W31" s="317"/>
      <c r="X31" s="317">
        <v>12834</v>
      </c>
      <c r="Y31" s="318"/>
      <c r="Z31" s="314"/>
      <c r="AA31" s="317"/>
      <c r="AB31" s="317">
        <v>18000</v>
      </c>
      <c r="AC31" s="315"/>
      <c r="AD31" s="316">
        <v>20128</v>
      </c>
      <c r="AE31" s="317"/>
      <c r="AF31" s="317">
        <v>50226</v>
      </c>
      <c r="AG31" s="318"/>
      <c r="AI31" s="122"/>
      <c r="AJ31" s="122"/>
    </row>
    <row r="32" spans="1:36" ht="31.5" customHeight="1" thickBot="1" x14ac:dyDescent="0.3">
      <c r="A32" s="268" t="s">
        <v>54</v>
      </c>
      <c r="B32" s="321" t="s">
        <v>48</v>
      </c>
      <c r="C32" s="307"/>
      <c r="D32" s="271"/>
      <c r="E32" s="308"/>
      <c r="F32" s="309">
        <v>0</v>
      </c>
      <c r="G32" s="256"/>
      <c r="H32" s="256"/>
      <c r="I32" s="310"/>
      <c r="J32" s="271"/>
      <c r="K32" s="256"/>
      <c r="L32" s="256"/>
      <c r="M32" s="256"/>
      <c r="N32" s="256"/>
      <c r="O32" s="256"/>
      <c r="P32" s="256"/>
      <c r="Q32" s="256"/>
      <c r="R32" s="256"/>
      <c r="S32" s="256"/>
      <c r="T32" s="256"/>
      <c r="U32" s="308"/>
      <c r="V32" s="309"/>
      <c r="W32" s="256"/>
      <c r="X32" s="256"/>
      <c r="Y32" s="310"/>
      <c r="Z32" s="271"/>
      <c r="AA32" s="256"/>
      <c r="AB32" s="256"/>
      <c r="AC32" s="308"/>
      <c r="AD32" s="309"/>
      <c r="AE32" s="256"/>
      <c r="AF32" s="256"/>
      <c r="AG32" s="310"/>
    </row>
    <row r="33" spans="1:33" s="121" customFormat="1" ht="31.5" customHeight="1" x14ac:dyDescent="0.25">
      <c r="A33" s="322" t="s">
        <v>78</v>
      </c>
      <c r="B33" s="323" t="s">
        <v>252</v>
      </c>
      <c r="C33" s="282" t="s">
        <v>100</v>
      </c>
      <c r="D33" s="283">
        <v>3</v>
      </c>
      <c r="E33" s="324"/>
      <c r="F33" s="285">
        <v>3</v>
      </c>
      <c r="G33" s="287"/>
      <c r="H33" s="287">
        <v>4</v>
      </c>
      <c r="I33" s="325"/>
      <c r="J33" s="283"/>
      <c r="K33" s="287"/>
      <c r="L33" s="287"/>
      <c r="M33" s="287"/>
      <c r="N33" s="287"/>
      <c r="O33" s="287"/>
      <c r="P33" s="287">
        <v>4</v>
      </c>
      <c r="Q33" s="287"/>
      <c r="R33" s="287"/>
      <c r="S33" s="287"/>
      <c r="T33" s="287"/>
      <c r="U33" s="324"/>
      <c r="V33" s="285"/>
      <c r="W33" s="287"/>
      <c r="X33" s="287"/>
      <c r="Y33" s="325"/>
      <c r="Z33" s="283"/>
      <c r="AA33" s="287"/>
      <c r="AB33" s="287"/>
      <c r="AC33" s="324"/>
      <c r="AD33" s="285">
        <v>3</v>
      </c>
      <c r="AE33" s="287"/>
      <c r="AF33" s="287">
        <v>4</v>
      </c>
      <c r="AG33" s="325"/>
    </row>
    <row r="34" spans="1:33" s="121" customFormat="1" ht="31.5" customHeight="1" x14ac:dyDescent="0.25">
      <c r="A34" s="326" t="s">
        <v>79</v>
      </c>
      <c r="B34" s="327" t="s">
        <v>253</v>
      </c>
      <c r="C34" s="294" t="s">
        <v>101</v>
      </c>
      <c r="D34" s="295">
        <v>2</v>
      </c>
      <c r="E34" s="296"/>
      <c r="F34" s="297">
        <v>2</v>
      </c>
      <c r="G34" s="252"/>
      <c r="H34" s="252">
        <v>1</v>
      </c>
      <c r="I34" s="298"/>
      <c r="J34" s="295"/>
      <c r="K34" s="252"/>
      <c r="L34" s="252"/>
      <c r="M34" s="252"/>
      <c r="N34" s="252"/>
      <c r="O34" s="252"/>
      <c r="P34" s="252">
        <v>1</v>
      </c>
      <c r="Q34" s="252"/>
      <c r="R34" s="252"/>
      <c r="S34" s="252"/>
      <c r="T34" s="252"/>
      <c r="U34" s="296"/>
      <c r="V34" s="297"/>
      <c r="W34" s="252"/>
      <c r="X34" s="252"/>
      <c r="Y34" s="298"/>
      <c r="Z34" s="295"/>
      <c r="AA34" s="252"/>
      <c r="AB34" s="252"/>
      <c r="AC34" s="296"/>
      <c r="AD34" s="297">
        <v>2</v>
      </c>
      <c r="AE34" s="252"/>
      <c r="AF34" s="252">
        <v>1</v>
      </c>
      <c r="AG34" s="298"/>
    </row>
    <row r="35" spans="1:33" ht="31.5" customHeight="1" x14ac:dyDescent="0.25">
      <c r="A35" s="326" t="s">
        <v>80</v>
      </c>
      <c r="B35" s="327" t="s">
        <v>94</v>
      </c>
      <c r="C35" s="294" t="s">
        <v>102</v>
      </c>
      <c r="D35" s="295">
        <v>2</v>
      </c>
      <c r="E35" s="296"/>
      <c r="F35" s="297">
        <v>2</v>
      </c>
      <c r="G35" s="252"/>
      <c r="H35" s="252"/>
      <c r="I35" s="298"/>
      <c r="J35" s="295"/>
      <c r="K35" s="252"/>
      <c r="L35" s="252"/>
      <c r="M35" s="252"/>
      <c r="N35" s="252"/>
      <c r="O35" s="252"/>
      <c r="P35" s="252">
        <v>0</v>
      </c>
      <c r="Q35" s="252"/>
      <c r="R35" s="252"/>
      <c r="S35" s="252"/>
      <c r="T35" s="252"/>
      <c r="U35" s="296"/>
      <c r="V35" s="297"/>
      <c r="W35" s="252"/>
      <c r="X35" s="252"/>
      <c r="Y35" s="298"/>
      <c r="Z35" s="295"/>
      <c r="AA35" s="252"/>
      <c r="AB35" s="252"/>
      <c r="AC35" s="296"/>
      <c r="AD35" s="297">
        <v>2</v>
      </c>
      <c r="AE35" s="252"/>
      <c r="AF35" s="252">
        <v>0</v>
      </c>
      <c r="AG35" s="298"/>
    </row>
    <row r="36" spans="1:33" s="121" customFormat="1" ht="31.5" customHeight="1" x14ac:dyDescent="0.25">
      <c r="A36" s="326" t="s">
        <v>203</v>
      </c>
      <c r="B36" s="327" t="s">
        <v>205</v>
      </c>
      <c r="C36" s="294" t="s">
        <v>208</v>
      </c>
      <c r="D36" s="295">
        <v>1</v>
      </c>
      <c r="E36" s="296"/>
      <c r="F36" s="297">
        <v>1</v>
      </c>
      <c r="G36" s="252"/>
      <c r="H36" s="252">
        <v>1</v>
      </c>
      <c r="I36" s="298"/>
      <c r="J36" s="295"/>
      <c r="K36" s="252"/>
      <c r="L36" s="252"/>
      <c r="M36" s="252"/>
      <c r="N36" s="252"/>
      <c r="O36" s="252"/>
      <c r="P36" s="252">
        <v>1</v>
      </c>
      <c r="Q36" s="252"/>
      <c r="R36" s="252"/>
      <c r="S36" s="252"/>
      <c r="T36" s="252"/>
      <c r="U36" s="296"/>
      <c r="V36" s="297"/>
      <c r="W36" s="252"/>
      <c r="X36" s="252"/>
      <c r="Y36" s="298"/>
      <c r="Z36" s="295"/>
      <c r="AA36" s="252"/>
      <c r="AB36" s="252"/>
      <c r="AC36" s="296"/>
      <c r="AD36" s="297">
        <v>1</v>
      </c>
      <c r="AE36" s="252"/>
      <c r="AF36" s="252">
        <v>1</v>
      </c>
      <c r="AG36" s="298"/>
    </row>
    <row r="37" spans="1:33" s="121" customFormat="1" ht="31.5" customHeight="1" x14ac:dyDescent="0.25">
      <c r="A37" s="326" t="s">
        <v>248</v>
      </c>
      <c r="B37" s="327" t="s">
        <v>233</v>
      </c>
      <c r="C37" s="294" t="s">
        <v>208</v>
      </c>
      <c r="D37" s="295">
        <v>0</v>
      </c>
      <c r="E37" s="296"/>
      <c r="F37" s="297">
        <v>0</v>
      </c>
      <c r="G37" s="252"/>
      <c r="H37" s="252">
        <v>0</v>
      </c>
      <c r="I37" s="298"/>
      <c r="J37" s="295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96"/>
      <c r="V37" s="297"/>
      <c r="W37" s="252"/>
      <c r="X37" s="252"/>
      <c r="Y37" s="298"/>
      <c r="Z37" s="295"/>
      <c r="AA37" s="252"/>
      <c r="AB37" s="252"/>
      <c r="AC37" s="296"/>
      <c r="AD37" s="297">
        <v>0</v>
      </c>
      <c r="AE37" s="252"/>
      <c r="AF37" s="252">
        <v>0</v>
      </c>
      <c r="AG37" s="298"/>
    </row>
    <row r="38" spans="1:33" s="121" customFormat="1" ht="31.5" customHeight="1" x14ac:dyDescent="0.25">
      <c r="A38" s="326" t="s">
        <v>249</v>
      </c>
      <c r="B38" s="327" t="s">
        <v>234</v>
      </c>
      <c r="C38" s="294" t="s">
        <v>208</v>
      </c>
      <c r="D38" s="295">
        <v>0</v>
      </c>
      <c r="E38" s="296"/>
      <c r="F38" s="297">
        <v>0</v>
      </c>
      <c r="G38" s="252"/>
      <c r="H38" s="252">
        <v>0</v>
      </c>
      <c r="I38" s="298"/>
      <c r="J38" s="295"/>
      <c r="K38" s="252"/>
      <c r="L38" s="252"/>
      <c r="M38" s="252"/>
      <c r="N38" s="252"/>
      <c r="O38" s="252"/>
      <c r="P38" s="252"/>
      <c r="Q38" s="252"/>
      <c r="R38" s="252"/>
      <c r="S38" s="252"/>
      <c r="T38" s="252"/>
      <c r="U38" s="296"/>
      <c r="V38" s="297"/>
      <c r="W38" s="252"/>
      <c r="X38" s="252"/>
      <c r="Y38" s="298"/>
      <c r="Z38" s="295"/>
      <c r="AA38" s="252"/>
      <c r="AB38" s="252"/>
      <c r="AC38" s="296"/>
      <c r="AD38" s="297">
        <v>0</v>
      </c>
      <c r="AE38" s="252"/>
      <c r="AF38" s="252">
        <v>0</v>
      </c>
      <c r="AG38" s="298"/>
    </row>
    <row r="39" spans="1:33" s="121" customFormat="1" ht="31.5" customHeight="1" x14ac:dyDescent="0.25">
      <c r="A39" s="326" t="s">
        <v>250</v>
      </c>
      <c r="B39" s="327" t="s">
        <v>235</v>
      </c>
      <c r="C39" s="294" t="s">
        <v>208</v>
      </c>
      <c r="D39" s="295">
        <v>0</v>
      </c>
      <c r="E39" s="296"/>
      <c r="F39" s="297">
        <v>0</v>
      </c>
      <c r="G39" s="252"/>
      <c r="H39" s="252">
        <v>0</v>
      </c>
      <c r="I39" s="298"/>
      <c r="J39" s="295"/>
      <c r="K39" s="252"/>
      <c r="L39" s="252"/>
      <c r="M39" s="252"/>
      <c r="N39" s="252"/>
      <c r="O39" s="252"/>
      <c r="P39" s="252"/>
      <c r="Q39" s="252"/>
      <c r="R39" s="252"/>
      <c r="S39" s="252"/>
      <c r="T39" s="252"/>
      <c r="U39" s="296"/>
      <c r="V39" s="297"/>
      <c r="W39" s="252"/>
      <c r="X39" s="252"/>
      <c r="Y39" s="298"/>
      <c r="Z39" s="295"/>
      <c r="AA39" s="252"/>
      <c r="AB39" s="252"/>
      <c r="AC39" s="296"/>
      <c r="AD39" s="297">
        <v>0</v>
      </c>
      <c r="AE39" s="252"/>
      <c r="AF39" s="252">
        <v>0</v>
      </c>
      <c r="AG39" s="298"/>
    </row>
    <row r="40" spans="1:33" s="121" customFormat="1" ht="31.5" customHeight="1" x14ac:dyDescent="0.25">
      <c r="A40" s="326" t="s">
        <v>251</v>
      </c>
      <c r="B40" s="327" t="s">
        <v>236</v>
      </c>
      <c r="C40" s="294" t="s">
        <v>208</v>
      </c>
      <c r="D40" s="295">
        <v>0</v>
      </c>
      <c r="E40" s="296"/>
      <c r="F40" s="297">
        <v>0</v>
      </c>
      <c r="G40" s="252"/>
      <c r="H40" s="252">
        <v>0</v>
      </c>
      <c r="I40" s="298"/>
      <c r="J40" s="295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96"/>
      <c r="V40" s="297"/>
      <c r="W40" s="252"/>
      <c r="X40" s="252"/>
      <c r="Y40" s="298"/>
      <c r="Z40" s="295"/>
      <c r="AA40" s="252"/>
      <c r="AB40" s="252"/>
      <c r="AC40" s="296"/>
      <c r="AD40" s="297">
        <v>0</v>
      </c>
      <c r="AE40" s="252"/>
      <c r="AF40" s="252">
        <v>0</v>
      </c>
      <c r="AG40" s="298"/>
    </row>
    <row r="41" spans="1:33" s="121" customFormat="1" ht="31.5" customHeight="1" x14ac:dyDescent="0.25">
      <c r="A41" s="326" t="s">
        <v>221</v>
      </c>
      <c r="B41" s="327" t="s">
        <v>237</v>
      </c>
      <c r="C41" s="294" t="s">
        <v>260</v>
      </c>
      <c r="D41" s="295">
        <v>0</v>
      </c>
      <c r="E41" s="296"/>
      <c r="F41" s="297">
        <v>0</v>
      </c>
      <c r="G41" s="252"/>
      <c r="H41" s="252">
        <v>1</v>
      </c>
      <c r="I41" s="298"/>
      <c r="J41" s="295"/>
      <c r="K41" s="252"/>
      <c r="L41" s="252"/>
      <c r="M41" s="252"/>
      <c r="N41" s="252"/>
      <c r="O41" s="252"/>
      <c r="P41" s="252">
        <v>1</v>
      </c>
      <c r="Q41" s="252"/>
      <c r="R41" s="252"/>
      <c r="S41" s="252"/>
      <c r="T41" s="252"/>
      <c r="U41" s="296"/>
      <c r="V41" s="297"/>
      <c r="W41" s="252"/>
      <c r="X41" s="252"/>
      <c r="Y41" s="298"/>
      <c r="Z41" s="295"/>
      <c r="AA41" s="252"/>
      <c r="AB41" s="252"/>
      <c r="AC41" s="296"/>
      <c r="AD41" s="297">
        <v>0</v>
      </c>
      <c r="AE41" s="252"/>
      <c r="AF41" s="252">
        <v>1</v>
      </c>
      <c r="AG41" s="298"/>
    </row>
    <row r="42" spans="1:33" s="121" customFormat="1" ht="31.5" customHeight="1" x14ac:dyDescent="0.25">
      <c r="A42" s="326" t="s">
        <v>222</v>
      </c>
      <c r="B42" s="327" t="s">
        <v>238</v>
      </c>
      <c r="C42" s="294" t="s">
        <v>261</v>
      </c>
      <c r="D42" s="295">
        <v>0</v>
      </c>
      <c r="E42" s="296"/>
      <c r="F42" s="297">
        <v>0</v>
      </c>
      <c r="G42" s="252"/>
      <c r="H42" s="252">
        <v>1</v>
      </c>
      <c r="I42" s="298"/>
      <c r="J42" s="295"/>
      <c r="K42" s="252"/>
      <c r="L42" s="252"/>
      <c r="M42" s="252"/>
      <c r="N42" s="252"/>
      <c r="O42" s="252"/>
      <c r="P42" s="252">
        <v>1</v>
      </c>
      <c r="Q42" s="252"/>
      <c r="R42" s="252"/>
      <c r="S42" s="252"/>
      <c r="T42" s="252"/>
      <c r="U42" s="296"/>
      <c r="V42" s="297"/>
      <c r="W42" s="252"/>
      <c r="X42" s="252"/>
      <c r="Y42" s="298"/>
      <c r="Z42" s="295"/>
      <c r="AA42" s="252"/>
      <c r="AB42" s="252"/>
      <c r="AC42" s="296"/>
      <c r="AD42" s="297">
        <v>0</v>
      </c>
      <c r="AE42" s="252"/>
      <c r="AF42" s="252">
        <v>1</v>
      </c>
      <c r="AG42" s="298"/>
    </row>
    <row r="43" spans="1:33" s="121" customFormat="1" ht="31.5" customHeight="1" x14ac:dyDescent="0.25">
      <c r="A43" s="326" t="s">
        <v>223</v>
      </c>
      <c r="B43" s="327" t="s">
        <v>239</v>
      </c>
      <c r="C43" s="294" t="s">
        <v>218</v>
      </c>
      <c r="D43" s="295">
        <v>0</v>
      </c>
      <c r="E43" s="296"/>
      <c r="F43" s="297">
        <v>0</v>
      </c>
      <c r="G43" s="252"/>
      <c r="H43" s="252">
        <v>3</v>
      </c>
      <c r="I43" s="298"/>
      <c r="J43" s="295"/>
      <c r="K43" s="252"/>
      <c r="L43" s="252"/>
      <c r="M43" s="252"/>
      <c r="N43" s="252"/>
      <c r="O43" s="252"/>
      <c r="P43" s="252">
        <v>3</v>
      </c>
      <c r="Q43" s="252"/>
      <c r="R43" s="252"/>
      <c r="S43" s="252"/>
      <c r="T43" s="252"/>
      <c r="U43" s="296"/>
      <c r="V43" s="297"/>
      <c r="W43" s="252"/>
      <c r="X43" s="252"/>
      <c r="Y43" s="298"/>
      <c r="Z43" s="295"/>
      <c r="AA43" s="252"/>
      <c r="AB43" s="252"/>
      <c r="AC43" s="296"/>
      <c r="AD43" s="297">
        <v>0</v>
      </c>
      <c r="AE43" s="252"/>
      <c r="AF43" s="252">
        <v>3</v>
      </c>
      <c r="AG43" s="298"/>
    </row>
    <row r="44" spans="1:33" s="121" customFormat="1" ht="31.5" customHeight="1" x14ac:dyDescent="0.25">
      <c r="A44" s="326" t="s">
        <v>245</v>
      </c>
      <c r="B44" s="327" t="s">
        <v>240</v>
      </c>
      <c r="C44" s="294" t="s">
        <v>219</v>
      </c>
      <c r="D44" s="295">
        <v>0</v>
      </c>
      <c r="E44" s="296"/>
      <c r="F44" s="297">
        <v>0</v>
      </c>
      <c r="G44" s="252"/>
      <c r="H44" s="252">
        <v>40</v>
      </c>
      <c r="I44" s="298"/>
      <c r="J44" s="295"/>
      <c r="K44" s="252"/>
      <c r="L44" s="252"/>
      <c r="M44" s="252"/>
      <c r="N44" s="252"/>
      <c r="O44" s="252"/>
      <c r="P44" s="252">
        <v>40</v>
      </c>
      <c r="Q44" s="252"/>
      <c r="R44" s="252"/>
      <c r="S44" s="252"/>
      <c r="T44" s="252"/>
      <c r="U44" s="296"/>
      <c r="V44" s="297"/>
      <c r="W44" s="252"/>
      <c r="X44" s="252"/>
      <c r="Y44" s="298"/>
      <c r="Z44" s="295"/>
      <c r="AA44" s="252"/>
      <c r="AB44" s="252"/>
      <c r="AC44" s="296"/>
      <c r="AD44" s="297">
        <v>0</v>
      </c>
      <c r="AE44" s="252"/>
      <c r="AF44" s="252">
        <v>40</v>
      </c>
      <c r="AG44" s="298"/>
    </row>
    <row r="45" spans="1:33" s="121" customFormat="1" ht="31.5" customHeight="1" x14ac:dyDescent="0.25">
      <c r="A45" s="326" t="s">
        <v>246</v>
      </c>
      <c r="B45" s="327" t="s">
        <v>241</v>
      </c>
      <c r="C45" s="294" t="s">
        <v>272</v>
      </c>
      <c r="D45" s="295">
        <v>0</v>
      </c>
      <c r="E45" s="296"/>
      <c r="F45" s="297">
        <v>0</v>
      </c>
      <c r="G45" s="252"/>
      <c r="H45" s="252">
        <v>25</v>
      </c>
      <c r="I45" s="298"/>
      <c r="J45" s="295"/>
      <c r="K45" s="252"/>
      <c r="L45" s="252"/>
      <c r="M45" s="252"/>
      <c r="N45" s="252"/>
      <c r="O45" s="252"/>
      <c r="P45" s="252">
        <v>25</v>
      </c>
      <c r="Q45" s="252"/>
      <c r="R45" s="252"/>
      <c r="S45" s="252"/>
      <c r="T45" s="252"/>
      <c r="U45" s="296"/>
      <c r="V45" s="297"/>
      <c r="W45" s="252"/>
      <c r="X45" s="252"/>
      <c r="Y45" s="298"/>
      <c r="Z45" s="295"/>
      <c r="AA45" s="252"/>
      <c r="AB45" s="252"/>
      <c r="AC45" s="296"/>
      <c r="AD45" s="297">
        <v>0</v>
      </c>
      <c r="AE45" s="252"/>
      <c r="AF45" s="252">
        <v>25</v>
      </c>
      <c r="AG45" s="298"/>
    </row>
    <row r="46" spans="1:33" s="121" customFormat="1" ht="31.5" customHeight="1" x14ac:dyDescent="0.25">
      <c r="A46" s="326" t="s">
        <v>247</v>
      </c>
      <c r="B46" s="327" t="s">
        <v>242</v>
      </c>
      <c r="C46" s="294" t="s">
        <v>273</v>
      </c>
      <c r="D46" s="295">
        <v>0</v>
      </c>
      <c r="E46" s="296"/>
      <c r="F46" s="297">
        <v>0</v>
      </c>
      <c r="G46" s="252"/>
      <c r="H46" s="252">
        <v>5</v>
      </c>
      <c r="I46" s="298"/>
      <c r="J46" s="295"/>
      <c r="K46" s="252"/>
      <c r="L46" s="252"/>
      <c r="M46" s="252"/>
      <c r="N46" s="252"/>
      <c r="O46" s="252"/>
      <c r="P46" s="252">
        <v>5</v>
      </c>
      <c r="Q46" s="252"/>
      <c r="R46" s="252"/>
      <c r="S46" s="252"/>
      <c r="T46" s="252"/>
      <c r="U46" s="296"/>
      <c r="V46" s="297"/>
      <c r="W46" s="252"/>
      <c r="X46" s="252"/>
      <c r="Y46" s="298"/>
      <c r="Z46" s="295"/>
      <c r="AA46" s="252"/>
      <c r="AB46" s="252"/>
      <c r="AC46" s="296"/>
      <c r="AD46" s="297">
        <v>0</v>
      </c>
      <c r="AE46" s="252"/>
      <c r="AF46" s="252">
        <v>5</v>
      </c>
      <c r="AG46" s="298"/>
    </row>
    <row r="47" spans="1:33" s="121" customFormat="1" ht="31.5" customHeight="1" x14ac:dyDescent="0.25">
      <c r="A47" s="326" t="s">
        <v>263</v>
      </c>
      <c r="B47" s="327" t="s">
        <v>243</v>
      </c>
      <c r="C47" s="294" t="s">
        <v>220</v>
      </c>
      <c r="D47" s="295">
        <v>0</v>
      </c>
      <c r="E47" s="296"/>
      <c r="F47" s="297">
        <v>0</v>
      </c>
      <c r="G47" s="252"/>
      <c r="H47" s="252">
        <v>1</v>
      </c>
      <c r="I47" s="298"/>
      <c r="J47" s="295"/>
      <c r="K47" s="252"/>
      <c r="L47" s="252"/>
      <c r="M47" s="252"/>
      <c r="N47" s="252"/>
      <c r="O47" s="252"/>
      <c r="P47" s="252">
        <v>1</v>
      </c>
      <c r="Q47" s="252"/>
      <c r="R47" s="252"/>
      <c r="S47" s="252"/>
      <c r="T47" s="252"/>
      <c r="U47" s="296"/>
      <c r="V47" s="297"/>
      <c r="W47" s="252"/>
      <c r="X47" s="252"/>
      <c r="Y47" s="298"/>
      <c r="Z47" s="295"/>
      <c r="AA47" s="252"/>
      <c r="AB47" s="252"/>
      <c r="AC47" s="296"/>
      <c r="AD47" s="297">
        <v>0</v>
      </c>
      <c r="AE47" s="252"/>
      <c r="AF47" s="252">
        <v>1</v>
      </c>
      <c r="AG47" s="298"/>
    </row>
    <row r="48" spans="1:33" s="121" customFormat="1" ht="31.5" customHeight="1" x14ac:dyDescent="0.25">
      <c r="A48" s="326" t="s">
        <v>264</v>
      </c>
      <c r="B48" s="327" t="s">
        <v>244</v>
      </c>
      <c r="C48" s="294" t="s">
        <v>262</v>
      </c>
      <c r="D48" s="295">
        <v>0</v>
      </c>
      <c r="E48" s="296"/>
      <c r="F48" s="297">
        <v>0</v>
      </c>
      <c r="G48" s="252"/>
      <c r="H48" s="252">
        <v>150</v>
      </c>
      <c r="I48" s="298"/>
      <c r="J48" s="295"/>
      <c r="K48" s="252"/>
      <c r="L48" s="252"/>
      <c r="M48" s="252"/>
      <c r="N48" s="252"/>
      <c r="O48" s="252"/>
      <c r="P48" s="252">
        <v>150</v>
      </c>
      <c r="Q48" s="252"/>
      <c r="R48" s="252"/>
      <c r="S48" s="252"/>
      <c r="T48" s="252"/>
      <c r="U48" s="296"/>
      <c r="V48" s="297"/>
      <c r="W48" s="252"/>
      <c r="X48" s="252"/>
      <c r="Y48" s="298"/>
      <c r="Z48" s="295"/>
      <c r="AA48" s="252"/>
      <c r="AB48" s="252"/>
      <c r="AC48" s="296"/>
      <c r="AD48" s="297">
        <v>0</v>
      </c>
      <c r="AE48" s="252"/>
      <c r="AF48" s="252">
        <v>150</v>
      </c>
      <c r="AG48" s="298"/>
    </row>
    <row r="49" spans="1:41" s="121" customFormat="1" ht="31.5" customHeight="1" x14ac:dyDescent="0.25">
      <c r="A49" s="326" t="s">
        <v>265</v>
      </c>
      <c r="B49" s="327" t="s">
        <v>269</v>
      </c>
      <c r="C49" s="294" t="s">
        <v>266</v>
      </c>
      <c r="D49" s="295">
        <v>0</v>
      </c>
      <c r="E49" s="296"/>
      <c r="F49" s="297">
        <v>0</v>
      </c>
      <c r="G49" s="252"/>
      <c r="H49" s="252">
        <v>1</v>
      </c>
      <c r="I49" s="298"/>
      <c r="J49" s="295"/>
      <c r="K49" s="252"/>
      <c r="L49" s="252"/>
      <c r="M49" s="252"/>
      <c r="N49" s="252"/>
      <c r="O49" s="252"/>
      <c r="P49" s="252">
        <v>1</v>
      </c>
      <c r="Q49" s="252"/>
      <c r="R49" s="252"/>
      <c r="S49" s="252"/>
      <c r="T49" s="252"/>
      <c r="U49" s="296"/>
      <c r="V49" s="297"/>
      <c r="W49" s="252"/>
      <c r="X49" s="252"/>
      <c r="Y49" s="298"/>
      <c r="Z49" s="295"/>
      <c r="AA49" s="252"/>
      <c r="AB49" s="252"/>
      <c r="AC49" s="296"/>
      <c r="AD49" s="297">
        <v>0</v>
      </c>
      <c r="AE49" s="252"/>
      <c r="AF49" s="252">
        <v>1</v>
      </c>
      <c r="AG49" s="298"/>
    </row>
    <row r="50" spans="1:41" s="121" customFormat="1" ht="31.5" customHeight="1" x14ac:dyDescent="0.25">
      <c r="A50" s="326" t="s">
        <v>274</v>
      </c>
      <c r="B50" s="327" t="s">
        <v>270</v>
      </c>
      <c r="C50" s="294" t="s">
        <v>267</v>
      </c>
      <c r="D50" s="295">
        <v>0</v>
      </c>
      <c r="E50" s="296"/>
      <c r="F50" s="297">
        <v>0</v>
      </c>
      <c r="G50" s="252"/>
      <c r="H50" s="252">
        <v>1</v>
      </c>
      <c r="I50" s="298"/>
      <c r="J50" s="295"/>
      <c r="K50" s="252"/>
      <c r="L50" s="252"/>
      <c r="M50" s="252"/>
      <c r="N50" s="252"/>
      <c r="O50" s="252"/>
      <c r="P50" s="252">
        <v>1</v>
      </c>
      <c r="Q50" s="252"/>
      <c r="R50" s="252"/>
      <c r="S50" s="252"/>
      <c r="T50" s="252"/>
      <c r="U50" s="296"/>
      <c r="V50" s="297"/>
      <c r="W50" s="252"/>
      <c r="X50" s="252"/>
      <c r="Y50" s="298"/>
      <c r="Z50" s="295"/>
      <c r="AA50" s="252"/>
      <c r="AB50" s="252"/>
      <c r="AC50" s="296"/>
      <c r="AD50" s="297">
        <v>0</v>
      </c>
      <c r="AE50" s="252"/>
      <c r="AF50" s="252">
        <v>1</v>
      </c>
      <c r="AG50" s="298"/>
    </row>
    <row r="51" spans="1:41" s="121" customFormat="1" ht="31.5" customHeight="1" thickBot="1" x14ac:dyDescent="0.3">
      <c r="A51" s="328" t="s">
        <v>275</v>
      </c>
      <c r="B51" s="329" t="s">
        <v>271</v>
      </c>
      <c r="C51" s="301" t="s">
        <v>268</v>
      </c>
      <c r="D51" s="302">
        <v>0</v>
      </c>
      <c r="E51" s="303"/>
      <c r="F51" s="304">
        <v>0</v>
      </c>
      <c r="G51" s="305"/>
      <c r="H51" s="305">
        <v>1</v>
      </c>
      <c r="I51" s="306"/>
      <c r="J51" s="302"/>
      <c r="K51" s="305"/>
      <c r="L51" s="305"/>
      <c r="M51" s="305"/>
      <c r="N51" s="305"/>
      <c r="O51" s="305"/>
      <c r="P51" s="305">
        <v>1</v>
      </c>
      <c r="Q51" s="305"/>
      <c r="R51" s="305"/>
      <c r="S51" s="305"/>
      <c r="T51" s="305"/>
      <c r="U51" s="303"/>
      <c r="V51" s="304"/>
      <c r="W51" s="305"/>
      <c r="X51" s="305"/>
      <c r="Y51" s="306"/>
      <c r="Z51" s="302"/>
      <c r="AA51" s="305"/>
      <c r="AB51" s="305"/>
      <c r="AC51" s="303"/>
      <c r="AD51" s="304">
        <v>0</v>
      </c>
      <c r="AE51" s="305"/>
      <c r="AF51" s="305">
        <v>1</v>
      </c>
      <c r="AG51" s="306"/>
    </row>
    <row r="52" spans="1:41" ht="31.5" customHeight="1" thickBot="1" x14ac:dyDescent="0.3">
      <c r="A52" s="330" t="s">
        <v>56</v>
      </c>
      <c r="B52" s="331" t="s">
        <v>52</v>
      </c>
      <c r="C52" s="332"/>
      <c r="D52" s="577">
        <f>SUM(D18:D36)+SUM(D41:D51)</f>
        <v>20162</v>
      </c>
      <c r="E52" s="577">
        <f t="shared" ref="E52:AG52" si="15">SUM(E18:E36)+SUM(E41:E51)</f>
        <v>0</v>
      </c>
      <c r="F52" s="577">
        <f t="shared" si="15"/>
        <v>8188</v>
      </c>
      <c r="G52" s="577">
        <f t="shared" si="15"/>
        <v>0</v>
      </c>
      <c r="H52" s="577">
        <f t="shared" si="15"/>
        <v>7090</v>
      </c>
      <c r="I52" s="577">
        <f t="shared" si="15"/>
        <v>0</v>
      </c>
      <c r="J52" s="577">
        <f t="shared" si="15"/>
        <v>0</v>
      </c>
      <c r="K52" s="577">
        <f t="shared" si="15"/>
        <v>0</v>
      </c>
      <c r="L52" s="577">
        <f t="shared" si="15"/>
        <v>0</v>
      </c>
      <c r="M52" s="577">
        <f t="shared" si="15"/>
        <v>0</v>
      </c>
      <c r="N52" s="577">
        <f t="shared" si="15"/>
        <v>0</v>
      </c>
      <c r="O52" s="577">
        <f t="shared" si="15"/>
        <v>0</v>
      </c>
      <c r="P52" s="577">
        <f t="shared" si="15"/>
        <v>7088</v>
      </c>
      <c r="Q52" s="577">
        <f t="shared" si="15"/>
        <v>0</v>
      </c>
      <c r="R52" s="577">
        <f t="shared" si="15"/>
        <v>11974</v>
      </c>
      <c r="S52" s="577">
        <f t="shared" si="15"/>
        <v>0</v>
      </c>
      <c r="T52" s="577">
        <f t="shared" si="15"/>
        <v>12546</v>
      </c>
      <c r="U52" s="577">
        <f t="shared" si="15"/>
        <v>0</v>
      </c>
      <c r="V52" s="577">
        <f t="shared" si="15"/>
        <v>0</v>
      </c>
      <c r="W52" s="577">
        <f t="shared" si="15"/>
        <v>0</v>
      </c>
      <c r="X52" s="577">
        <f t="shared" si="15"/>
        <v>12845</v>
      </c>
      <c r="Y52" s="577">
        <f t="shared" si="15"/>
        <v>0</v>
      </c>
      <c r="Z52" s="577">
        <f t="shared" si="15"/>
        <v>0</v>
      </c>
      <c r="AA52" s="577">
        <f t="shared" si="15"/>
        <v>0</v>
      </c>
      <c r="AB52" s="577">
        <f t="shared" si="15"/>
        <v>18000</v>
      </c>
      <c r="AC52" s="577">
        <f t="shared" si="15"/>
        <v>0</v>
      </c>
      <c r="AD52" s="577">
        <f t="shared" si="15"/>
        <v>20162</v>
      </c>
      <c r="AE52" s="577">
        <f t="shared" si="15"/>
        <v>0</v>
      </c>
      <c r="AF52" s="577">
        <f t="shared" si="15"/>
        <v>50482</v>
      </c>
      <c r="AG52" s="577">
        <f t="shared" si="15"/>
        <v>0</v>
      </c>
    </row>
    <row r="53" spans="1:41" x14ac:dyDescent="0.25">
      <c r="A53" s="31"/>
      <c r="B53" s="88"/>
      <c r="C53" s="31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90"/>
      <c r="AF53" s="89"/>
      <c r="AG53" s="89"/>
    </row>
    <row r="54" spans="1:41" x14ac:dyDescent="0.25">
      <c r="A54" s="31"/>
      <c r="B54" s="655" t="s">
        <v>212</v>
      </c>
      <c r="C54" s="655"/>
      <c r="D54" s="655"/>
      <c r="E54" s="655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90"/>
      <c r="AF54" s="89"/>
      <c r="AG54" s="89"/>
    </row>
    <row r="55" spans="1:41" x14ac:dyDescent="0.25">
      <c r="B55" s="655"/>
      <c r="C55" s="655"/>
      <c r="D55" s="655"/>
      <c r="E55" s="655"/>
    </row>
    <row r="56" spans="1:41" ht="20.25" x14ac:dyDescent="0.25">
      <c r="A56" s="87"/>
      <c r="B56" s="655"/>
      <c r="C56" s="655"/>
      <c r="D56" s="655"/>
      <c r="E56" s="655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</row>
    <row r="57" spans="1:41" x14ac:dyDescent="0.25">
      <c r="B57" s="655"/>
      <c r="C57" s="655"/>
      <c r="D57" s="655"/>
      <c r="E57" s="655"/>
    </row>
  </sheetData>
  <mergeCells count="33">
    <mergeCell ref="D12:E14"/>
    <mergeCell ref="A7:AG7"/>
    <mergeCell ref="AB14:AC14"/>
    <mergeCell ref="AD14:AE14"/>
    <mergeCell ref="B54:E57"/>
    <mergeCell ref="A11:S11"/>
    <mergeCell ref="X14:Y14"/>
    <mergeCell ref="J13:Q13"/>
    <mergeCell ref="Z13:AC13"/>
    <mergeCell ref="N14:O14"/>
    <mergeCell ref="P14:Q14"/>
    <mergeCell ref="F13:I13"/>
    <mergeCell ref="B12:B15"/>
    <mergeCell ref="C12:C15"/>
    <mergeCell ref="F14:G14"/>
    <mergeCell ref="V13:Y13"/>
    <mergeCell ref="L14:M14"/>
    <mergeCell ref="A5:AG5"/>
    <mergeCell ref="Z14:AA14"/>
    <mergeCell ref="A10:AG10"/>
    <mergeCell ref="A4:AG4"/>
    <mergeCell ref="A8:AG8"/>
    <mergeCell ref="A9:AG9"/>
    <mergeCell ref="A12:A15"/>
    <mergeCell ref="R13:U13"/>
    <mergeCell ref="T14:U14"/>
    <mergeCell ref="AD13:AG13"/>
    <mergeCell ref="AF14:AG14"/>
    <mergeCell ref="H14:I14"/>
    <mergeCell ref="R14:S14"/>
    <mergeCell ref="F12:AG12"/>
    <mergeCell ref="J14:K14"/>
    <mergeCell ref="V14:W14"/>
  </mergeCells>
  <pageMargins left="0.70866141732283472" right="0" top="0.74803149606299213" bottom="0.74803149606299213" header="0.31496062992125984" footer="0.31496062992125984"/>
  <pageSetup paperSize="9" scale="31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textLength" operator="lessThanOrEqual" allowBlank="1" showInputMessage="1" showErrorMessage="1" errorTitle="Ошибка" error="Допускается ввод не более 900 символов!">
          <x14:formula1>
            <xm:f>900</xm:f>
          </x14:formula1>
          <xm:sqref>R65568:R65569 JZ65568:JZ65569 TV65568:TV65569 ADR65568:ADR65569 ANN65568:ANN65569 AXJ65568:AXJ65569 BHF65568:BHF65569 BRB65568:BRB65569 CAX65568:CAX65569 CKT65568:CKT65569 CUP65568:CUP65569 DEL65568:DEL65569 DOH65568:DOH65569 DYD65568:DYD65569 EHZ65568:EHZ65569 ERV65568:ERV65569 FBR65568:FBR65569 FLN65568:FLN65569 FVJ65568:FVJ65569 GFF65568:GFF65569 GPB65568:GPB65569 GYX65568:GYX65569 HIT65568:HIT65569 HSP65568:HSP65569 ICL65568:ICL65569 IMH65568:IMH65569 IWD65568:IWD65569 JFZ65568:JFZ65569 JPV65568:JPV65569 JZR65568:JZR65569 KJN65568:KJN65569 KTJ65568:KTJ65569 LDF65568:LDF65569 LNB65568:LNB65569 LWX65568:LWX65569 MGT65568:MGT65569 MQP65568:MQP65569 NAL65568:NAL65569 NKH65568:NKH65569 NUD65568:NUD65569 ODZ65568:ODZ65569 ONV65568:ONV65569 OXR65568:OXR65569 PHN65568:PHN65569 PRJ65568:PRJ65569 QBF65568:QBF65569 QLB65568:QLB65569 QUX65568:QUX65569 RET65568:RET65569 ROP65568:ROP65569 RYL65568:RYL65569 SIH65568:SIH65569 SSD65568:SSD65569 TBZ65568:TBZ65569 TLV65568:TLV65569 TVR65568:TVR65569 UFN65568:UFN65569 UPJ65568:UPJ65569 UZF65568:UZF65569 VJB65568:VJB65569 VSX65568:VSX65569 WCT65568:WCT65569 WMP65568:WMP65569 WWL65568:WWL65569 R131104:R131105 JZ131104:JZ131105 TV131104:TV131105 ADR131104:ADR131105 ANN131104:ANN131105 AXJ131104:AXJ131105 BHF131104:BHF131105 BRB131104:BRB131105 CAX131104:CAX131105 CKT131104:CKT131105 CUP131104:CUP131105 DEL131104:DEL131105 DOH131104:DOH131105 DYD131104:DYD131105 EHZ131104:EHZ131105 ERV131104:ERV131105 FBR131104:FBR131105 FLN131104:FLN131105 FVJ131104:FVJ131105 GFF131104:GFF131105 GPB131104:GPB131105 GYX131104:GYX131105 HIT131104:HIT131105 HSP131104:HSP131105 ICL131104:ICL131105 IMH131104:IMH131105 IWD131104:IWD131105 JFZ131104:JFZ131105 JPV131104:JPV131105 JZR131104:JZR131105 KJN131104:KJN131105 KTJ131104:KTJ131105 LDF131104:LDF131105 LNB131104:LNB131105 LWX131104:LWX131105 MGT131104:MGT131105 MQP131104:MQP131105 NAL131104:NAL131105 NKH131104:NKH131105 NUD131104:NUD131105 ODZ131104:ODZ131105 ONV131104:ONV131105 OXR131104:OXR131105 PHN131104:PHN131105 PRJ131104:PRJ131105 QBF131104:QBF131105 QLB131104:QLB131105 QUX131104:QUX131105 RET131104:RET131105 ROP131104:ROP131105 RYL131104:RYL131105 SIH131104:SIH131105 SSD131104:SSD131105 TBZ131104:TBZ131105 TLV131104:TLV131105 TVR131104:TVR131105 UFN131104:UFN131105 UPJ131104:UPJ131105 UZF131104:UZF131105 VJB131104:VJB131105 VSX131104:VSX131105 WCT131104:WCT131105 WMP131104:WMP131105 WWL131104:WWL131105 R196640:R196641 JZ196640:JZ196641 TV196640:TV196641 ADR196640:ADR196641 ANN196640:ANN196641 AXJ196640:AXJ196641 BHF196640:BHF196641 BRB196640:BRB196641 CAX196640:CAX196641 CKT196640:CKT196641 CUP196640:CUP196641 DEL196640:DEL196641 DOH196640:DOH196641 DYD196640:DYD196641 EHZ196640:EHZ196641 ERV196640:ERV196641 FBR196640:FBR196641 FLN196640:FLN196641 FVJ196640:FVJ196641 GFF196640:GFF196641 GPB196640:GPB196641 GYX196640:GYX196641 HIT196640:HIT196641 HSP196640:HSP196641 ICL196640:ICL196641 IMH196640:IMH196641 IWD196640:IWD196641 JFZ196640:JFZ196641 JPV196640:JPV196641 JZR196640:JZR196641 KJN196640:KJN196641 KTJ196640:KTJ196641 LDF196640:LDF196641 LNB196640:LNB196641 LWX196640:LWX196641 MGT196640:MGT196641 MQP196640:MQP196641 NAL196640:NAL196641 NKH196640:NKH196641 NUD196640:NUD196641 ODZ196640:ODZ196641 ONV196640:ONV196641 OXR196640:OXR196641 PHN196640:PHN196641 PRJ196640:PRJ196641 QBF196640:QBF196641 QLB196640:QLB196641 QUX196640:QUX196641 RET196640:RET196641 ROP196640:ROP196641 RYL196640:RYL196641 SIH196640:SIH196641 SSD196640:SSD196641 TBZ196640:TBZ196641 TLV196640:TLV196641 TVR196640:TVR196641 UFN196640:UFN196641 UPJ196640:UPJ196641 UZF196640:UZF196641 VJB196640:VJB196641 VSX196640:VSX196641 WCT196640:WCT196641 WMP196640:WMP196641 WWL196640:WWL196641 R262176:R262177 JZ262176:JZ262177 TV262176:TV262177 ADR262176:ADR262177 ANN262176:ANN262177 AXJ262176:AXJ262177 BHF262176:BHF262177 BRB262176:BRB262177 CAX262176:CAX262177 CKT262176:CKT262177 CUP262176:CUP262177 DEL262176:DEL262177 DOH262176:DOH262177 DYD262176:DYD262177 EHZ262176:EHZ262177 ERV262176:ERV262177 FBR262176:FBR262177 FLN262176:FLN262177 FVJ262176:FVJ262177 GFF262176:GFF262177 GPB262176:GPB262177 GYX262176:GYX262177 HIT262176:HIT262177 HSP262176:HSP262177 ICL262176:ICL262177 IMH262176:IMH262177 IWD262176:IWD262177 JFZ262176:JFZ262177 JPV262176:JPV262177 JZR262176:JZR262177 KJN262176:KJN262177 KTJ262176:KTJ262177 LDF262176:LDF262177 LNB262176:LNB262177 LWX262176:LWX262177 MGT262176:MGT262177 MQP262176:MQP262177 NAL262176:NAL262177 NKH262176:NKH262177 NUD262176:NUD262177 ODZ262176:ODZ262177 ONV262176:ONV262177 OXR262176:OXR262177 PHN262176:PHN262177 PRJ262176:PRJ262177 QBF262176:QBF262177 QLB262176:QLB262177 QUX262176:QUX262177 RET262176:RET262177 ROP262176:ROP262177 RYL262176:RYL262177 SIH262176:SIH262177 SSD262176:SSD262177 TBZ262176:TBZ262177 TLV262176:TLV262177 TVR262176:TVR262177 UFN262176:UFN262177 UPJ262176:UPJ262177 UZF262176:UZF262177 VJB262176:VJB262177 VSX262176:VSX262177 WCT262176:WCT262177 WMP262176:WMP262177 WWL262176:WWL262177 R327712:R327713 JZ327712:JZ327713 TV327712:TV327713 ADR327712:ADR327713 ANN327712:ANN327713 AXJ327712:AXJ327713 BHF327712:BHF327713 BRB327712:BRB327713 CAX327712:CAX327713 CKT327712:CKT327713 CUP327712:CUP327713 DEL327712:DEL327713 DOH327712:DOH327713 DYD327712:DYD327713 EHZ327712:EHZ327713 ERV327712:ERV327713 FBR327712:FBR327713 FLN327712:FLN327713 FVJ327712:FVJ327713 GFF327712:GFF327713 GPB327712:GPB327713 GYX327712:GYX327713 HIT327712:HIT327713 HSP327712:HSP327713 ICL327712:ICL327713 IMH327712:IMH327713 IWD327712:IWD327713 JFZ327712:JFZ327713 JPV327712:JPV327713 JZR327712:JZR327713 KJN327712:KJN327713 KTJ327712:KTJ327713 LDF327712:LDF327713 LNB327712:LNB327713 LWX327712:LWX327713 MGT327712:MGT327713 MQP327712:MQP327713 NAL327712:NAL327713 NKH327712:NKH327713 NUD327712:NUD327713 ODZ327712:ODZ327713 ONV327712:ONV327713 OXR327712:OXR327713 PHN327712:PHN327713 PRJ327712:PRJ327713 QBF327712:QBF327713 QLB327712:QLB327713 QUX327712:QUX327713 RET327712:RET327713 ROP327712:ROP327713 RYL327712:RYL327713 SIH327712:SIH327713 SSD327712:SSD327713 TBZ327712:TBZ327713 TLV327712:TLV327713 TVR327712:TVR327713 UFN327712:UFN327713 UPJ327712:UPJ327713 UZF327712:UZF327713 VJB327712:VJB327713 VSX327712:VSX327713 WCT327712:WCT327713 WMP327712:WMP327713 WWL327712:WWL327713 R393248:R393249 JZ393248:JZ393249 TV393248:TV393249 ADR393248:ADR393249 ANN393248:ANN393249 AXJ393248:AXJ393249 BHF393248:BHF393249 BRB393248:BRB393249 CAX393248:CAX393249 CKT393248:CKT393249 CUP393248:CUP393249 DEL393248:DEL393249 DOH393248:DOH393249 DYD393248:DYD393249 EHZ393248:EHZ393249 ERV393248:ERV393249 FBR393248:FBR393249 FLN393248:FLN393249 FVJ393248:FVJ393249 GFF393248:GFF393249 GPB393248:GPB393249 GYX393248:GYX393249 HIT393248:HIT393249 HSP393248:HSP393249 ICL393248:ICL393249 IMH393248:IMH393249 IWD393248:IWD393249 JFZ393248:JFZ393249 JPV393248:JPV393249 JZR393248:JZR393249 KJN393248:KJN393249 KTJ393248:KTJ393249 LDF393248:LDF393249 LNB393248:LNB393249 LWX393248:LWX393249 MGT393248:MGT393249 MQP393248:MQP393249 NAL393248:NAL393249 NKH393248:NKH393249 NUD393248:NUD393249 ODZ393248:ODZ393249 ONV393248:ONV393249 OXR393248:OXR393249 PHN393248:PHN393249 PRJ393248:PRJ393249 QBF393248:QBF393249 QLB393248:QLB393249 QUX393248:QUX393249 RET393248:RET393249 ROP393248:ROP393249 RYL393248:RYL393249 SIH393248:SIH393249 SSD393248:SSD393249 TBZ393248:TBZ393249 TLV393248:TLV393249 TVR393248:TVR393249 UFN393248:UFN393249 UPJ393248:UPJ393249 UZF393248:UZF393249 VJB393248:VJB393249 VSX393248:VSX393249 WCT393248:WCT393249 WMP393248:WMP393249 WWL393248:WWL393249 R458784:R458785 JZ458784:JZ458785 TV458784:TV458785 ADR458784:ADR458785 ANN458784:ANN458785 AXJ458784:AXJ458785 BHF458784:BHF458785 BRB458784:BRB458785 CAX458784:CAX458785 CKT458784:CKT458785 CUP458784:CUP458785 DEL458784:DEL458785 DOH458784:DOH458785 DYD458784:DYD458785 EHZ458784:EHZ458785 ERV458784:ERV458785 FBR458784:FBR458785 FLN458784:FLN458785 FVJ458784:FVJ458785 GFF458784:GFF458785 GPB458784:GPB458785 GYX458784:GYX458785 HIT458784:HIT458785 HSP458784:HSP458785 ICL458784:ICL458785 IMH458784:IMH458785 IWD458784:IWD458785 JFZ458784:JFZ458785 JPV458784:JPV458785 JZR458784:JZR458785 KJN458784:KJN458785 KTJ458784:KTJ458785 LDF458784:LDF458785 LNB458784:LNB458785 LWX458784:LWX458785 MGT458784:MGT458785 MQP458784:MQP458785 NAL458784:NAL458785 NKH458784:NKH458785 NUD458784:NUD458785 ODZ458784:ODZ458785 ONV458784:ONV458785 OXR458784:OXR458785 PHN458784:PHN458785 PRJ458784:PRJ458785 QBF458784:QBF458785 QLB458784:QLB458785 QUX458784:QUX458785 RET458784:RET458785 ROP458784:ROP458785 RYL458784:RYL458785 SIH458784:SIH458785 SSD458784:SSD458785 TBZ458784:TBZ458785 TLV458784:TLV458785 TVR458784:TVR458785 UFN458784:UFN458785 UPJ458784:UPJ458785 UZF458784:UZF458785 VJB458784:VJB458785 VSX458784:VSX458785 WCT458784:WCT458785 WMP458784:WMP458785 WWL458784:WWL458785 R524320:R524321 JZ524320:JZ524321 TV524320:TV524321 ADR524320:ADR524321 ANN524320:ANN524321 AXJ524320:AXJ524321 BHF524320:BHF524321 BRB524320:BRB524321 CAX524320:CAX524321 CKT524320:CKT524321 CUP524320:CUP524321 DEL524320:DEL524321 DOH524320:DOH524321 DYD524320:DYD524321 EHZ524320:EHZ524321 ERV524320:ERV524321 FBR524320:FBR524321 FLN524320:FLN524321 FVJ524320:FVJ524321 GFF524320:GFF524321 GPB524320:GPB524321 GYX524320:GYX524321 HIT524320:HIT524321 HSP524320:HSP524321 ICL524320:ICL524321 IMH524320:IMH524321 IWD524320:IWD524321 JFZ524320:JFZ524321 JPV524320:JPV524321 JZR524320:JZR524321 KJN524320:KJN524321 KTJ524320:KTJ524321 LDF524320:LDF524321 LNB524320:LNB524321 LWX524320:LWX524321 MGT524320:MGT524321 MQP524320:MQP524321 NAL524320:NAL524321 NKH524320:NKH524321 NUD524320:NUD524321 ODZ524320:ODZ524321 ONV524320:ONV524321 OXR524320:OXR524321 PHN524320:PHN524321 PRJ524320:PRJ524321 QBF524320:QBF524321 QLB524320:QLB524321 QUX524320:QUX524321 RET524320:RET524321 ROP524320:ROP524321 RYL524320:RYL524321 SIH524320:SIH524321 SSD524320:SSD524321 TBZ524320:TBZ524321 TLV524320:TLV524321 TVR524320:TVR524321 UFN524320:UFN524321 UPJ524320:UPJ524321 UZF524320:UZF524321 VJB524320:VJB524321 VSX524320:VSX524321 WCT524320:WCT524321 WMP524320:WMP524321 WWL524320:WWL524321 R589856:R589857 JZ589856:JZ589857 TV589856:TV589857 ADR589856:ADR589857 ANN589856:ANN589857 AXJ589856:AXJ589857 BHF589856:BHF589857 BRB589856:BRB589857 CAX589856:CAX589857 CKT589856:CKT589857 CUP589856:CUP589857 DEL589856:DEL589857 DOH589856:DOH589857 DYD589856:DYD589857 EHZ589856:EHZ589857 ERV589856:ERV589857 FBR589856:FBR589857 FLN589856:FLN589857 FVJ589856:FVJ589857 GFF589856:GFF589857 GPB589856:GPB589857 GYX589856:GYX589857 HIT589856:HIT589857 HSP589856:HSP589857 ICL589856:ICL589857 IMH589856:IMH589857 IWD589856:IWD589857 JFZ589856:JFZ589857 JPV589856:JPV589857 JZR589856:JZR589857 KJN589856:KJN589857 KTJ589856:KTJ589857 LDF589856:LDF589857 LNB589856:LNB589857 LWX589856:LWX589857 MGT589856:MGT589857 MQP589856:MQP589857 NAL589856:NAL589857 NKH589856:NKH589857 NUD589856:NUD589857 ODZ589856:ODZ589857 ONV589856:ONV589857 OXR589856:OXR589857 PHN589856:PHN589857 PRJ589856:PRJ589857 QBF589856:QBF589857 QLB589856:QLB589857 QUX589856:QUX589857 RET589856:RET589857 ROP589856:ROP589857 RYL589856:RYL589857 SIH589856:SIH589857 SSD589856:SSD589857 TBZ589856:TBZ589857 TLV589856:TLV589857 TVR589856:TVR589857 UFN589856:UFN589857 UPJ589856:UPJ589857 UZF589856:UZF589857 VJB589856:VJB589857 VSX589856:VSX589857 WCT589856:WCT589857 WMP589856:WMP589857 WWL589856:WWL589857 R655392:R655393 JZ655392:JZ655393 TV655392:TV655393 ADR655392:ADR655393 ANN655392:ANN655393 AXJ655392:AXJ655393 BHF655392:BHF655393 BRB655392:BRB655393 CAX655392:CAX655393 CKT655392:CKT655393 CUP655392:CUP655393 DEL655392:DEL655393 DOH655392:DOH655393 DYD655392:DYD655393 EHZ655392:EHZ655393 ERV655392:ERV655393 FBR655392:FBR655393 FLN655392:FLN655393 FVJ655392:FVJ655393 GFF655392:GFF655393 GPB655392:GPB655393 GYX655392:GYX655393 HIT655392:HIT655393 HSP655392:HSP655393 ICL655392:ICL655393 IMH655392:IMH655393 IWD655392:IWD655393 JFZ655392:JFZ655393 JPV655392:JPV655393 JZR655392:JZR655393 KJN655392:KJN655393 KTJ655392:KTJ655393 LDF655392:LDF655393 LNB655392:LNB655393 LWX655392:LWX655393 MGT655392:MGT655393 MQP655392:MQP655393 NAL655392:NAL655393 NKH655392:NKH655393 NUD655392:NUD655393 ODZ655392:ODZ655393 ONV655392:ONV655393 OXR655392:OXR655393 PHN655392:PHN655393 PRJ655392:PRJ655393 QBF655392:QBF655393 QLB655392:QLB655393 QUX655392:QUX655393 RET655392:RET655393 ROP655392:ROP655393 RYL655392:RYL655393 SIH655392:SIH655393 SSD655392:SSD655393 TBZ655392:TBZ655393 TLV655392:TLV655393 TVR655392:TVR655393 UFN655392:UFN655393 UPJ655392:UPJ655393 UZF655392:UZF655393 VJB655392:VJB655393 VSX655392:VSX655393 WCT655392:WCT655393 WMP655392:WMP655393 WWL655392:WWL655393 R720928:R720929 JZ720928:JZ720929 TV720928:TV720929 ADR720928:ADR720929 ANN720928:ANN720929 AXJ720928:AXJ720929 BHF720928:BHF720929 BRB720928:BRB720929 CAX720928:CAX720929 CKT720928:CKT720929 CUP720928:CUP720929 DEL720928:DEL720929 DOH720928:DOH720929 DYD720928:DYD720929 EHZ720928:EHZ720929 ERV720928:ERV720929 FBR720928:FBR720929 FLN720928:FLN720929 FVJ720928:FVJ720929 GFF720928:GFF720929 GPB720928:GPB720929 GYX720928:GYX720929 HIT720928:HIT720929 HSP720928:HSP720929 ICL720928:ICL720929 IMH720928:IMH720929 IWD720928:IWD720929 JFZ720928:JFZ720929 JPV720928:JPV720929 JZR720928:JZR720929 KJN720928:KJN720929 KTJ720928:KTJ720929 LDF720928:LDF720929 LNB720928:LNB720929 LWX720928:LWX720929 MGT720928:MGT720929 MQP720928:MQP720929 NAL720928:NAL720929 NKH720928:NKH720929 NUD720928:NUD720929 ODZ720928:ODZ720929 ONV720928:ONV720929 OXR720928:OXR720929 PHN720928:PHN720929 PRJ720928:PRJ720929 QBF720928:QBF720929 QLB720928:QLB720929 QUX720928:QUX720929 RET720928:RET720929 ROP720928:ROP720929 RYL720928:RYL720929 SIH720928:SIH720929 SSD720928:SSD720929 TBZ720928:TBZ720929 TLV720928:TLV720929 TVR720928:TVR720929 UFN720928:UFN720929 UPJ720928:UPJ720929 UZF720928:UZF720929 VJB720928:VJB720929 VSX720928:VSX720929 WCT720928:WCT720929 WMP720928:WMP720929 WWL720928:WWL720929 R786464:R786465 JZ786464:JZ786465 TV786464:TV786465 ADR786464:ADR786465 ANN786464:ANN786465 AXJ786464:AXJ786465 BHF786464:BHF786465 BRB786464:BRB786465 CAX786464:CAX786465 CKT786464:CKT786465 CUP786464:CUP786465 DEL786464:DEL786465 DOH786464:DOH786465 DYD786464:DYD786465 EHZ786464:EHZ786465 ERV786464:ERV786465 FBR786464:FBR786465 FLN786464:FLN786465 FVJ786464:FVJ786465 GFF786464:GFF786465 GPB786464:GPB786465 GYX786464:GYX786465 HIT786464:HIT786465 HSP786464:HSP786465 ICL786464:ICL786465 IMH786464:IMH786465 IWD786464:IWD786465 JFZ786464:JFZ786465 JPV786464:JPV786465 JZR786464:JZR786465 KJN786464:KJN786465 KTJ786464:KTJ786465 LDF786464:LDF786465 LNB786464:LNB786465 LWX786464:LWX786465 MGT786464:MGT786465 MQP786464:MQP786465 NAL786464:NAL786465 NKH786464:NKH786465 NUD786464:NUD786465 ODZ786464:ODZ786465 ONV786464:ONV786465 OXR786464:OXR786465 PHN786464:PHN786465 PRJ786464:PRJ786465 QBF786464:QBF786465 QLB786464:QLB786465 QUX786464:QUX786465 RET786464:RET786465 ROP786464:ROP786465 RYL786464:RYL786465 SIH786464:SIH786465 SSD786464:SSD786465 TBZ786464:TBZ786465 TLV786464:TLV786465 TVR786464:TVR786465 UFN786464:UFN786465 UPJ786464:UPJ786465 UZF786464:UZF786465 VJB786464:VJB786465 VSX786464:VSX786465 WCT786464:WCT786465 WMP786464:WMP786465 WWL786464:WWL786465 R852000:R852001 JZ852000:JZ852001 TV852000:TV852001 ADR852000:ADR852001 ANN852000:ANN852001 AXJ852000:AXJ852001 BHF852000:BHF852001 BRB852000:BRB852001 CAX852000:CAX852001 CKT852000:CKT852001 CUP852000:CUP852001 DEL852000:DEL852001 DOH852000:DOH852001 DYD852000:DYD852001 EHZ852000:EHZ852001 ERV852000:ERV852001 FBR852000:FBR852001 FLN852000:FLN852001 FVJ852000:FVJ852001 GFF852000:GFF852001 GPB852000:GPB852001 GYX852000:GYX852001 HIT852000:HIT852001 HSP852000:HSP852001 ICL852000:ICL852001 IMH852000:IMH852001 IWD852000:IWD852001 JFZ852000:JFZ852001 JPV852000:JPV852001 JZR852000:JZR852001 KJN852000:KJN852001 KTJ852000:KTJ852001 LDF852000:LDF852001 LNB852000:LNB852001 LWX852000:LWX852001 MGT852000:MGT852001 MQP852000:MQP852001 NAL852000:NAL852001 NKH852000:NKH852001 NUD852000:NUD852001 ODZ852000:ODZ852001 ONV852000:ONV852001 OXR852000:OXR852001 PHN852000:PHN852001 PRJ852000:PRJ852001 QBF852000:QBF852001 QLB852000:QLB852001 QUX852000:QUX852001 RET852000:RET852001 ROP852000:ROP852001 RYL852000:RYL852001 SIH852000:SIH852001 SSD852000:SSD852001 TBZ852000:TBZ852001 TLV852000:TLV852001 TVR852000:TVR852001 UFN852000:UFN852001 UPJ852000:UPJ852001 UZF852000:UZF852001 VJB852000:VJB852001 VSX852000:VSX852001 WCT852000:WCT852001 WMP852000:WMP852001 WWL852000:WWL852001 R917536:R917537 JZ917536:JZ917537 TV917536:TV917537 ADR917536:ADR917537 ANN917536:ANN917537 AXJ917536:AXJ917537 BHF917536:BHF917537 BRB917536:BRB917537 CAX917536:CAX917537 CKT917536:CKT917537 CUP917536:CUP917537 DEL917536:DEL917537 DOH917536:DOH917537 DYD917536:DYD917537 EHZ917536:EHZ917537 ERV917536:ERV917537 FBR917536:FBR917537 FLN917536:FLN917537 FVJ917536:FVJ917537 GFF917536:GFF917537 GPB917536:GPB917537 GYX917536:GYX917537 HIT917536:HIT917537 HSP917536:HSP917537 ICL917536:ICL917537 IMH917536:IMH917537 IWD917536:IWD917537 JFZ917536:JFZ917537 JPV917536:JPV917537 JZR917536:JZR917537 KJN917536:KJN917537 KTJ917536:KTJ917537 LDF917536:LDF917537 LNB917536:LNB917537 LWX917536:LWX917537 MGT917536:MGT917537 MQP917536:MQP917537 NAL917536:NAL917537 NKH917536:NKH917537 NUD917536:NUD917537 ODZ917536:ODZ917537 ONV917536:ONV917537 OXR917536:OXR917537 PHN917536:PHN917537 PRJ917536:PRJ917537 QBF917536:QBF917537 QLB917536:QLB917537 QUX917536:QUX917537 RET917536:RET917537 ROP917536:ROP917537 RYL917536:RYL917537 SIH917536:SIH917537 SSD917536:SSD917537 TBZ917536:TBZ917537 TLV917536:TLV917537 TVR917536:TVR917537 UFN917536:UFN917537 UPJ917536:UPJ917537 UZF917536:UZF917537 VJB917536:VJB917537 VSX917536:VSX917537 WCT917536:WCT917537 WMP917536:WMP917537 WWL917536:WWL917537 R983072:R983073 JZ983072:JZ983073 TV983072:TV983073 ADR983072:ADR983073 ANN983072:ANN983073 AXJ983072:AXJ983073 BHF983072:BHF983073 BRB983072:BRB983073 CAX983072:CAX983073 CKT983072:CKT983073 CUP983072:CUP983073 DEL983072:DEL983073 DOH983072:DOH983073 DYD983072:DYD983073 EHZ983072:EHZ983073 ERV983072:ERV983073 FBR983072:FBR983073 FLN983072:FLN983073 FVJ983072:FVJ983073 GFF983072:GFF983073 GPB983072:GPB983073 GYX983072:GYX983073 HIT983072:HIT983073 HSP983072:HSP983073 ICL983072:ICL983073 IMH983072:IMH983073 IWD983072:IWD983073 JFZ983072:JFZ983073 JPV983072:JPV983073 JZR983072:JZR983073 KJN983072:KJN983073 KTJ983072:KTJ983073 LDF983072:LDF983073 LNB983072:LNB983073 LWX983072:LWX983073 MGT983072:MGT983073 MQP983072:MQP983073 NAL983072:NAL983073 NKH983072:NKH983073 NUD983072:NUD983073 ODZ983072:ODZ983073 ONV983072:ONV983073 OXR983072:OXR983073 PHN983072:PHN983073 PRJ983072:PRJ983073 QBF983072:QBF983073 QLB983072:QLB983073 QUX983072:QUX983073 RET983072:RET983073 ROP983072:ROP983073 RYL983072:RYL983073 SIH983072:SIH983073 SSD983072:SSD983073 TBZ983072:TBZ983073 TLV983072:TLV983073 TVR983072:TVR983073 UFN983072:UFN983073 UPJ983072:UPJ983073 UZF983072:UZF983073 VJB983072:VJB983073 VSX983072:VSX983073 WCT983072:WCT983073 WMP983072:WMP983073 WWL983072:WWL983073 F65568:F65569 JX65568:JX65569 TT65568:TT65569 ADP65568:ADP65569 ANL65568:ANL65569 AXH65568:AXH65569 BHD65568:BHD65569 BQZ65568:BQZ65569 CAV65568:CAV65569 CKR65568:CKR65569 CUN65568:CUN65569 DEJ65568:DEJ65569 DOF65568:DOF65569 DYB65568:DYB65569 EHX65568:EHX65569 ERT65568:ERT65569 FBP65568:FBP65569 FLL65568:FLL65569 FVH65568:FVH65569 GFD65568:GFD65569 GOZ65568:GOZ65569 GYV65568:GYV65569 HIR65568:HIR65569 HSN65568:HSN65569 ICJ65568:ICJ65569 IMF65568:IMF65569 IWB65568:IWB65569 JFX65568:JFX65569 JPT65568:JPT65569 JZP65568:JZP65569 KJL65568:KJL65569 KTH65568:KTH65569 LDD65568:LDD65569 LMZ65568:LMZ65569 LWV65568:LWV65569 MGR65568:MGR65569 MQN65568:MQN65569 NAJ65568:NAJ65569 NKF65568:NKF65569 NUB65568:NUB65569 ODX65568:ODX65569 ONT65568:ONT65569 OXP65568:OXP65569 PHL65568:PHL65569 PRH65568:PRH65569 QBD65568:QBD65569 QKZ65568:QKZ65569 QUV65568:QUV65569 RER65568:RER65569 RON65568:RON65569 RYJ65568:RYJ65569 SIF65568:SIF65569 SSB65568:SSB65569 TBX65568:TBX65569 TLT65568:TLT65569 TVP65568:TVP65569 UFL65568:UFL65569 UPH65568:UPH65569 UZD65568:UZD65569 VIZ65568:VIZ65569 VSV65568:VSV65569 WCR65568:WCR65569 WMN65568:WMN65569 WWJ65568:WWJ65569 F131104:F131105 JX131104:JX131105 TT131104:TT131105 ADP131104:ADP131105 ANL131104:ANL131105 AXH131104:AXH131105 BHD131104:BHD131105 BQZ131104:BQZ131105 CAV131104:CAV131105 CKR131104:CKR131105 CUN131104:CUN131105 DEJ131104:DEJ131105 DOF131104:DOF131105 DYB131104:DYB131105 EHX131104:EHX131105 ERT131104:ERT131105 FBP131104:FBP131105 FLL131104:FLL131105 FVH131104:FVH131105 GFD131104:GFD131105 GOZ131104:GOZ131105 GYV131104:GYV131105 HIR131104:HIR131105 HSN131104:HSN131105 ICJ131104:ICJ131105 IMF131104:IMF131105 IWB131104:IWB131105 JFX131104:JFX131105 JPT131104:JPT131105 JZP131104:JZP131105 KJL131104:KJL131105 KTH131104:KTH131105 LDD131104:LDD131105 LMZ131104:LMZ131105 LWV131104:LWV131105 MGR131104:MGR131105 MQN131104:MQN131105 NAJ131104:NAJ131105 NKF131104:NKF131105 NUB131104:NUB131105 ODX131104:ODX131105 ONT131104:ONT131105 OXP131104:OXP131105 PHL131104:PHL131105 PRH131104:PRH131105 QBD131104:QBD131105 QKZ131104:QKZ131105 QUV131104:QUV131105 RER131104:RER131105 RON131104:RON131105 RYJ131104:RYJ131105 SIF131104:SIF131105 SSB131104:SSB131105 TBX131104:TBX131105 TLT131104:TLT131105 TVP131104:TVP131105 UFL131104:UFL131105 UPH131104:UPH131105 UZD131104:UZD131105 VIZ131104:VIZ131105 VSV131104:VSV131105 WCR131104:WCR131105 WMN131104:WMN131105 WWJ131104:WWJ131105 F196640:F196641 JX196640:JX196641 TT196640:TT196641 ADP196640:ADP196641 ANL196640:ANL196641 AXH196640:AXH196641 BHD196640:BHD196641 BQZ196640:BQZ196641 CAV196640:CAV196641 CKR196640:CKR196641 CUN196640:CUN196641 DEJ196640:DEJ196641 DOF196640:DOF196641 DYB196640:DYB196641 EHX196640:EHX196641 ERT196640:ERT196641 FBP196640:FBP196641 FLL196640:FLL196641 FVH196640:FVH196641 GFD196640:GFD196641 GOZ196640:GOZ196641 GYV196640:GYV196641 HIR196640:HIR196641 HSN196640:HSN196641 ICJ196640:ICJ196641 IMF196640:IMF196641 IWB196640:IWB196641 JFX196640:JFX196641 JPT196640:JPT196641 JZP196640:JZP196641 KJL196640:KJL196641 KTH196640:KTH196641 LDD196640:LDD196641 LMZ196640:LMZ196641 LWV196640:LWV196641 MGR196640:MGR196641 MQN196640:MQN196641 NAJ196640:NAJ196641 NKF196640:NKF196641 NUB196640:NUB196641 ODX196640:ODX196641 ONT196640:ONT196641 OXP196640:OXP196641 PHL196640:PHL196641 PRH196640:PRH196641 QBD196640:QBD196641 QKZ196640:QKZ196641 QUV196640:QUV196641 RER196640:RER196641 RON196640:RON196641 RYJ196640:RYJ196641 SIF196640:SIF196641 SSB196640:SSB196641 TBX196640:TBX196641 TLT196640:TLT196641 TVP196640:TVP196641 UFL196640:UFL196641 UPH196640:UPH196641 UZD196640:UZD196641 VIZ196640:VIZ196641 VSV196640:VSV196641 WCR196640:WCR196641 WMN196640:WMN196641 WWJ196640:WWJ196641 F262176:F262177 JX262176:JX262177 TT262176:TT262177 ADP262176:ADP262177 ANL262176:ANL262177 AXH262176:AXH262177 BHD262176:BHD262177 BQZ262176:BQZ262177 CAV262176:CAV262177 CKR262176:CKR262177 CUN262176:CUN262177 DEJ262176:DEJ262177 DOF262176:DOF262177 DYB262176:DYB262177 EHX262176:EHX262177 ERT262176:ERT262177 FBP262176:FBP262177 FLL262176:FLL262177 FVH262176:FVH262177 GFD262176:GFD262177 GOZ262176:GOZ262177 GYV262176:GYV262177 HIR262176:HIR262177 HSN262176:HSN262177 ICJ262176:ICJ262177 IMF262176:IMF262177 IWB262176:IWB262177 JFX262176:JFX262177 JPT262176:JPT262177 JZP262176:JZP262177 KJL262176:KJL262177 KTH262176:KTH262177 LDD262176:LDD262177 LMZ262176:LMZ262177 LWV262176:LWV262177 MGR262176:MGR262177 MQN262176:MQN262177 NAJ262176:NAJ262177 NKF262176:NKF262177 NUB262176:NUB262177 ODX262176:ODX262177 ONT262176:ONT262177 OXP262176:OXP262177 PHL262176:PHL262177 PRH262176:PRH262177 QBD262176:QBD262177 QKZ262176:QKZ262177 QUV262176:QUV262177 RER262176:RER262177 RON262176:RON262177 RYJ262176:RYJ262177 SIF262176:SIF262177 SSB262176:SSB262177 TBX262176:TBX262177 TLT262176:TLT262177 TVP262176:TVP262177 UFL262176:UFL262177 UPH262176:UPH262177 UZD262176:UZD262177 VIZ262176:VIZ262177 VSV262176:VSV262177 WCR262176:WCR262177 WMN262176:WMN262177 WWJ262176:WWJ262177 F327712:F327713 JX327712:JX327713 TT327712:TT327713 ADP327712:ADP327713 ANL327712:ANL327713 AXH327712:AXH327713 BHD327712:BHD327713 BQZ327712:BQZ327713 CAV327712:CAV327713 CKR327712:CKR327713 CUN327712:CUN327713 DEJ327712:DEJ327713 DOF327712:DOF327713 DYB327712:DYB327713 EHX327712:EHX327713 ERT327712:ERT327713 FBP327712:FBP327713 FLL327712:FLL327713 FVH327712:FVH327713 GFD327712:GFD327713 GOZ327712:GOZ327713 GYV327712:GYV327713 HIR327712:HIR327713 HSN327712:HSN327713 ICJ327712:ICJ327713 IMF327712:IMF327713 IWB327712:IWB327713 JFX327712:JFX327713 JPT327712:JPT327713 JZP327712:JZP327713 KJL327712:KJL327713 KTH327712:KTH327713 LDD327712:LDD327713 LMZ327712:LMZ327713 LWV327712:LWV327713 MGR327712:MGR327713 MQN327712:MQN327713 NAJ327712:NAJ327713 NKF327712:NKF327713 NUB327712:NUB327713 ODX327712:ODX327713 ONT327712:ONT327713 OXP327712:OXP327713 PHL327712:PHL327713 PRH327712:PRH327713 QBD327712:QBD327713 QKZ327712:QKZ327713 QUV327712:QUV327713 RER327712:RER327713 RON327712:RON327713 RYJ327712:RYJ327713 SIF327712:SIF327713 SSB327712:SSB327713 TBX327712:TBX327713 TLT327712:TLT327713 TVP327712:TVP327713 UFL327712:UFL327713 UPH327712:UPH327713 UZD327712:UZD327713 VIZ327712:VIZ327713 VSV327712:VSV327713 WCR327712:WCR327713 WMN327712:WMN327713 WWJ327712:WWJ327713 F393248:F393249 JX393248:JX393249 TT393248:TT393249 ADP393248:ADP393249 ANL393248:ANL393249 AXH393248:AXH393249 BHD393248:BHD393249 BQZ393248:BQZ393249 CAV393248:CAV393249 CKR393248:CKR393249 CUN393248:CUN393249 DEJ393248:DEJ393249 DOF393248:DOF393249 DYB393248:DYB393249 EHX393248:EHX393249 ERT393248:ERT393249 FBP393248:FBP393249 FLL393248:FLL393249 FVH393248:FVH393249 GFD393248:GFD393249 GOZ393248:GOZ393249 GYV393248:GYV393249 HIR393248:HIR393249 HSN393248:HSN393249 ICJ393248:ICJ393249 IMF393248:IMF393249 IWB393248:IWB393249 JFX393248:JFX393249 JPT393248:JPT393249 JZP393248:JZP393249 KJL393248:KJL393249 KTH393248:KTH393249 LDD393248:LDD393249 LMZ393248:LMZ393249 LWV393248:LWV393249 MGR393248:MGR393249 MQN393248:MQN393249 NAJ393248:NAJ393249 NKF393248:NKF393249 NUB393248:NUB393249 ODX393248:ODX393249 ONT393248:ONT393249 OXP393248:OXP393249 PHL393248:PHL393249 PRH393248:PRH393249 QBD393248:QBD393249 QKZ393248:QKZ393249 QUV393248:QUV393249 RER393248:RER393249 RON393248:RON393249 RYJ393248:RYJ393249 SIF393248:SIF393249 SSB393248:SSB393249 TBX393248:TBX393249 TLT393248:TLT393249 TVP393248:TVP393249 UFL393248:UFL393249 UPH393248:UPH393249 UZD393248:UZD393249 VIZ393248:VIZ393249 VSV393248:VSV393249 WCR393248:WCR393249 WMN393248:WMN393249 WWJ393248:WWJ393249 F458784:F458785 JX458784:JX458785 TT458784:TT458785 ADP458784:ADP458785 ANL458784:ANL458785 AXH458784:AXH458785 BHD458784:BHD458785 BQZ458784:BQZ458785 CAV458784:CAV458785 CKR458784:CKR458785 CUN458784:CUN458785 DEJ458784:DEJ458785 DOF458784:DOF458785 DYB458784:DYB458785 EHX458784:EHX458785 ERT458784:ERT458785 FBP458784:FBP458785 FLL458784:FLL458785 FVH458784:FVH458785 GFD458784:GFD458785 GOZ458784:GOZ458785 GYV458784:GYV458785 HIR458784:HIR458785 HSN458784:HSN458785 ICJ458784:ICJ458785 IMF458784:IMF458785 IWB458784:IWB458785 JFX458784:JFX458785 JPT458784:JPT458785 JZP458784:JZP458785 KJL458784:KJL458785 KTH458784:KTH458785 LDD458784:LDD458785 LMZ458784:LMZ458785 LWV458784:LWV458785 MGR458784:MGR458785 MQN458784:MQN458785 NAJ458784:NAJ458785 NKF458784:NKF458785 NUB458784:NUB458785 ODX458784:ODX458785 ONT458784:ONT458785 OXP458784:OXP458785 PHL458784:PHL458785 PRH458784:PRH458785 QBD458784:QBD458785 QKZ458784:QKZ458785 QUV458784:QUV458785 RER458784:RER458785 RON458784:RON458785 RYJ458784:RYJ458785 SIF458784:SIF458785 SSB458784:SSB458785 TBX458784:TBX458785 TLT458784:TLT458785 TVP458784:TVP458785 UFL458784:UFL458785 UPH458784:UPH458785 UZD458784:UZD458785 VIZ458784:VIZ458785 VSV458784:VSV458785 WCR458784:WCR458785 WMN458784:WMN458785 WWJ458784:WWJ458785 F524320:F524321 JX524320:JX524321 TT524320:TT524321 ADP524320:ADP524321 ANL524320:ANL524321 AXH524320:AXH524321 BHD524320:BHD524321 BQZ524320:BQZ524321 CAV524320:CAV524321 CKR524320:CKR524321 CUN524320:CUN524321 DEJ524320:DEJ524321 DOF524320:DOF524321 DYB524320:DYB524321 EHX524320:EHX524321 ERT524320:ERT524321 FBP524320:FBP524321 FLL524320:FLL524321 FVH524320:FVH524321 GFD524320:GFD524321 GOZ524320:GOZ524321 GYV524320:GYV524321 HIR524320:HIR524321 HSN524320:HSN524321 ICJ524320:ICJ524321 IMF524320:IMF524321 IWB524320:IWB524321 JFX524320:JFX524321 JPT524320:JPT524321 JZP524320:JZP524321 KJL524320:KJL524321 KTH524320:KTH524321 LDD524320:LDD524321 LMZ524320:LMZ524321 LWV524320:LWV524321 MGR524320:MGR524321 MQN524320:MQN524321 NAJ524320:NAJ524321 NKF524320:NKF524321 NUB524320:NUB524321 ODX524320:ODX524321 ONT524320:ONT524321 OXP524320:OXP524321 PHL524320:PHL524321 PRH524320:PRH524321 QBD524320:QBD524321 QKZ524320:QKZ524321 QUV524320:QUV524321 RER524320:RER524321 RON524320:RON524321 RYJ524320:RYJ524321 SIF524320:SIF524321 SSB524320:SSB524321 TBX524320:TBX524321 TLT524320:TLT524321 TVP524320:TVP524321 UFL524320:UFL524321 UPH524320:UPH524321 UZD524320:UZD524321 VIZ524320:VIZ524321 VSV524320:VSV524321 WCR524320:WCR524321 WMN524320:WMN524321 WWJ524320:WWJ524321 F589856:F589857 JX589856:JX589857 TT589856:TT589857 ADP589856:ADP589857 ANL589856:ANL589857 AXH589856:AXH589857 BHD589856:BHD589857 BQZ589856:BQZ589857 CAV589856:CAV589857 CKR589856:CKR589857 CUN589856:CUN589857 DEJ589856:DEJ589857 DOF589856:DOF589857 DYB589856:DYB589857 EHX589856:EHX589857 ERT589856:ERT589857 FBP589856:FBP589857 FLL589856:FLL589857 FVH589856:FVH589857 GFD589856:GFD589857 GOZ589856:GOZ589857 GYV589856:GYV589857 HIR589856:HIR589857 HSN589856:HSN589857 ICJ589856:ICJ589857 IMF589856:IMF589857 IWB589856:IWB589857 JFX589856:JFX589857 JPT589856:JPT589857 JZP589856:JZP589857 KJL589856:KJL589857 KTH589856:KTH589857 LDD589856:LDD589857 LMZ589856:LMZ589857 LWV589856:LWV589857 MGR589856:MGR589857 MQN589856:MQN589857 NAJ589856:NAJ589857 NKF589856:NKF589857 NUB589856:NUB589857 ODX589856:ODX589857 ONT589856:ONT589857 OXP589856:OXP589857 PHL589856:PHL589857 PRH589856:PRH589857 QBD589856:QBD589857 QKZ589856:QKZ589857 QUV589856:QUV589857 RER589856:RER589857 RON589856:RON589857 RYJ589856:RYJ589857 SIF589856:SIF589857 SSB589856:SSB589857 TBX589856:TBX589857 TLT589856:TLT589857 TVP589856:TVP589857 UFL589856:UFL589857 UPH589856:UPH589857 UZD589856:UZD589857 VIZ589856:VIZ589857 VSV589856:VSV589857 WCR589856:WCR589857 WMN589856:WMN589857 WWJ589856:WWJ589857 F655392:F655393 JX655392:JX655393 TT655392:TT655393 ADP655392:ADP655393 ANL655392:ANL655393 AXH655392:AXH655393 BHD655392:BHD655393 BQZ655392:BQZ655393 CAV655392:CAV655393 CKR655392:CKR655393 CUN655392:CUN655393 DEJ655392:DEJ655393 DOF655392:DOF655393 DYB655392:DYB655393 EHX655392:EHX655393 ERT655392:ERT655393 FBP655392:FBP655393 FLL655392:FLL655393 FVH655392:FVH655393 GFD655392:GFD655393 GOZ655392:GOZ655393 GYV655392:GYV655393 HIR655392:HIR655393 HSN655392:HSN655393 ICJ655392:ICJ655393 IMF655392:IMF655393 IWB655392:IWB655393 JFX655392:JFX655393 JPT655392:JPT655393 JZP655392:JZP655393 KJL655392:KJL655393 KTH655392:KTH655393 LDD655392:LDD655393 LMZ655392:LMZ655393 LWV655392:LWV655393 MGR655392:MGR655393 MQN655392:MQN655393 NAJ655392:NAJ655393 NKF655392:NKF655393 NUB655392:NUB655393 ODX655392:ODX655393 ONT655392:ONT655393 OXP655392:OXP655393 PHL655392:PHL655393 PRH655392:PRH655393 QBD655392:QBD655393 QKZ655392:QKZ655393 QUV655392:QUV655393 RER655392:RER655393 RON655392:RON655393 RYJ655392:RYJ655393 SIF655392:SIF655393 SSB655392:SSB655393 TBX655392:TBX655393 TLT655392:TLT655393 TVP655392:TVP655393 UFL655392:UFL655393 UPH655392:UPH655393 UZD655392:UZD655393 VIZ655392:VIZ655393 VSV655392:VSV655393 WCR655392:WCR655393 WMN655392:WMN655393 WWJ655392:WWJ655393 F720928:F720929 JX720928:JX720929 TT720928:TT720929 ADP720928:ADP720929 ANL720928:ANL720929 AXH720928:AXH720929 BHD720928:BHD720929 BQZ720928:BQZ720929 CAV720928:CAV720929 CKR720928:CKR720929 CUN720928:CUN720929 DEJ720928:DEJ720929 DOF720928:DOF720929 DYB720928:DYB720929 EHX720928:EHX720929 ERT720928:ERT720929 FBP720928:FBP720929 FLL720928:FLL720929 FVH720928:FVH720929 GFD720928:GFD720929 GOZ720928:GOZ720929 GYV720928:GYV720929 HIR720928:HIR720929 HSN720928:HSN720929 ICJ720928:ICJ720929 IMF720928:IMF720929 IWB720928:IWB720929 JFX720928:JFX720929 JPT720928:JPT720929 JZP720928:JZP720929 KJL720928:KJL720929 KTH720928:KTH720929 LDD720928:LDD720929 LMZ720928:LMZ720929 LWV720928:LWV720929 MGR720928:MGR720929 MQN720928:MQN720929 NAJ720928:NAJ720929 NKF720928:NKF720929 NUB720928:NUB720929 ODX720928:ODX720929 ONT720928:ONT720929 OXP720928:OXP720929 PHL720928:PHL720929 PRH720928:PRH720929 QBD720928:QBD720929 QKZ720928:QKZ720929 QUV720928:QUV720929 RER720928:RER720929 RON720928:RON720929 RYJ720928:RYJ720929 SIF720928:SIF720929 SSB720928:SSB720929 TBX720928:TBX720929 TLT720928:TLT720929 TVP720928:TVP720929 UFL720928:UFL720929 UPH720928:UPH720929 UZD720928:UZD720929 VIZ720928:VIZ720929 VSV720928:VSV720929 WCR720928:WCR720929 WMN720928:WMN720929 WWJ720928:WWJ720929 F786464:F786465 JX786464:JX786465 TT786464:TT786465 ADP786464:ADP786465 ANL786464:ANL786465 AXH786464:AXH786465 BHD786464:BHD786465 BQZ786464:BQZ786465 CAV786464:CAV786465 CKR786464:CKR786465 CUN786464:CUN786465 DEJ786464:DEJ786465 DOF786464:DOF786465 DYB786464:DYB786465 EHX786464:EHX786465 ERT786464:ERT786465 FBP786464:FBP786465 FLL786464:FLL786465 FVH786464:FVH786465 GFD786464:GFD786465 GOZ786464:GOZ786465 GYV786464:GYV786465 HIR786464:HIR786465 HSN786464:HSN786465 ICJ786464:ICJ786465 IMF786464:IMF786465 IWB786464:IWB786465 JFX786464:JFX786465 JPT786464:JPT786465 JZP786464:JZP786465 KJL786464:KJL786465 KTH786464:KTH786465 LDD786464:LDD786465 LMZ786464:LMZ786465 LWV786464:LWV786465 MGR786464:MGR786465 MQN786464:MQN786465 NAJ786464:NAJ786465 NKF786464:NKF786465 NUB786464:NUB786465 ODX786464:ODX786465 ONT786464:ONT786465 OXP786464:OXP786465 PHL786464:PHL786465 PRH786464:PRH786465 QBD786464:QBD786465 QKZ786464:QKZ786465 QUV786464:QUV786465 RER786464:RER786465 RON786464:RON786465 RYJ786464:RYJ786465 SIF786464:SIF786465 SSB786464:SSB786465 TBX786464:TBX786465 TLT786464:TLT786465 TVP786464:TVP786465 UFL786464:UFL786465 UPH786464:UPH786465 UZD786464:UZD786465 VIZ786464:VIZ786465 VSV786464:VSV786465 WCR786464:WCR786465 WMN786464:WMN786465 WWJ786464:WWJ786465 F852000:F852001 JX852000:JX852001 TT852000:TT852001 ADP852000:ADP852001 ANL852000:ANL852001 AXH852000:AXH852001 BHD852000:BHD852001 BQZ852000:BQZ852001 CAV852000:CAV852001 CKR852000:CKR852001 CUN852000:CUN852001 DEJ852000:DEJ852001 DOF852000:DOF852001 DYB852000:DYB852001 EHX852000:EHX852001 ERT852000:ERT852001 FBP852000:FBP852001 FLL852000:FLL852001 FVH852000:FVH852001 GFD852000:GFD852001 GOZ852000:GOZ852001 GYV852000:GYV852001 HIR852000:HIR852001 HSN852000:HSN852001 ICJ852000:ICJ852001 IMF852000:IMF852001 IWB852000:IWB852001 JFX852000:JFX852001 JPT852000:JPT852001 JZP852000:JZP852001 KJL852000:KJL852001 KTH852000:KTH852001 LDD852000:LDD852001 LMZ852000:LMZ852001 LWV852000:LWV852001 MGR852000:MGR852001 MQN852000:MQN852001 NAJ852000:NAJ852001 NKF852000:NKF852001 NUB852000:NUB852001 ODX852000:ODX852001 ONT852000:ONT852001 OXP852000:OXP852001 PHL852000:PHL852001 PRH852000:PRH852001 QBD852000:QBD852001 QKZ852000:QKZ852001 QUV852000:QUV852001 RER852000:RER852001 RON852000:RON852001 RYJ852000:RYJ852001 SIF852000:SIF852001 SSB852000:SSB852001 TBX852000:TBX852001 TLT852000:TLT852001 TVP852000:TVP852001 UFL852000:UFL852001 UPH852000:UPH852001 UZD852000:UZD852001 VIZ852000:VIZ852001 VSV852000:VSV852001 WCR852000:WCR852001 WMN852000:WMN852001 WWJ852000:WWJ852001 F917536:F917537 JX917536:JX917537 TT917536:TT917537 ADP917536:ADP917537 ANL917536:ANL917537 AXH917536:AXH917537 BHD917536:BHD917537 BQZ917536:BQZ917537 CAV917536:CAV917537 CKR917536:CKR917537 CUN917536:CUN917537 DEJ917536:DEJ917537 DOF917536:DOF917537 DYB917536:DYB917537 EHX917536:EHX917537 ERT917536:ERT917537 FBP917536:FBP917537 FLL917536:FLL917537 FVH917536:FVH917537 GFD917536:GFD917537 GOZ917536:GOZ917537 GYV917536:GYV917537 HIR917536:HIR917537 HSN917536:HSN917537 ICJ917536:ICJ917537 IMF917536:IMF917537 IWB917536:IWB917537 JFX917536:JFX917537 JPT917536:JPT917537 JZP917536:JZP917537 KJL917536:KJL917537 KTH917536:KTH917537 LDD917536:LDD917537 LMZ917536:LMZ917537 LWV917536:LWV917537 MGR917536:MGR917537 MQN917536:MQN917537 NAJ917536:NAJ917537 NKF917536:NKF917537 NUB917536:NUB917537 ODX917536:ODX917537 ONT917536:ONT917537 OXP917536:OXP917537 PHL917536:PHL917537 PRH917536:PRH917537 QBD917536:QBD917537 QKZ917536:QKZ917537 QUV917536:QUV917537 RER917536:RER917537 RON917536:RON917537 RYJ917536:RYJ917537 SIF917536:SIF917537 SSB917536:SSB917537 TBX917536:TBX917537 TLT917536:TLT917537 TVP917536:TVP917537 UFL917536:UFL917537 UPH917536:UPH917537 UZD917536:UZD917537 VIZ917536:VIZ917537 VSV917536:VSV917537 WCR917536:WCR917537 WMN917536:WMN917537 WWJ917536:WWJ917537 F983072:F983073 JX983072:JX983073 TT983072:TT983073 ADP983072:ADP983073 ANL983072:ANL983073 AXH983072:AXH983073 BHD983072:BHD983073 BQZ983072:BQZ983073 CAV983072:CAV983073 CKR983072:CKR983073 CUN983072:CUN983073 DEJ983072:DEJ983073 DOF983072:DOF983073 DYB983072:DYB983073 EHX983072:EHX983073 ERT983072:ERT983073 FBP983072:FBP983073 FLL983072:FLL983073 FVH983072:FVH983073 GFD983072:GFD983073 GOZ983072:GOZ983073 GYV983072:GYV983073 HIR983072:HIR983073 HSN983072:HSN983073 ICJ983072:ICJ983073 IMF983072:IMF983073 IWB983072:IWB983073 JFX983072:JFX983073 JPT983072:JPT983073 JZP983072:JZP983073 KJL983072:KJL983073 KTH983072:KTH983073 LDD983072:LDD983073 LMZ983072:LMZ983073 LWV983072:LWV983073 MGR983072:MGR983073 MQN983072:MQN983073 NAJ983072:NAJ983073 NKF983072:NKF983073 NUB983072:NUB983073 ODX983072:ODX983073 ONT983072:ONT983073 OXP983072:OXP983073 PHL983072:PHL983073 PRH983072:PRH983073 QBD983072:QBD983073 QKZ983072:QKZ983073 QUV983072:QUV983073 RER983072:RER983073 RON983072:RON983073 RYJ983072:RYJ983073 SIF983072:SIF983073 SSB983072:SSB983073 TBX983072:TBX983073 TLT983072:TLT983073 TVP983072:TVP983073 UFL983072:UFL983073 UPH983072:UPH983073 UZD983072:UZD983073 VIZ983072:VIZ983073 VSV983072:VSV983073 WCR983072:WCR983073 WMN983072:WMN983073 WWJ983072:WWJ983073 JN65568:JN65569 TJ65568:TJ65569 ADF65568:ADF65569 ANB65568:ANB65569 AWX65568:AWX65569 BGT65568:BGT65569 BQP65568:BQP65569 CAL65568:CAL65569 CKH65568:CKH65569 CUD65568:CUD65569 DDZ65568:DDZ65569 DNV65568:DNV65569 DXR65568:DXR65569 EHN65568:EHN65569 ERJ65568:ERJ65569 FBF65568:FBF65569 FLB65568:FLB65569 FUX65568:FUX65569 GET65568:GET65569 GOP65568:GOP65569 GYL65568:GYL65569 HIH65568:HIH65569 HSD65568:HSD65569 IBZ65568:IBZ65569 ILV65568:ILV65569 IVR65568:IVR65569 JFN65568:JFN65569 JPJ65568:JPJ65569 JZF65568:JZF65569 KJB65568:KJB65569 KSX65568:KSX65569 LCT65568:LCT65569 LMP65568:LMP65569 LWL65568:LWL65569 MGH65568:MGH65569 MQD65568:MQD65569 MZZ65568:MZZ65569 NJV65568:NJV65569 NTR65568:NTR65569 ODN65568:ODN65569 ONJ65568:ONJ65569 OXF65568:OXF65569 PHB65568:PHB65569 PQX65568:PQX65569 QAT65568:QAT65569 QKP65568:QKP65569 QUL65568:QUL65569 REH65568:REH65569 ROD65568:ROD65569 RXZ65568:RXZ65569 SHV65568:SHV65569 SRR65568:SRR65569 TBN65568:TBN65569 TLJ65568:TLJ65569 TVF65568:TVF65569 UFB65568:UFB65569 UOX65568:UOX65569 UYT65568:UYT65569 VIP65568:VIP65569 VSL65568:VSL65569 WCH65568:WCH65569 WMD65568:WMD65569 WVZ65568:WVZ65569 JN131104:JN131105 TJ131104:TJ131105 ADF131104:ADF131105 ANB131104:ANB131105 AWX131104:AWX131105 BGT131104:BGT131105 BQP131104:BQP131105 CAL131104:CAL131105 CKH131104:CKH131105 CUD131104:CUD131105 DDZ131104:DDZ131105 DNV131104:DNV131105 DXR131104:DXR131105 EHN131104:EHN131105 ERJ131104:ERJ131105 FBF131104:FBF131105 FLB131104:FLB131105 FUX131104:FUX131105 GET131104:GET131105 GOP131104:GOP131105 GYL131104:GYL131105 HIH131104:HIH131105 HSD131104:HSD131105 IBZ131104:IBZ131105 ILV131104:ILV131105 IVR131104:IVR131105 JFN131104:JFN131105 JPJ131104:JPJ131105 JZF131104:JZF131105 KJB131104:KJB131105 KSX131104:KSX131105 LCT131104:LCT131105 LMP131104:LMP131105 LWL131104:LWL131105 MGH131104:MGH131105 MQD131104:MQD131105 MZZ131104:MZZ131105 NJV131104:NJV131105 NTR131104:NTR131105 ODN131104:ODN131105 ONJ131104:ONJ131105 OXF131104:OXF131105 PHB131104:PHB131105 PQX131104:PQX131105 QAT131104:QAT131105 QKP131104:QKP131105 QUL131104:QUL131105 REH131104:REH131105 ROD131104:ROD131105 RXZ131104:RXZ131105 SHV131104:SHV131105 SRR131104:SRR131105 TBN131104:TBN131105 TLJ131104:TLJ131105 TVF131104:TVF131105 UFB131104:UFB131105 UOX131104:UOX131105 UYT131104:UYT131105 VIP131104:VIP131105 VSL131104:VSL131105 WCH131104:WCH131105 WMD131104:WMD131105 WVZ131104:WVZ131105 JN196640:JN196641 TJ196640:TJ196641 ADF196640:ADF196641 ANB196640:ANB196641 AWX196640:AWX196641 BGT196640:BGT196641 BQP196640:BQP196641 CAL196640:CAL196641 CKH196640:CKH196641 CUD196640:CUD196641 DDZ196640:DDZ196641 DNV196640:DNV196641 DXR196640:DXR196641 EHN196640:EHN196641 ERJ196640:ERJ196641 FBF196640:FBF196641 FLB196640:FLB196641 FUX196640:FUX196641 GET196640:GET196641 GOP196640:GOP196641 GYL196640:GYL196641 HIH196640:HIH196641 HSD196640:HSD196641 IBZ196640:IBZ196641 ILV196640:ILV196641 IVR196640:IVR196641 JFN196640:JFN196641 JPJ196640:JPJ196641 JZF196640:JZF196641 KJB196640:KJB196641 KSX196640:KSX196641 LCT196640:LCT196641 LMP196640:LMP196641 LWL196640:LWL196641 MGH196640:MGH196641 MQD196640:MQD196641 MZZ196640:MZZ196641 NJV196640:NJV196641 NTR196640:NTR196641 ODN196640:ODN196641 ONJ196640:ONJ196641 OXF196640:OXF196641 PHB196640:PHB196641 PQX196640:PQX196641 QAT196640:QAT196641 QKP196640:QKP196641 QUL196640:QUL196641 REH196640:REH196641 ROD196640:ROD196641 RXZ196640:RXZ196641 SHV196640:SHV196641 SRR196640:SRR196641 TBN196640:TBN196641 TLJ196640:TLJ196641 TVF196640:TVF196641 UFB196640:UFB196641 UOX196640:UOX196641 UYT196640:UYT196641 VIP196640:VIP196641 VSL196640:VSL196641 WCH196640:WCH196641 WMD196640:WMD196641 WVZ196640:WVZ196641 JN262176:JN262177 TJ262176:TJ262177 ADF262176:ADF262177 ANB262176:ANB262177 AWX262176:AWX262177 BGT262176:BGT262177 BQP262176:BQP262177 CAL262176:CAL262177 CKH262176:CKH262177 CUD262176:CUD262177 DDZ262176:DDZ262177 DNV262176:DNV262177 DXR262176:DXR262177 EHN262176:EHN262177 ERJ262176:ERJ262177 FBF262176:FBF262177 FLB262176:FLB262177 FUX262176:FUX262177 GET262176:GET262177 GOP262176:GOP262177 GYL262176:GYL262177 HIH262176:HIH262177 HSD262176:HSD262177 IBZ262176:IBZ262177 ILV262176:ILV262177 IVR262176:IVR262177 JFN262176:JFN262177 JPJ262176:JPJ262177 JZF262176:JZF262177 KJB262176:KJB262177 KSX262176:KSX262177 LCT262176:LCT262177 LMP262176:LMP262177 LWL262176:LWL262177 MGH262176:MGH262177 MQD262176:MQD262177 MZZ262176:MZZ262177 NJV262176:NJV262177 NTR262176:NTR262177 ODN262176:ODN262177 ONJ262176:ONJ262177 OXF262176:OXF262177 PHB262176:PHB262177 PQX262176:PQX262177 QAT262176:QAT262177 QKP262176:QKP262177 QUL262176:QUL262177 REH262176:REH262177 ROD262176:ROD262177 RXZ262176:RXZ262177 SHV262176:SHV262177 SRR262176:SRR262177 TBN262176:TBN262177 TLJ262176:TLJ262177 TVF262176:TVF262177 UFB262176:UFB262177 UOX262176:UOX262177 UYT262176:UYT262177 VIP262176:VIP262177 VSL262176:VSL262177 WCH262176:WCH262177 WMD262176:WMD262177 WVZ262176:WVZ262177 JN327712:JN327713 TJ327712:TJ327713 ADF327712:ADF327713 ANB327712:ANB327713 AWX327712:AWX327713 BGT327712:BGT327713 BQP327712:BQP327713 CAL327712:CAL327713 CKH327712:CKH327713 CUD327712:CUD327713 DDZ327712:DDZ327713 DNV327712:DNV327713 DXR327712:DXR327713 EHN327712:EHN327713 ERJ327712:ERJ327713 FBF327712:FBF327713 FLB327712:FLB327713 FUX327712:FUX327713 GET327712:GET327713 GOP327712:GOP327713 GYL327712:GYL327713 HIH327712:HIH327713 HSD327712:HSD327713 IBZ327712:IBZ327713 ILV327712:ILV327713 IVR327712:IVR327713 JFN327712:JFN327713 JPJ327712:JPJ327713 JZF327712:JZF327713 KJB327712:KJB327713 KSX327712:KSX327713 LCT327712:LCT327713 LMP327712:LMP327713 LWL327712:LWL327713 MGH327712:MGH327713 MQD327712:MQD327713 MZZ327712:MZZ327713 NJV327712:NJV327713 NTR327712:NTR327713 ODN327712:ODN327713 ONJ327712:ONJ327713 OXF327712:OXF327713 PHB327712:PHB327713 PQX327712:PQX327713 QAT327712:QAT327713 QKP327712:QKP327713 QUL327712:QUL327713 REH327712:REH327713 ROD327712:ROD327713 RXZ327712:RXZ327713 SHV327712:SHV327713 SRR327712:SRR327713 TBN327712:TBN327713 TLJ327712:TLJ327713 TVF327712:TVF327713 UFB327712:UFB327713 UOX327712:UOX327713 UYT327712:UYT327713 VIP327712:VIP327713 VSL327712:VSL327713 WCH327712:WCH327713 WMD327712:WMD327713 WVZ327712:WVZ327713 JN393248:JN393249 TJ393248:TJ393249 ADF393248:ADF393249 ANB393248:ANB393249 AWX393248:AWX393249 BGT393248:BGT393249 BQP393248:BQP393249 CAL393248:CAL393249 CKH393248:CKH393249 CUD393248:CUD393249 DDZ393248:DDZ393249 DNV393248:DNV393249 DXR393248:DXR393249 EHN393248:EHN393249 ERJ393248:ERJ393249 FBF393248:FBF393249 FLB393248:FLB393249 FUX393248:FUX393249 GET393248:GET393249 GOP393248:GOP393249 GYL393248:GYL393249 HIH393248:HIH393249 HSD393248:HSD393249 IBZ393248:IBZ393249 ILV393248:ILV393249 IVR393248:IVR393249 JFN393248:JFN393249 JPJ393248:JPJ393249 JZF393248:JZF393249 KJB393248:KJB393249 KSX393248:KSX393249 LCT393248:LCT393249 LMP393248:LMP393249 LWL393248:LWL393249 MGH393248:MGH393249 MQD393248:MQD393249 MZZ393248:MZZ393249 NJV393248:NJV393249 NTR393248:NTR393249 ODN393248:ODN393249 ONJ393248:ONJ393249 OXF393248:OXF393249 PHB393248:PHB393249 PQX393248:PQX393249 QAT393248:QAT393249 QKP393248:QKP393249 QUL393248:QUL393249 REH393248:REH393249 ROD393248:ROD393249 RXZ393248:RXZ393249 SHV393248:SHV393249 SRR393248:SRR393249 TBN393248:TBN393249 TLJ393248:TLJ393249 TVF393248:TVF393249 UFB393248:UFB393249 UOX393248:UOX393249 UYT393248:UYT393249 VIP393248:VIP393249 VSL393248:VSL393249 WCH393248:WCH393249 WMD393248:WMD393249 WVZ393248:WVZ393249 JN458784:JN458785 TJ458784:TJ458785 ADF458784:ADF458785 ANB458784:ANB458785 AWX458784:AWX458785 BGT458784:BGT458785 BQP458784:BQP458785 CAL458784:CAL458785 CKH458784:CKH458785 CUD458784:CUD458785 DDZ458784:DDZ458785 DNV458784:DNV458785 DXR458784:DXR458785 EHN458784:EHN458785 ERJ458784:ERJ458785 FBF458784:FBF458785 FLB458784:FLB458785 FUX458784:FUX458785 GET458784:GET458785 GOP458784:GOP458785 GYL458784:GYL458785 HIH458784:HIH458785 HSD458784:HSD458785 IBZ458784:IBZ458785 ILV458784:ILV458785 IVR458784:IVR458785 JFN458784:JFN458785 JPJ458784:JPJ458785 JZF458784:JZF458785 KJB458784:KJB458785 KSX458784:KSX458785 LCT458784:LCT458785 LMP458784:LMP458785 LWL458784:LWL458785 MGH458784:MGH458785 MQD458784:MQD458785 MZZ458784:MZZ458785 NJV458784:NJV458785 NTR458784:NTR458785 ODN458784:ODN458785 ONJ458784:ONJ458785 OXF458784:OXF458785 PHB458784:PHB458785 PQX458784:PQX458785 QAT458784:QAT458785 QKP458784:QKP458785 QUL458784:QUL458785 REH458784:REH458785 ROD458784:ROD458785 RXZ458784:RXZ458785 SHV458784:SHV458785 SRR458784:SRR458785 TBN458784:TBN458785 TLJ458784:TLJ458785 TVF458784:TVF458785 UFB458784:UFB458785 UOX458784:UOX458785 UYT458784:UYT458785 VIP458784:VIP458785 VSL458784:VSL458785 WCH458784:WCH458785 WMD458784:WMD458785 WVZ458784:WVZ458785 JN524320:JN524321 TJ524320:TJ524321 ADF524320:ADF524321 ANB524320:ANB524321 AWX524320:AWX524321 BGT524320:BGT524321 BQP524320:BQP524321 CAL524320:CAL524321 CKH524320:CKH524321 CUD524320:CUD524321 DDZ524320:DDZ524321 DNV524320:DNV524321 DXR524320:DXR524321 EHN524320:EHN524321 ERJ524320:ERJ524321 FBF524320:FBF524321 FLB524320:FLB524321 FUX524320:FUX524321 GET524320:GET524321 GOP524320:GOP524321 GYL524320:GYL524321 HIH524320:HIH524321 HSD524320:HSD524321 IBZ524320:IBZ524321 ILV524320:ILV524321 IVR524320:IVR524321 JFN524320:JFN524321 JPJ524320:JPJ524321 JZF524320:JZF524321 KJB524320:KJB524321 KSX524320:KSX524321 LCT524320:LCT524321 LMP524320:LMP524321 LWL524320:LWL524321 MGH524320:MGH524321 MQD524320:MQD524321 MZZ524320:MZZ524321 NJV524320:NJV524321 NTR524320:NTR524321 ODN524320:ODN524321 ONJ524320:ONJ524321 OXF524320:OXF524321 PHB524320:PHB524321 PQX524320:PQX524321 QAT524320:QAT524321 QKP524320:QKP524321 QUL524320:QUL524321 REH524320:REH524321 ROD524320:ROD524321 RXZ524320:RXZ524321 SHV524320:SHV524321 SRR524320:SRR524321 TBN524320:TBN524321 TLJ524320:TLJ524321 TVF524320:TVF524321 UFB524320:UFB524321 UOX524320:UOX524321 UYT524320:UYT524321 VIP524320:VIP524321 VSL524320:VSL524321 WCH524320:WCH524321 WMD524320:WMD524321 WVZ524320:WVZ524321 JN589856:JN589857 TJ589856:TJ589857 ADF589856:ADF589857 ANB589856:ANB589857 AWX589856:AWX589857 BGT589856:BGT589857 BQP589856:BQP589857 CAL589856:CAL589857 CKH589856:CKH589857 CUD589856:CUD589857 DDZ589856:DDZ589857 DNV589856:DNV589857 DXR589856:DXR589857 EHN589856:EHN589857 ERJ589856:ERJ589857 FBF589856:FBF589857 FLB589856:FLB589857 FUX589856:FUX589857 GET589856:GET589857 GOP589856:GOP589857 GYL589856:GYL589857 HIH589856:HIH589857 HSD589856:HSD589857 IBZ589856:IBZ589857 ILV589856:ILV589857 IVR589856:IVR589857 JFN589856:JFN589857 JPJ589856:JPJ589857 JZF589856:JZF589857 KJB589856:KJB589857 KSX589856:KSX589857 LCT589856:LCT589857 LMP589856:LMP589857 LWL589856:LWL589857 MGH589856:MGH589857 MQD589856:MQD589857 MZZ589856:MZZ589857 NJV589856:NJV589857 NTR589856:NTR589857 ODN589856:ODN589857 ONJ589856:ONJ589857 OXF589856:OXF589857 PHB589856:PHB589857 PQX589856:PQX589857 QAT589856:QAT589857 QKP589856:QKP589857 QUL589856:QUL589857 REH589856:REH589857 ROD589856:ROD589857 RXZ589856:RXZ589857 SHV589856:SHV589857 SRR589856:SRR589857 TBN589856:TBN589857 TLJ589856:TLJ589857 TVF589856:TVF589857 UFB589856:UFB589857 UOX589856:UOX589857 UYT589856:UYT589857 VIP589856:VIP589857 VSL589856:VSL589857 WCH589856:WCH589857 WMD589856:WMD589857 WVZ589856:WVZ589857 JN655392:JN655393 TJ655392:TJ655393 ADF655392:ADF655393 ANB655392:ANB655393 AWX655392:AWX655393 BGT655392:BGT655393 BQP655392:BQP655393 CAL655392:CAL655393 CKH655392:CKH655393 CUD655392:CUD655393 DDZ655392:DDZ655393 DNV655392:DNV655393 DXR655392:DXR655393 EHN655392:EHN655393 ERJ655392:ERJ655393 FBF655392:FBF655393 FLB655392:FLB655393 FUX655392:FUX655393 GET655392:GET655393 GOP655392:GOP655393 GYL655392:GYL655393 HIH655392:HIH655393 HSD655392:HSD655393 IBZ655392:IBZ655393 ILV655392:ILV655393 IVR655392:IVR655393 JFN655392:JFN655393 JPJ655392:JPJ655393 JZF655392:JZF655393 KJB655392:KJB655393 KSX655392:KSX655393 LCT655392:LCT655393 LMP655392:LMP655393 LWL655392:LWL655393 MGH655392:MGH655393 MQD655392:MQD655393 MZZ655392:MZZ655393 NJV655392:NJV655393 NTR655392:NTR655393 ODN655392:ODN655393 ONJ655392:ONJ655393 OXF655392:OXF655393 PHB655392:PHB655393 PQX655392:PQX655393 QAT655392:QAT655393 QKP655392:QKP655393 QUL655392:QUL655393 REH655392:REH655393 ROD655392:ROD655393 RXZ655392:RXZ655393 SHV655392:SHV655393 SRR655392:SRR655393 TBN655392:TBN655393 TLJ655392:TLJ655393 TVF655392:TVF655393 UFB655392:UFB655393 UOX655392:UOX655393 UYT655392:UYT655393 VIP655392:VIP655393 VSL655392:VSL655393 WCH655392:WCH655393 WMD655392:WMD655393 WVZ655392:WVZ655393 JN720928:JN720929 TJ720928:TJ720929 ADF720928:ADF720929 ANB720928:ANB720929 AWX720928:AWX720929 BGT720928:BGT720929 BQP720928:BQP720929 CAL720928:CAL720929 CKH720928:CKH720929 CUD720928:CUD720929 DDZ720928:DDZ720929 DNV720928:DNV720929 DXR720928:DXR720929 EHN720928:EHN720929 ERJ720928:ERJ720929 FBF720928:FBF720929 FLB720928:FLB720929 FUX720928:FUX720929 GET720928:GET720929 GOP720928:GOP720929 GYL720928:GYL720929 HIH720928:HIH720929 HSD720928:HSD720929 IBZ720928:IBZ720929 ILV720928:ILV720929 IVR720928:IVR720929 JFN720928:JFN720929 JPJ720928:JPJ720929 JZF720928:JZF720929 KJB720928:KJB720929 KSX720928:KSX720929 LCT720928:LCT720929 LMP720928:LMP720929 LWL720928:LWL720929 MGH720928:MGH720929 MQD720928:MQD720929 MZZ720928:MZZ720929 NJV720928:NJV720929 NTR720928:NTR720929 ODN720928:ODN720929 ONJ720928:ONJ720929 OXF720928:OXF720929 PHB720928:PHB720929 PQX720928:PQX720929 QAT720928:QAT720929 QKP720928:QKP720929 QUL720928:QUL720929 REH720928:REH720929 ROD720928:ROD720929 RXZ720928:RXZ720929 SHV720928:SHV720929 SRR720928:SRR720929 TBN720928:TBN720929 TLJ720928:TLJ720929 TVF720928:TVF720929 UFB720928:UFB720929 UOX720928:UOX720929 UYT720928:UYT720929 VIP720928:VIP720929 VSL720928:VSL720929 WCH720928:WCH720929 WMD720928:WMD720929 WVZ720928:WVZ720929 JN786464:JN786465 TJ786464:TJ786465 ADF786464:ADF786465 ANB786464:ANB786465 AWX786464:AWX786465 BGT786464:BGT786465 BQP786464:BQP786465 CAL786464:CAL786465 CKH786464:CKH786465 CUD786464:CUD786465 DDZ786464:DDZ786465 DNV786464:DNV786465 DXR786464:DXR786465 EHN786464:EHN786465 ERJ786464:ERJ786465 FBF786464:FBF786465 FLB786464:FLB786465 FUX786464:FUX786465 GET786464:GET786465 GOP786464:GOP786465 GYL786464:GYL786465 HIH786464:HIH786465 HSD786464:HSD786465 IBZ786464:IBZ786465 ILV786464:ILV786465 IVR786464:IVR786465 JFN786464:JFN786465 JPJ786464:JPJ786465 JZF786464:JZF786465 KJB786464:KJB786465 KSX786464:KSX786465 LCT786464:LCT786465 LMP786464:LMP786465 LWL786464:LWL786465 MGH786464:MGH786465 MQD786464:MQD786465 MZZ786464:MZZ786465 NJV786464:NJV786465 NTR786464:NTR786465 ODN786464:ODN786465 ONJ786464:ONJ786465 OXF786464:OXF786465 PHB786464:PHB786465 PQX786464:PQX786465 QAT786464:QAT786465 QKP786464:QKP786465 QUL786464:QUL786465 REH786464:REH786465 ROD786464:ROD786465 RXZ786464:RXZ786465 SHV786464:SHV786465 SRR786464:SRR786465 TBN786464:TBN786465 TLJ786464:TLJ786465 TVF786464:TVF786465 UFB786464:UFB786465 UOX786464:UOX786465 UYT786464:UYT786465 VIP786464:VIP786465 VSL786464:VSL786465 WCH786464:WCH786465 WMD786464:WMD786465 WVZ786464:WVZ786465 JN852000:JN852001 TJ852000:TJ852001 ADF852000:ADF852001 ANB852000:ANB852001 AWX852000:AWX852001 BGT852000:BGT852001 BQP852000:BQP852001 CAL852000:CAL852001 CKH852000:CKH852001 CUD852000:CUD852001 DDZ852000:DDZ852001 DNV852000:DNV852001 DXR852000:DXR852001 EHN852000:EHN852001 ERJ852000:ERJ852001 FBF852000:FBF852001 FLB852000:FLB852001 FUX852000:FUX852001 GET852000:GET852001 GOP852000:GOP852001 GYL852000:GYL852001 HIH852000:HIH852001 HSD852000:HSD852001 IBZ852000:IBZ852001 ILV852000:ILV852001 IVR852000:IVR852001 JFN852000:JFN852001 JPJ852000:JPJ852001 JZF852000:JZF852001 KJB852000:KJB852001 KSX852000:KSX852001 LCT852000:LCT852001 LMP852000:LMP852001 LWL852000:LWL852001 MGH852000:MGH852001 MQD852000:MQD852001 MZZ852000:MZZ852001 NJV852000:NJV852001 NTR852000:NTR852001 ODN852000:ODN852001 ONJ852000:ONJ852001 OXF852000:OXF852001 PHB852000:PHB852001 PQX852000:PQX852001 QAT852000:QAT852001 QKP852000:QKP852001 QUL852000:QUL852001 REH852000:REH852001 ROD852000:ROD852001 RXZ852000:RXZ852001 SHV852000:SHV852001 SRR852000:SRR852001 TBN852000:TBN852001 TLJ852000:TLJ852001 TVF852000:TVF852001 UFB852000:UFB852001 UOX852000:UOX852001 UYT852000:UYT852001 VIP852000:VIP852001 VSL852000:VSL852001 WCH852000:WCH852001 WMD852000:WMD852001 WVZ852000:WVZ852001 JN917536:JN917537 TJ917536:TJ917537 ADF917536:ADF917537 ANB917536:ANB917537 AWX917536:AWX917537 BGT917536:BGT917537 BQP917536:BQP917537 CAL917536:CAL917537 CKH917536:CKH917537 CUD917536:CUD917537 DDZ917536:DDZ917537 DNV917536:DNV917537 DXR917536:DXR917537 EHN917536:EHN917537 ERJ917536:ERJ917537 FBF917536:FBF917537 FLB917536:FLB917537 FUX917536:FUX917537 GET917536:GET917537 GOP917536:GOP917537 GYL917536:GYL917537 HIH917536:HIH917537 HSD917536:HSD917537 IBZ917536:IBZ917537 ILV917536:ILV917537 IVR917536:IVR917537 JFN917536:JFN917537 JPJ917536:JPJ917537 JZF917536:JZF917537 KJB917536:KJB917537 KSX917536:KSX917537 LCT917536:LCT917537 LMP917536:LMP917537 LWL917536:LWL917537 MGH917536:MGH917537 MQD917536:MQD917537 MZZ917536:MZZ917537 NJV917536:NJV917537 NTR917536:NTR917537 ODN917536:ODN917537 ONJ917536:ONJ917537 OXF917536:OXF917537 PHB917536:PHB917537 PQX917536:PQX917537 QAT917536:QAT917537 QKP917536:QKP917537 QUL917536:QUL917537 REH917536:REH917537 ROD917536:ROD917537 RXZ917536:RXZ917537 SHV917536:SHV917537 SRR917536:SRR917537 TBN917536:TBN917537 TLJ917536:TLJ917537 TVF917536:TVF917537 UFB917536:UFB917537 UOX917536:UOX917537 UYT917536:UYT917537 VIP917536:VIP917537 VSL917536:VSL917537 WCH917536:WCH917537 WMD917536:WMD917537 WVZ917536:WVZ917537 JN983072:JN983073 TJ983072:TJ983073 ADF983072:ADF983073 ANB983072:ANB983073 AWX983072:AWX983073 BGT983072:BGT983073 BQP983072:BQP983073 CAL983072:CAL983073 CKH983072:CKH983073 CUD983072:CUD983073 DDZ983072:DDZ983073 DNV983072:DNV983073 DXR983072:DXR983073 EHN983072:EHN983073 ERJ983072:ERJ983073 FBF983072:FBF983073 FLB983072:FLB983073 FUX983072:FUX983073 GET983072:GET983073 GOP983072:GOP983073 GYL983072:GYL983073 HIH983072:HIH983073 HSD983072:HSD983073 IBZ983072:IBZ983073 ILV983072:ILV983073 IVR983072:IVR983073 JFN983072:JFN983073 JPJ983072:JPJ983073 JZF983072:JZF983073 KJB983072:KJB983073 KSX983072:KSX983073 LCT983072:LCT983073 LMP983072:LMP983073 LWL983072:LWL983073 MGH983072:MGH983073 MQD983072:MQD983073 MZZ983072:MZZ983073 NJV983072:NJV983073 NTR983072:NTR983073 ODN983072:ODN983073 ONJ983072:ONJ983073 OXF983072:OXF983073 PHB983072:PHB983073 PQX983072:PQX983073 QAT983072:QAT983073 QKP983072:QKP983073 QUL983072:QUL983073 REH983072:REH983073 ROD983072:ROD983073 RXZ983072:RXZ983073 SHV983072:SHV983073 SRR983072:SRR983073 TBN983072:TBN983073 TLJ983072:TLJ983073 TVF983072:TVF983073 UFB983072:UFB983073 UOX983072:UOX983073 UYT983072:UYT983073 VIP983072:VIP983073 VSL983072:VSL983073 WCH983072:WCH983073 WMD983072:WMD983073 WVZ983072:WVZ983073 JV65568:JV65569 TR65568:TR65569 ADN65568:ADN65569 ANJ65568:ANJ65569 AXF65568:AXF65569 BHB65568:BHB65569 BQX65568:BQX65569 CAT65568:CAT65569 CKP65568:CKP65569 CUL65568:CUL65569 DEH65568:DEH65569 DOD65568:DOD65569 DXZ65568:DXZ65569 EHV65568:EHV65569 ERR65568:ERR65569 FBN65568:FBN65569 FLJ65568:FLJ65569 FVF65568:FVF65569 GFB65568:GFB65569 GOX65568:GOX65569 GYT65568:GYT65569 HIP65568:HIP65569 HSL65568:HSL65569 ICH65568:ICH65569 IMD65568:IMD65569 IVZ65568:IVZ65569 JFV65568:JFV65569 JPR65568:JPR65569 JZN65568:JZN65569 KJJ65568:KJJ65569 KTF65568:KTF65569 LDB65568:LDB65569 LMX65568:LMX65569 LWT65568:LWT65569 MGP65568:MGP65569 MQL65568:MQL65569 NAH65568:NAH65569 NKD65568:NKD65569 NTZ65568:NTZ65569 ODV65568:ODV65569 ONR65568:ONR65569 OXN65568:OXN65569 PHJ65568:PHJ65569 PRF65568:PRF65569 QBB65568:QBB65569 QKX65568:QKX65569 QUT65568:QUT65569 REP65568:REP65569 ROL65568:ROL65569 RYH65568:RYH65569 SID65568:SID65569 SRZ65568:SRZ65569 TBV65568:TBV65569 TLR65568:TLR65569 TVN65568:TVN65569 UFJ65568:UFJ65569 UPF65568:UPF65569 UZB65568:UZB65569 VIX65568:VIX65569 VST65568:VST65569 WCP65568:WCP65569 WML65568:WML65569 WWH65568:WWH65569 JV131104:JV131105 TR131104:TR131105 ADN131104:ADN131105 ANJ131104:ANJ131105 AXF131104:AXF131105 BHB131104:BHB131105 BQX131104:BQX131105 CAT131104:CAT131105 CKP131104:CKP131105 CUL131104:CUL131105 DEH131104:DEH131105 DOD131104:DOD131105 DXZ131104:DXZ131105 EHV131104:EHV131105 ERR131104:ERR131105 FBN131104:FBN131105 FLJ131104:FLJ131105 FVF131104:FVF131105 GFB131104:GFB131105 GOX131104:GOX131105 GYT131104:GYT131105 HIP131104:HIP131105 HSL131104:HSL131105 ICH131104:ICH131105 IMD131104:IMD131105 IVZ131104:IVZ131105 JFV131104:JFV131105 JPR131104:JPR131105 JZN131104:JZN131105 KJJ131104:KJJ131105 KTF131104:KTF131105 LDB131104:LDB131105 LMX131104:LMX131105 LWT131104:LWT131105 MGP131104:MGP131105 MQL131104:MQL131105 NAH131104:NAH131105 NKD131104:NKD131105 NTZ131104:NTZ131105 ODV131104:ODV131105 ONR131104:ONR131105 OXN131104:OXN131105 PHJ131104:PHJ131105 PRF131104:PRF131105 QBB131104:QBB131105 QKX131104:QKX131105 QUT131104:QUT131105 REP131104:REP131105 ROL131104:ROL131105 RYH131104:RYH131105 SID131104:SID131105 SRZ131104:SRZ131105 TBV131104:TBV131105 TLR131104:TLR131105 TVN131104:TVN131105 UFJ131104:UFJ131105 UPF131104:UPF131105 UZB131104:UZB131105 VIX131104:VIX131105 VST131104:VST131105 WCP131104:WCP131105 WML131104:WML131105 WWH131104:WWH131105 JV196640:JV196641 TR196640:TR196641 ADN196640:ADN196641 ANJ196640:ANJ196641 AXF196640:AXF196641 BHB196640:BHB196641 BQX196640:BQX196641 CAT196640:CAT196641 CKP196640:CKP196641 CUL196640:CUL196641 DEH196640:DEH196641 DOD196640:DOD196641 DXZ196640:DXZ196641 EHV196640:EHV196641 ERR196640:ERR196641 FBN196640:FBN196641 FLJ196640:FLJ196641 FVF196640:FVF196641 GFB196640:GFB196641 GOX196640:GOX196641 GYT196640:GYT196641 HIP196640:HIP196641 HSL196640:HSL196641 ICH196640:ICH196641 IMD196640:IMD196641 IVZ196640:IVZ196641 JFV196640:JFV196641 JPR196640:JPR196641 JZN196640:JZN196641 KJJ196640:KJJ196641 KTF196640:KTF196641 LDB196640:LDB196641 LMX196640:LMX196641 LWT196640:LWT196641 MGP196640:MGP196641 MQL196640:MQL196641 NAH196640:NAH196641 NKD196640:NKD196641 NTZ196640:NTZ196641 ODV196640:ODV196641 ONR196640:ONR196641 OXN196640:OXN196641 PHJ196640:PHJ196641 PRF196640:PRF196641 QBB196640:QBB196641 QKX196640:QKX196641 QUT196640:QUT196641 REP196640:REP196641 ROL196640:ROL196641 RYH196640:RYH196641 SID196640:SID196641 SRZ196640:SRZ196641 TBV196640:TBV196641 TLR196640:TLR196641 TVN196640:TVN196641 UFJ196640:UFJ196641 UPF196640:UPF196641 UZB196640:UZB196641 VIX196640:VIX196641 VST196640:VST196641 WCP196640:WCP196641 WML196640:WML196641 WWH196640:WWH196641 JV262176:JV262177 TR262176:TR262177 ADN262176:ADN262177 ANJ262176:ANJ262177 AXF262176:AXF262177 BHB262176:BHB262177 BQX262176:BQX262177 CAT262176:CAT262177 CKP262176:CKP262177 CUL262176:CUL262177 DEH262176:DEH262177 DOD262176:DOD262177 DXZ262176:DXZ262177 EHV262176:EHV262177 ERR262176:ERR262177 FBN262176:FBN262177 FLJ262176:FLJ262177 FVF262176:FVF262177 GFB262176:GFB262177 GOX262176:GOX262177 GYT262176:GYT262177 HIP262176:HIP262177 HSL262176:HSL262177 ICH262176:ICH262177 IMD262176:IMD262177 IVZ262176:IVZ262177 JFV262176:JFV262177 JPR262176:JPR262177 JZN262176:JZN262177 KJJ262176:KJJ262177 KTF262176:KTF262177 LDB262176:LDB262177 LMX262176:LMX262177 LWT262176:LWT262177 MGP262176:MGP262177 MQL262176:MQL262177 NAH262176:NAH262177 NKD262176:NKD262177 NTZ262176:NTZ262177 ODV262176:ODV262177 ONR262176:ONR262177 OXN262176:OXN262177 PHJ262176:PHJ262177 PRF262176:PRF262177 QBB262176:QBB262177 QKX262176:QKX262177 QUT262176:QUT262177 REP262176:REP262177 ROL262176:ROL262177 RYH262176:RYH262177 SID262176:SID262177 SRZ262176:SRZ262177 TBV262176:TBV262177 TLR262176:TLR262177 TVN262176:TVN262177 UFJ262176:UFJ262177 UPF262176:UPF262177 UZB262176:UZB262177 VIX262176:VIX262177 VST262176:VST262177 WCP262176:WCP262177 WML262176:WML262177 WWH262176:WWH262177 JV327712:JV327713 TR327712:TR327713 ADN327712:ADN327713 ANJ327712:ANJ327713 AXF327712:AXF327713 BHB327712:BHB327713 BQX327712:BQX327713 CAT327712:CAT327713 CKP327712:CKP327713 CUL327712:CUL327713 DEH327712:DEH327713 DOD327712:DOD327713 DXZ327712:DXZ327713 EHV327712:EHV327713 ERR327712:ERR327713 FBN327712:FBN327713 FLJ327712:FLJ327713 FVF327712:FVF327713 GFB327712:GFB327713 GOX327712:GOX327713 GYT327712:GYT327713 HIP327712:HIP327713 HSL327712:HSL327713 ICH327712:ICH327713 IMD327712:IMD327713 IVZ327712:IVZ327713 JFV327712:JFV327713 JPR327712:JPR327713 JZN327712:JZN327713 KJJ327712:KJJ327713 KTF327712:KTF327713 LDB327712:LDB327713 LMX327712:LMX327713 LWT327712:LWT327713 MGP327712:MGP327713 MQL327712:MQL327713 NAH327712:NAH327713 NKD327712:NKD327713 NTZ327712:NTZ327713 ODV327712:ODV327713 ONR327712:ONR327713 OXN327712:OXN327713 PHJ327712:PHJ327713 PRF327712:PRF327713 QBB327712:QBB327713 QKX327712:QKX327713 QUT327712:QUT327713 REP327712:REP327713 ROL327712:ROL327713 RYH327712:RYH327713 SID327712:SID327713 SRZ327712:SRZ327713 TBV327712:TBV327713 TLR327712:TLR327713 TVN327712:TVN327713 UFJ327712:UFJ327713 UPF327712:UPF327713 UZB327712:UZB327713 VIX327712:VIX327713 VST327712:VST327713 WCP327712:WCP327713 WML327712:WML327713 WWH327712:WWH327713 JV393248:JV393249 TR393248:TR393249 ADN393248:ADN393249 ANJ393248:ANJ393249 AXF393248:AXF393249 BHB393248:BHB393249 BQX393248:BQX393249 CAT393248:CAT393249 CKP393248:CKP393249 CUL393248:CUL393249 DEH393248:DEH393249 DOD393248:DOD393249 DXZ393248:DXZ393249 EHV393248:EHV393249 ERR393248:ERR393249 FBN393248:FBN393249 FLJ393248:FLJ393249 FVF393248:FVF393249 GFB393248:GFB393249 GOX393248:GOX393249 GYT393248:GYT393249 HIP393248:HIP393249 HSL393248:HSL393249 ICH393248:ICH393249 IMD393248:IMD393249 IVZ393248:IVZ393249 JFV393248:JFV393249 JPR393248:JPR393249 JZN393248:JZN393249 KJJ393248:KJJ393249 KTF393248:KTF393249 LDB393248:LDB393249 LMX393248:LMX393249 LWT393248:LWT393249 MGP393248:MGP393249 MQL393248:MQL393249 NAH393248:NAH393249 NKD393248:NKD393249 NTZ393248:NTZ393249 ODV393248:ODV393249 ONR393248:ONR393249 OXN393248:OXN393249 PHJ393248:PHJ393249 PRF393248:PRF393249 QBB393248:QBB393249 QKX393248:QKX393249 QUT393248:QUT393249 REP393248:REP393249 ROL393248:ROL393249 RYH393248:RYH393249 SID393248:SID393249 SRZ393248:SRZ393249 TBV393248:TBV393249 TLR393248:TLR393249 TVN393248:TVN393249 UFJ393248:UFJ393249 UPF393248:UPF393249 UZB393248:UZB393249 VIX393248:VIX393249 VST393248:VST393249 WCP393248:WCP393249 WML393248:WML393249 WWH393248:WWH393249 JV458784:JV458785 TR458784:TR458785 ADN458784:ADN458785 ANJ458784:ANJ458785 AXF458784:AXF458785 BHB458784:BHB458785 BQX458784:BQX458785 CAT458784:CAT458785 CKP458784:CKP458785 CUL458784:CUL458785 DEH458784:DEH458785 DOD458784:DOD458785 DXZ458784:DXZ458785 EHV458784:EHV458785 ERR458784:ERR458785 FBN458784:FBN458785 FLJ458784:FLJ458785 FVF458784:FVF458785 GFB458784:GFB458785 GOX458784:GOX458785 GYT458784:GYT458785 HIP458784:HIP458785 HSL458784:HSL458785 ICH458784:ICH458785 IMD458784:IMD458785 IVZ458784:IVZ458785 JFV458784:JFV458785 JPR458784:JPR458785 JZN458784:JZN458785 KJJ458784:KJJ458785 KTF458784:KTF458785 LDB458784:LDB458785 LMX458784:LMX458785 LWT458784:LWT458785 MGP458784:MGP458785 MQL458784:MQL458785 NAH458784:NAH458785 NKD458784:NKD458785 NTZ458784:NTZ458785 ODV458784:ODV458785 ONR458784:ONR458785 OXN458784:OXN458785 PHJ458784:PHJ458785 PRF458784:PRF458785 QBB458784:QBB458785 QKX458784:QKX458785 QUT458784:QUT458785 REP458784:REP458785 ROL458784:ROL458785 RYH458784:RYH458785 SID458784:SID458785 SRZ458784:SRZ458785 TBV458784:TBV458785 TLR458784:TLR458785 TVN458784:TVN458785 UFJ458784:UFJ458785 UPF458784:UPF458785 UZB458784:UZB458785 VIX458784:VIX458785 VST458784:VST458785 WCP458784:WCP458785 WML458784:WML458785 WWH458784:WWH458785 JV524320:JV524321 TR524320:TR524321 ADN524320:ADN524321 ANJ524320:ANJ524321 AXF524320:AXF524321 BHB524320:BHB524321 BQX524320:BQX524321 CAT524320:CAT524321 CKP524320:CKP524321 CUL524320:CUL524321 DEH524320:DEH524321 DOD524320:DOD524321 DXZ524320:DXZ524321 EHV524320:EHV524321 ERR524320:ERR524321 FBN524320:FBN524321 FLJ524320:FLJ524321 FVF524320:FVF524321 GFB524320:GFB524321 GOX524320:GOX524321 GYT524320:GYT524321 HIP524320:HIP524321 HSL524320:HSL524321 ICH524320:ICH524321 IMD524320:IMD524321 IVZ524320:IVZ524321 JFV524320:JFV524321 JPR524320:JPR524321 JZN524320:JZN524321 KJJ524320:KJJ524321 KTF524320:KTF524321 LDB524320:LDB524321 LMX524320:LMX524321 LWT524320:LWT524321 MGP524320:MGP524321 MQL524320:MQL524321 NAH524320:NAH524321 NKD524320:NKD524321 NTZ524320:NTZ524321 ODV524320:ODV524321 ONR524320:ONR524321 OXN524320:OXN524321 PHJ524320:PHJ524321 PRF524320:PRF524321 QBB524320:QBB524321 QKX524320:QKX524321 QUT524320:QUT524321 REP524320:REP524321 ROL524320:ROL524321 RYH524320:RYH524321 SID524320:SID524321 SRZ524320:SRZ524321 TBV524320:TBV524321 TLR524320:TLR524321 TVN524320:TVN524321 UFJ524320:UFJ524321 UPF524320:UPF524321 UZB524320:UZB524321 VIX524320:VIX524321 VST524320:VST524321 WCP524320:WCP524321 WML524320:WML524321 WWH524320:WWH524321 JV589856:JV589857 TR589856:TR589857 ADN589856:ADN589857 ANJ589856:ANJ589857 AXF589856:AXF589857 BHB589856:BHB589857 BQX589856:BQX589857 CAT589856:CAT589857 CKP589856:CKP589857 CUL589856:CUL589857 DEH589856:DEH589857 DOD589856:DOD589857 DXZ589856:DXZ589857 EHV589856:EHV589857 ERR589856:ERR589857 FBN589856:FBN589857 FLJ589856:FLJ589857 FVF589856:FVF589857 GFB589856:GFB589857 GOX589856:GOX589857 GYT589856:GYT589857 HIP589856:HIP589857 HSL589856:HSL589857 ICH589856:ICH589857 IMD589856:IMD589857 IVZ589856:IVZ589857 JFV589856:JFV589857 JPR589856:JPR589857 JZN589856:JZN589857 KJJ589856:KJJ589857 KTF589856:KTF589857 LDB589856:LDB589857 LMX589856:LMX589857 LWT589856:LWT589857 MGP589856:MGP589857 MQL589856:MQL589857 NAH589856:NAH589857 NKD589856:NKD589857 NTZ589856:NTZ589857 ODV589856:ODV589857 ONR589856:ONR589857 OXN589856:OXN589857 PHJ589856:PHJ589857 PRF589856:PRF589857 QBB589856:QBB589857 QKX589856:QKX589857 QUT589856:QUT589857 REP589856:REP589857 ROL589856:ROL589857 RYH589856:RYH589857 SID589856:SID589857 SRZ589856:SRZ589857 TBV589856:TBV589857 TLR589856:TLR589857 TVN589856:TVN589857 UFJ589856:UFJ589857 UPF589856:UPF589857 UZB589856:UZB589857 VIX589856:VIX589857 VST589856:VST589857 WCP589856:WCP589857 WML589856:WML589857 WWH589856:WWH589857 JV655392:JV655393 TR655392:TR655393 ADN655392:ADN655393 ANJ655392:ANJ655393 AXF655392:AXF655393 BHB655392:BHB655393 BQX655392:BQX655393 CAT655392:CAT655393 CKP655392:CKP655393 CUL655392:CUL655393 DEH655392:DEH655393 DOD655392:DOD655393 DXZ655392:DXZ655393 EHV655392:EHV655393 ERR655392:ERR655393 FBN655392:FBN655393 FLJ655392:FLJ655393 FVF655392:FVF655393 GFB655392:GFB655393 GOX655392:GOX655393 GYT655392:GYT655393 HIP655392:HIP655393 HSL655392:HSL655393 ICH655392:ICH655393 IMD655392:IMD655393 IVZ655392:IVZ655393 JFV655392:JFV655393 JPR655392:JPR655393 JZN655392:JZN655393 KJJ655392:KJJ655393 KTF655392:KTF655393 LDB655392:LDB655393 LMX655392:LMX655393 LWT655392:LWT655393 MGP655392:MGP655393 MQL655392:MQL655393 NAH655392:NAH655393 NKD655392:NKD655393 NTZ655392:NTZ655393 ODV655392:ODV655393 ONR655392:ONR655393 OXN655392:OXN655393 PHJ655392:PHJ655393 PRF655392:PRF655393 QBB655392:QBB655393 QKX655392:QKX655393 QUT655392:QUT655393 REP655392:REP655393 ROL655392:ROL655393 RYH655392:RYH655393 SID655392:SID655393 SRZ655392:SRZ655393 TBV655392:TBV655393 TLR655392:TLR655393 TVN655392:TVN655393 UFJ655392:UFJ655393 UPF655392:UPF655393 UZB655392:UZB655393 VIX655392:VIX655393 VST655392:VST655393 WCP655392:WCP655393 WML655392:WML655393 WWH655392:WWH655393 JV720928:JV720929 TR720928:TR720929 ADN720928:ADN720929 ANJ720928:ANJ720929 AXF720928:AXF720929 BHB720928:BHB720929 BQX720928:BQX720929 CAT720928:CAT720929 CKP720928:CKP720929 CUL720928:CUL720929 DEH720928:DEH720929 DOD720928:DOD720929 DXZ720928:DXZ720929 EHV720928:EHV720929 ERR720928:ERR720929 FBN720928:FBN720929 FLJ720928:FLJ720929 FVF720928:FVF720929 GFB720928:GFB720929 GOX720928:GOX720929 GYT720928:GYT720929 HIP720928:HIP720929 HSL720928:HSL720929 ICH720928:ICH720929 IMD720928:IMD720929 IVZ720928:IVZ720929 JFV720928:JFV720929 JPR720928:JPR720929 JZN720928:JZN720929 KJJ720928:KJJ720929 KTF720928:KTF720929 LDB720928:LDB720929 LMX720928:LMX720929 LWT720928:LWT720929 MGP720928:MGP720929 MQL720928:MQL720929 NAH720928:NAH720929 NKD720928:NKD720929 NTZ720928:NTZ720929 ODV720928:ODV720929 ONR720928:ONR720929 OXN720928:OXN720929 PHJ720928:PHJ720929 PRF720928:PRF720929 QBB720928:QBB720929 QKX720928:QKX720929 QUT720928:QUT720929 REP720928:REP720929 ROL720928:ROL720929 RYH720928:RYH720929 SID720928:SID720929 SRZ720928:SRZ720929 TBV720928:TBV720929 TLR720928:TLR720929 TVN720928:TVN720929 UFJ720928:UFJ720929 UPF720928:UPF720929 UZB720928:UZB720929 VIX720928:VIX720929 VST720928:VST720929 WCP720928:WCP720929 WML720928:WML720929 WWH720928:WWH720929 JV786464:JV786465 TR786464:TR786465 ADN786464:ADN786465 ANJ786464:ANJ786465 AXF786464:AXF786465 BHB786464:BHB786465 BQX786464:BQX786465 CAT786464:CAT786465 CKP786464:CKP786465 CUL786464:CUL786465 DEH786464:DEH786465 DOD786464:DOD786465 DXZ786464:DXZ786465 EHV786464:EHV786465 ERR786464:ERR786465 FBN786464:FBN786465 FLJ786464:FLJ786465 FVF786464:FVF786465 GFB786464:GFB786465 GOX786464:GOX786465 GYT786464:GYT786465 HIP786464:HIP786465 HSL786464:HSL786465 ICH786464:ICH786465 IMD786464:IMD786465 IVZ786464:IVZ786465 JFV786464:JFV786465 JPR786464:JPR786465 JZN786464:JZN786465 KJJ786464:KJJ786465 KTF786464:KTF786465 LDB786464:LDB786465 LMX786464:LMX786465 LWT786464:LWT786465 MGP786464:MGP786465 MQL786464:MQL786465 NAH786464:NAH786465 NKD786464:NKD786465 NTZ786464:NTZ786465 ODV786464:ODV786465 ONR786464:ONR786465 OXN786464:OXN786465 PHJ786464:PHJ786465 PRF786464:PRF786465 QBB786464:QBB786465 QKX786464:QKX786465 QUT786464:QUT786465 REP786464:REP786465 ROL786464:ROL786465 RYH786464:RYH786465 SID786464:SID786465 SRZ786464:SRZ786465 TBV786464:TBV786465 TLR786464:TLR786465 TVN786464:TVN786465 UFJ786464:UFJ786465 UPF786464:UPF786465 UZB786464:UZB786465 VIX786464:VIX786465 VST786464:VST786465 WCP786464:WCP786465 WML786464:WML786465 WWH786464:WWH786465 JV852000:JV852001 TR852000:TR852001 ADN852000:ADN852001 ANJ852000:ANJ852001 AXF852000:AXF852001 BHB852000:BHB852001 BQX852000:BQX852001 CAT852000:CAT852001 CKP852000:CKP852001 CUL852000:CUL852001 DEH852000:DEH852001 DOD852000:DOD852001 DXZ852000:DXZ852001 EHV852000:EHV852001 ERR852000:ERR852001 FBN852000:FBN852001 FLJ852000:FLJ852001 FVF852000:FVF852001 GFB852000:GFB852001 GOX852000:GOX852001 GYT852000:GYT852001 HIP852000:HIP852001 HSL852000:HSL852001 ICH852000:ICH852001 IMD852000:IMD852001 IVZ852000:IVZ852001 JFV852000:JFV852001 JPR852000:JPR852001 JZN852000:JZN852001 KJJ852000:KJJ852001 KTF852000:KTF852001 LDB852000:LDB852001 LMX852000:LMX852001 LWT852000:LWT852001 MGP852000:MGP852001 MQL852000:MQL852001 NAH852000:NAH852001 NKD852000:NKD852001 NTZ852000:NTZ852001 ODV852000:ODV852001 ONR852000:ONR852001 OXN852000:OXN852001 PHJ852000:PHJ852001 PRF852000:PRF852001 QBB852000:QBB852001 QKX852000:QKX852001 QUT852000:QUT852001 REP852000:REP852001 ROL852000:ROL852001 RYH852000:RYH852001 SID852000:SID852001 SRZ852000:SRZ852001 TBV852000:TBV852001 TLR852000:TLR852001 TVN852000:TVN852001 UFJ852000:UFJ852001 UPF852000:UPF852001 UZB852000:UZB852001 VIX852000:VIX852001 VST852000:VST852001 WCP852000:WCP852001 WML852000:WML852001 WWH852000:WWH852001 JV917536:JV917537 TR917536:TR917537 ADN917536:ADN917537 ANJ917536:ANJ917537 AXF917536:AXF917537 BHB917536:BHB917537 BQX917536:BQX917537 CAT917536:CAT917537 CKP917536:CKP917537 CUL917536:CUL917537 DEH917536:DEH917537 DOD917536:DOD917537 DXZ917536:DXZ917537 EHV917536:EHV917537 ERR917536:ERR917537 FBN917536:FBN917537 FLJ917536:FLJ917537 FVF917536:FVF917537 GFB917536:GFB917537 GOX917536:GOX917537 GYT917536:GYT917537 HIP917536:HIP917537 HSL917536:HSL917537 ICH917536:ICH917537 IMD917536:IMD917537 IVZ917536:IVZ917537 JFV917536:JFV917537 JPR917536:JPR917537 JZN917536:JZN917537 KJJ917536:KJJ917537 KTF917536:KTF917537 LDB917536:LDB917537 LMX917536:LMX917537 LWT917536:LWT917537 MGP917536:MGP917537 MQL917536:MQL917537 NAH917536:NAH917537 NKD917536:NKD917537 NTZ917536:NTZ917537 ODV917536:ODV917537 ONR917536:ONR917537 OXN917536:OXN917537 PHJ917536:PHJ917537 PRF917536:PRF917537 QBB917536:QBB917537 QKX917536:QKX917537 QUT917536:QUT917537 REP917536:REP917537 ROL917536:ROL917537 RYH917536:RYH917537 SID917536:SID917537 SRZ917536:SRZ917537 TBV917536:TBV917537 TLR917536:TLR917537 TVN917536:TVN917537 UFJ917536:UFJ917537 UPF917536:UPF917537 UZB917536:UZB917537 VIX917536:VIX917537 VST917536:VST917537 WCP917536:WCP917537 WML917536:WML917537 WWH917536:WWH917537 JV983072:JV983073 TR983072:TR983073 ADN983072:ADN983073 ANJ983072:ANJ983073 AXF983072:AXF983073 BHB983072:BHB983073 BQX983072:BQX983073 CAT983072:CAT983073 CKP983072:CKP983073 CUL983072:CUL983073 DEH983072:DEH983073 DOD983072:DOD983073 DXZ983072:DXZ983073 EHV983072:EHV983073 ERR983072:ERR983073 FBN983072:FBN983073 FLJ983072:FLJ983073 FVF983072:FVF983073 GFB983072:GFB983073 GOX983072:GOX983073 GYT983072:GYT983073 HIP983072:HIP983073 HSL983072:HSL983073 ICH983072:ICH983073 IMD983072:IMD983073 IVZ983072:IVZ983073 JFV983072:JFV983073 JPR983072:JPR983073 JZN983072:JZN983073 KJJ983072:KJJ983073 KTF983072:KTF983073 LDB983072:LDB983073 LMX983072:LMX983073 LWT983072:LWT983073 MGP983072:MGP983073 MQL983072:MQL983073 NAH983072:NAH983073 NKD983072:NKD983073 NTZ983072:NTZ983073 ODV983072:ODV983073 ONR983072:ONR983073 OXN983072:OXN983073 PHJ983072:PHJ983073 PRF983072:PRF983073 QBB983072:QBB983073 QKX983072:QKX983073 QUT983072:QUT983073 REP983072:REP983073 ROL983072:ROL983073 RYH983072:RYH983073 SID983072:SID983073 SRZ983072:SRZ983073 TBV983072:TBV983073 TLR983072:TLR983073 TVN983072:TVN983073 UFJ983072:UFJ983073 UPF983072:UPF983073 UZB983072:UZB983073 VIX983072:VIX983073 VST983072:VST983073 WCP983072:WCP983073 WML983072:WML983073 WWH983072:WWH983073 JT65568:JT65569 TP65568:TP65569 ADL65568:ADL65569 ANH65568:ANH65569 AXD65568:AXD65569 BGZ65568:BGZ65569 BQV65568:BQV65569 CAR65568:CAR65569 CKN65568:CKN65569 CUJ65568:CUJ65569 DEF65568:DEF65569 DOB65568:DOB65569 DXX65568:DXX65569 EHT65568:EHT65569 ERP65568:ERP65569 FBL65568:FBL65569 FLH65568:FLH65569 FVD65568:FVD65569 GEZ65568:GEZ65569 GOV65568:GOV65569 GYR65568:GYR65569 HIN65568:HIN65569 HSJ65568:HSJ65569 ICF65568:ICF65569 IMB65568:IMB65569 IVX65568:IVX65569 JFT65568:JFT65569 JPP65568:JPP65569 JZL65568:JZL65569 KJH65568:KJH65569 KTD65568:KTD65569 LCZ65568:LCZ65569 LMV65568:LMV65569 LWR65568:LWR65569 MGN65568:MGN65569 MQJ65568:MQJ65569 NAF65568:NAF65569 NKB65568:NKB65569 NTX65568:NTX65569 ODT65568:ODT65569 ONP65568:ONP65569 OXL65568:OXL65569 PHH65568:PHH65569 PRD65568:PRD65569 QAZ65568:QAZ65569 QKV65568:QKV65569 QUR65568:QUR65569 REN65568:REN65569 ROJ65568:ROJ65569 RYF65568:RYF65569 SIB65568:SIB65569 SRX65568:SRX65569 TBT65568:TBT65569 TLP65568:TLP65569 TVL65568:TVL65569 UFH65568:UFH65569 UPD65568:UPD65569 UYZ65568:UYZ65569 VIV65568:VIV65569 VSR65568:VSR65569 WCN65568:WCN65569 WMJ65568:WMJ65569 WWF65568:WWF65569 JT131104:JT131105 TP131104:TP131105 ADL131104:ADL131105 ANH131104:ANH131105 AXD131104:AXD131105 BGZ131104:BGZ131105 BQV131104:BQV131105 CAR131104:CAR131105 CKN131104:CKN131105 CUJ131104:CUJ131105 DEF131104:DEF131105 DOB131104:DOB131105 DXX131104:DXX131105 EHT131104:EHT131105 ERP131104:ERP131105 FBL131104:FBL131105 FLH131104:FLH131105 FVD131104:FVD131105 GEZ131104:GEZ131105 GOV131104:GOV131105 GYR131104:GYR131105 HIN131104:HIN131105 HSJ131104:HSJ131105 ICF131104:ICF131105 IMB131104:IMB131105 IVX131104:IVX131105 JFT131104:JFT131105 JPP131104:JPP131105 JZL131104:JZL131105 KJH131104:KJH131105 KTD131104:KTD131105 LCZ131104:LCZ131105 LMV131104:LMV131105 LWR131104:LWR131105 MGN131104:MGN131105 MQJ131104:MQJ131105 NAF131104:NAF131105 NKB131104:NKB131105 NTX131104:NTX131105 ODT131104:ODT131105 ONP131104:ONP131105 OXL131104:OXL131105 PHH131104:PHH131105 PRD131104:PRD131105 QAZ131104:QAZ131105 QKV131104:QKV131105 QUR131104:QUR131105 REN131104:REN131105 ROJ131104:ROJ131105 RYF131104:RYF131105 SIB131104:SIB131105 SRX131104:SRX131105 TBT131104:TBT131105 TLP131104:TLP131105 TVL131104:TVL131105 UFH131104:UFH131105 UPD131104:UPD131105 UYZ131104:UYZ131105 VIV131104:VIV131105 VSR131104:VSR131105 WCN131104:WCN131105 WMJ131104:WMJ131105 WWF131104:WWF131105 JT196640:JT196641 TP196640:TP196641 ADL196640:ADL196641 ANH196640:ANH196641 AXD196640:AXD196641 BGZ196640:BGZ196641 BQV196640:BQV196641 CAR196640:CAR196641 CKN196640:CKN196641 CUJ196640:CUJ196641 DEF196640:DEF196641 DOB196640:DOB196641 DXX196640:DXX196641 EHT196640:EHT196641 ERP196640:ERP196641 FBL196640:FBL196641 FLH196640:FLH196641 FVD196640:FVD196641 GEZ196640:GEZ196641 GOV196640:GOV196641 GYR196640:GYR196641 HIN196640:HIN196641 HSJ196640:HSJ196641 ICF196640:ICF196641 IMB196640:IMB196641 IVX196640:IVX196641 JFT196640:JFT196641 JPP196640:JPP196641 JZL196640:JZL196641 KJH196640:KJH196641 KTD196640:KTD196641 LCZ196640:LCZ196641 LMV196640:LMV196641 LWR196640:LWR196641 MGN196640:MGN196641 MQJ196640:MQJ196641 NAF196640:NAF196641 NKB196640:NKB196641 NTX196640:NTX196641 ODT196640:ODT196641 ONP196640:ONP196641 OXL196640:OXL196641 PHH196640:PHH196641 PRD196640:PRD196641 QAZ196640:QAZ196641 QKV196640:QKV196641 QUR196640:QUR196641 REN196640:REN196641 ROJ196640:ROJ196641 RYF196640:RYF196641 SIB196640:SIB196641 SRX196640:SRX196641 TBT196640:TBT196641 TLP196640:TLP196641 TVL196640:TVL196641 UFH196640:UFH196641 UPD196640:UPD196641 UYZ196640:UYZ196641 VIV196640:VIV196641 VSR196640:VSR196641 WCN196640:WCN196641 WMJ196640:WMJ196641 WWF196640:WWF196641 JT262176:JT262177 TP262176:TP262177 ADL262176:ADL262177 ANH262176:ANH262177 AXD262176:AXD262177 BGZ262176:BGZ262177 BQV262176:BQV262177 CAR262176:CAR262177 CKN262176:CKN262177 CUJ262176:CUJ262177 DEF262176:DEF262177 DOB262176:DOB262177 DXX262176:DXX262177 EHT262176:EHT262177 ERP262176:ERP262177 FBL262176:FBL262177 FLH262176:FLH262177 FVD262176:FVD262177 GEZ262176:GEZ262177 GOV262176:GOV262177 GYR262176:GYR262177 HIN262176:HIN262177 HSJ262176:HSJ262177 ICF262176:ICF262177 IMB262176:IMB262177 IVX262176:IVX262177 JFT262176:JFT262177 JPP262176:JPP262177 JZL262176:JZL262177 KJH262176:KJH262177 KTD262176:KTD262177 LCZ262176:LCZ262177 LMV262176:LMV262177 LWR262176:LWR262177 MGN262176:MGN262177 MQJ262176:MQJ262177 NAF262176:NAF262177 NKB262176:NKB262177 NTX262176:NTX262177 ODT262176:ODT262177 ONP262176:ONP262177 OXL262176:OXL262177 PHH262176:PHH262177 PRD262176:PRD262177 QAZ262176:QAZ262177 QKV262176:QKV262177 QUR262176:QUR262177 REN262176:REN262177 ROJ262176:ROJ262177 RYF262176:RYF262177 SIB262176:SIB262177 SRX262176:SRX262177 TBT262176:TBT262177 TLP262176:TLP262177 TVL262176:TVL262177 UFH262176:UFH262177 UPD262176:UPD262177 UYZ262176:UYZ262177 VIV262176:VIV262177 VSR262176:VSR262177 WCN262176:WCN262177 WMJ262176:WMJ262177 WWF262176:WWF262177 JT327712:JT327713 TP327712:TP327713 ADL327712:ADL327713 ANH327712:ANH327713 AXD327712:AXD327713 BGZ327712:BGZ327713 BQV327712:BQV327713 CAR327712:CAR327713 CKN327712:CKN327713 CUJ327712:CUJ327713 DEF327712:DEF327713 DOB327712:DOB327713 DXX327712:DXX327713 EHT327712:EHT327713 ERP327712:ERP327713 FBL327712:FBL327713 FLH327712:FLH327713 FVD327712:FVD327713 GEZ327712:GEZ327713 GOV327712:GOV327713 GYR327712:GYR327713 HIN327712:HIN327713 HSJ327712:HSJ327713 ICF327712:ICF327713 IMB327712:IMB327713 IVX327712:IVX327713 JFT327712:JFT327713 JPP327712:JPP327713 JZL327712:JZL327713 KJH327712:KJH327713 KTD327712:KTD327713 LCZ327712:LCZ327713 LMV327712:LMV327713 LWR327712:LWR327713 MGN327712:MGN327713 MQJ327712:MQJ327713 NAF327712:NAF327713 NKB327712:NKB327713 NTX327712:NTX327713 ODT327712:ODT327713 ONP327712:ONP327713 OXL327712:OXL327713 PHH327712:PHH327713 PRD327712:PRD327713 QAZ327712:QAZ327713 QKV327712:QKV327713 QUR327712:QUR327713 REN327712:REN327713 ROJ327712:ROJ327713 RYF327712:RYF327713 SIB327712:SIB327713 SRX327712:SRX327713 TBT327712:TBT327713 TLP327712:TLP327713 TVL327712:TVL327713 UFH327712:UFH327713 UPD327712:UPD327713 UYZ327712:UYZ327713 VIV327712:VIV327713 VSR327712:VSR327713 WCN327712:WCN327713 WMJ327712:WMJ327713 WWF327712:WWF327713 JT393248:JT393249 TP393248:TP393249 ADL393248:ADL393249 ANH393248:ANH393249 AXD393248:AXD393249 BGZ393248:BGZ393249 BQV393248:BQV393249 CAR393248:CAR393249 CKN393248:CKN393249 CUJ393248:CUJ393249 DEF393248:DEF393249 DOB393248:DOB393249 DXX393248:DXX393249 EHT393248:EHT393249 ERP393248:ERP393249 FBL393248:FBL393249 FLH393248:FLH393249 FVD393248:FVD393249 GEZ393248:GEZ393249 GOV393248:GOV393249 GYR393248:GYR393249 HIN393248:HIN393249 HSJ393248:HSJ393249 ICF393248:ICF393249 IMB393248:IMB393249 IVX393248:IVX393249 JFT393248:JFT393249 JPP393248:JPP393249 JZL393248:JZL393249 KJH393248:KJH393249 KTD393248:KTD393249 LCZ393248:LCZ393249 LMV393248:LMV393249 LWR393248:LWR393249 MGN393248:MGN393249 MQJ393248:MQJ393249 NAF393248:NAF393249 NKB393248:NKB393249 NTX393248:NTX393249 ODT393248:ODT393249 ONP393248:ONP393249 OXL393248:OXL393249 PHH393248:PHH393249 PRD393248:PRD393249 QAZ393248:QAZ393249 QKV393248:QKV393249 QUR393248:QUR393249 REN393248:REN393249 ROJ393248:ROJ393249 RYF393248:RYF393249 SIB393248:SIB393249 SRX393248:SRX393249 TBT393248:TBT393249 TLP393248:TLP393249 TVL393248:TVL393249 UFH393248:UFH393249 UPD393248:UPD393249 UYZ393248:UYZ393249 VIV393248:VIV393249 VSR393248:VSR393249 WCN393248:WCN393249 WMJ393248:WMJ393249 WWF393248:WWF393249 JT458784:JT458785 TP458784:TP458785 ADL458784:ADL458785 ANH458784:ANH458785 AXD458784:AXD458785 BGZ458784:BGZ458785 BQV458784:BQV458785 CAR458784:CAR458785 CKN458784:CKN458785 CUJ458784:CUJ458785 DEF458784:DEF458785 DOB458784:DOB458785 DXX458784:DXX458785 EHT458784:EHT458785 ERP458784:ERP458785 FBL458784:FBL458785 FLH458784:FLH458785 FVD458784:FVD458785 GEZ458784:GEZ458785 GOV458784:GOV458785 GYR458784:GYR458785 HIN458784:HIN458785 HSJ458784:HSJ458785 ICF458784:ICF458785 IMB458784:IMB458785 IVX458784:IVX458785 JFT458784:JFT458785 JPP458784:JPP458785 JZL458784:JZL458785 KJH458784:KJH458785 KTD458784:KTD458785 LCZ458784:LCZ458785 LMV458784:LMV458785 LWR458784:LWR458785 MGN458784:MGN458785 MQJ458784:MQJ458785 NAF458784:NAF458785 NKB458784:NKB458785 NTX458784:NTX458785 ODT458784:ODT458785 ONP458784:ONP458785 OXL458784:OXL458785 PHH458784:PHH458785 PRD458784:PRD458785 QAZ458784:QAZ458785 QKV458784:QKV458785 QUR458784:QUR458785 REN458784:REN458785 ROJ458784:ROJ458785 RYF458784:RYF458785 SIB458784:SIB458785 SRX458784:SRX458785 TBT458784:TBT458785 TLP458784:TLP458785 TVL458784:TVL458785 UFH458784:UFH458785 UPD458784:UPD458785 UYZ458784:UYZ458785 VIV458784:VIV458785 VSR458784:VSR458785 WCN458784:WCN458785 WMJ458784:WMJ458785 WWF458784:WWF458785 JT524320:JT524321 TP524320:TP524321 ADL524320:ADL524321 ANH524320:ANH524321 AXD524320:AXD524321 BGZ524320:BGZ524321 BQV524320:BQV524321 CAR524320:CAR524321 CKN524320:CKN524321 CUJ524320:CUJ524321 DEF524320:DEF524321 DOB524320:DOB524321 DXX524320:DXX524321 EHT524320:EHT524321 ERP524320:ERP524321 FBL524320:FBL524321 FLH524320:FLH524321 FVD524320:FVD524321 GEZ524320:GEZ524321 GOV524320:GOV524321 GYR524320:GYR524321 HIN524320:HIN524321 HSJ524320:HSJ524321 ICF524320:ICF524321 IMB524320:IMB524321 IVX524320:IVX524321 JFT524320:JFT524321 JPP524320:JPP524321 JZL524320:JZL524321 KJH524320:KJH524321 KTD524320:KTD524321 LCZ524320:LCZ524321 LMV524320:LMV524321 LWR524320:LWR524321 MGN524320:MGN524321 MQJ524320:MQJ524321 NAF524320:NAF524321 NKB524320:NKB524321 NTX524320:NTX524321 ODT524320:ODT524321 ONP524320:ONP524321 OXL524320:OXL524321 PHH524320:PHH524321 PRD524320:PRD524321 QAZ524320:QAZ524321 QKV524320:QKV524321 QUR524320:QUR524321 REN524320:REN524321 ROJ524320:ROJ524321 RYF524320:RYF524321 SIB524320:SIB524321 SRX524320:SRX524321 TBT524320:TBT524321 TLP524320:TLP524321 TVL524320:TVL524321 UFH524320:UFH524321 UPD524320:UPD524321 UYZ524320:UYZ524321 VIV524320:VIV524321 VSR524320:VSR524321 WCN524320:WCN524321 WMJ524320:WMJ524321 WWF524320:WWF524321 JT589856:JT589857 TP589856:TP589857 ADL589856:ADL589857 ANH589856:ANH589857 AXD589856:AXD589857 BGZ589856:BGZ589857 BQV589856:BQV589857 CAR589856:CAR589857 CKN589856:CKN589857 CUJ589856:CUJ589857 DEF589856:DEF589857 DOB589856:DOB589857 DXX589856:DXX589857 EHT589856:EHT589857 ERP589856:ERP589857 FBL589856:FBL589857 FLH589856:FLH589857 FVD589856:FVD589857 GEZ589856:GEZ589857 GOV589856:GOV589857 GYR589856:GYR589857 HIN589856:HIN589857 HSJ589856:HSJ589857 ICF589856:ICF589857 IMB589856:IMB589857 IVX589856:IVX589857 JFT589856:JFT589857 JPP589856:JPP589857 JZL589856:JZL589857 KJH589856:KJH589857 KTD589856:KTD589857 LCZ589856:LCZ589857 LMV589856:LMV589857 LWR589856:LWR589857 MGN589856:MGN589857 MQJ589856:MQJ589857 NAF589856:NAF589857 NKB589856:NKB589857 NTX589856:NTX589857 ODT589856:ODT589857 ONP589856:ONP589857 OXL589856:OXL589857 PHH589856:PHH589857 PRD589856:PRD589857 QAZ589856:QAZ589857 QKV589856:QKV589857 QUR589856:QUR589857 REN589856:REN589857 ROJ589856:ROJ589857 RYF589856:RYF589857 SIB589856:SIB589857 SRX589856:SRX589857 TBT589856:TBT589857 TLP589856:TLP589857 TVL589856:TVL589857 UFH589856:UFH589857 UPD589856:UPD589857 UYZ589856:UYZ589857 VIV589856:VIV589857 VSR589856:VSR589857 WCN589856:WCN589857 WMJ589856:WMJ589857 WWF589856:WWF589857 JT655392:JT655393 TP655392:TP655393 ADL655392:ADL655393 ANH655392:ANH655393 AXD655392:AXD655393 BGZ655392:BGZ655393 BQV655392:BQV655393 CAR655392:CAR655393 CKN655392:CKN655393 CUJ655392:CUJ655393 DEF655392:DEF655393 DOB655392:DOB655393 DXX655392:DXX655393 EHT655392:EHT655393 ERP655392:ERP655393 FBL655392:FBL655393 FLH655392:FLH655393 FVD655392:FVD655393 GEZ655392:GEZ655393 GOV655392:GOV655393 GYR655392:GYR655393 HIN655392:HIN655393 HSJ655392:HSJ655393 ICF655392:ICF655393 IMB655392:IMB655393 IVX655392:IVX655393 JFT655392:JFT655393 JPP655392:JPP655393 JZL655392:JZL655393 KJH655392:KJH655393 KTD655392:KTD655393 LCZ655392:LCZ655393 LMV655392:LMV655393 LWR655392:LWR655393 MGN655392:MGN655393 MQJ655392:MQJ655393 NAF655392:NAF655393 NKB655392:NKB655393 NTX655392:NTX655393 ODT655392:ODT655393 ONP655392:ONP655393 OXL655392:OXL655393 PHH655392:PHH655393 PRD655392:PRD655393 QAZ655392:QAZ655393 QKV655392:QKV655393 QUR655392:QUR655393 REN655392:REN655393 ROJ655392:ROJ655393 RYF655392:RYF655393 SIB655392:SIB655393 SRX655392:SRX655393 TBT655392:TBT655393 TLP655392:TLP655393 TVL655392:TVL655393 UFH655392:UFH655393 UPD655392:UPD655393 UYZ655392:UYZ655393 VIV655392:VIV655393 VSR655392:VSR655393 WCN655392:WCN655393 WMJ655392:WMJ655393 WWF655392:WWF655393 JT720928:JT720929 TP720928:TP720929 ADL720928:ADL720929 ANH720928:ANH720929 AXD720928:AXD720929 BGZ720928:BGZ720929 BQV720928:BQV720929 CAR720928:CAR720929 CKN720928:CKN720929 CUJ720928:CUJ720929 DEF720928:DEF720929 DOB720928:DOB720929 DXX720928:DXX720929 EHT720928:EHT720929 ERP720928:ERP720929 FBL720928:FBL720929 FLH720928:FLH720929 FVD720928:FVD720929 GEZ720928:GEZ720929 GOV720928:GOV720929 GYR720928:GYR720929 HIN720928:HIN720929 HSJ720928:HSJ720929 ICF720928:ICF720929 IMB720928:IMB720929 IVX720928:IVX720929 JFT720928:JFT720929 JPP720928:JPP720929 JZL720928:JZL720929 KJH720928:KJH720929 KTD720928:KTD720929 LCZ720928:LCZ720929 LMV720928:LMV720929 LWR720928:LWR720929 MGN720928:MGN720929 MQJ720928:MQJ720929 NAF720928:NAF720929 NKB720928:NKB720929 NTX720928:NTX720929 ODT720928:ODT720929 ONP720928:ONP720929 OXL720928:OXL720929 PHH720928:PHH720929 PRD720928:PRD720929 QAZ720928:QAZ720929 QKV720928:QKV720929 QUR720928:QUR720929 REN720928:REN720929 ROJ720928:ROJ720929 RYF720928:RYF720929 SIB720928:SIB720929 SRX720928:SRX720929 TBT720928:TBT720929 TLP720928:TLP720929 TVL720928:TVL720929 UFH720928:UFH720929 UPD720928:UPD720929 UYZ720928:UYZ720929 VIV720928:VIV720929 VSR720928:VSR720929 WCN720928:WCN720929 WMJ720928:WMJ720929 WWF720928:WWF720929 JT786464:JT786465 TP786464:TP786465 ADL786464:ADL786465 ANH786464:ANH786465 AXD786464:AXD786465 BGZ786464:BGZ786465 BQV786464:BQV786465 CAR786464:CAR786465 CKN786464:CKN786465 CUJ786464:CUJ786465 DEF786464:DEF786465 DOB786464:DOB786465 DXX786464:DXX786465 EHT786464:EHT786465 ERP786464:ERP786465 FBL786464:FBL786465 FLH786464:FLH786465 FVD786464:FVD786465 GEZ786464:GEZ786465 GOV786464:GOV786465 GYR786464:GYR786465 HIN786464:HIN786465 HSJ786464:HSJ786465 ICF786464:ICF786465 IMB786464:IMB786465 IVX786464:IVX786465 JFT786464:JFT786465 JPP786464:JPP786465 JZL786464:JZL786465 KJH786464:KJH786465 KTD786464:KTD786465 LCZ786464:LCZ786465 LMV786464:LMV786465 LWR786464:LWR786465 MGN786464:MGN786465 MQJ786464:MQJ786465 NAF786464:NAF786465 NKB786464:NKB786465 NTX786464:NTX786465 ODT786464:ODT786465 ONP786464:ONP786465 OXL786464:OXL786465 PHH786464:PHH786465 PRD786464:PRD786465 QAZ786464:QAZ786465 QKV786464:QKV786465 QUR786464:QUR786465 REN786464:REN786465 ROJ786464:ROJ786465 RYF786464:RYF786465 SIB786464:SIB786465 SRX786464:SRX786465 TBT786464:TBT786465 TLP786464:TLP786465 TVL786464:TVL786465 UFH786464:UFH786465 UPD786464:UPD786465 UYZ786464:UYZ786465 VIV786464:VIV786465 VSR786464:VSR786465 WCN786464:WCN786465 WMJ786464:WMJ786465 WWF786464:WWF786465 JT852000:JT852001 TP852000:TP852001 ADL852000:ADL852001 ANH852000:ANH852001 AXD852000:AXD852001 BGZ852000:BGZ852001 BQV852000:BQV852001 CAR852000:CAR852001 CKN852000:CKN852001 CUJ852000:CUJ852001 DEF852000:DEF852001 DOB852000:DOB852001 DXX852000:DXX852001 EHT852000:EHT852001 ERP852000:ERP852001 FBL852000:FBL852001 FLH852000:FLH852001 FVD852000:FVD852001 GEZ852000:GEZ852001 GOV852000:GOV852001 GYR852000:GYR852001 HIN852000:HIN852001 HSJ852000:HSJ852001 ICF852000:ICF852001 IMB852000:IMB852001 IVX852000:IVX852001 JFT852000:JFT852001 JPP852000:JPP852001 JZL852000:JZL852001 KJH852000:KJH852001 KTD852000:KTD852001 LCZ852000:LCZ852001 LMV852000:LMV852001 LWR852000:LWR852001 MGN852000:MGN852001 MQJ852000:MQJ852001 NAF852000:NAF852001 NKB852000:NKB852001 NTX852000:NTX852001 ODT852000:ODT852001 ONP852000:ONP852001 OXL852000:OXL852001 PHH852000:PHH852001 PRD852000:PRD852001 QAZ852000:QAZ852001 QKV852000:QKV852001 QUR852000:QUR852001 REN852000:REN852001 ROJ852000:ROJ852001 RYF852000:RYF852001 SIB852000:SIB852001 SRX852000:SRX852001 TBT852000:TBT852001 TLP852000:TLP852001 TVL852000:TVL852001 UFH852000:UFH852001 UPD852000:UPD852001 UYZ852000:UYZ852001 VIV852000:VIV852001 VSR852000:VSR852001 WCN852000:WCN852001 WMJ852000:WMJ852001 WWF852000:WWF852001 JT917536:JT917537 TP917536:TP917537 ADL917536:ADL917537 ANH917536:ANH917537 AXD917536:AXD917537 BGZ917536:BGZ917537 BQV917536:BQV917537 CAR917536:CAR917537 CKN917536:CKN917537 CUJ917536:CUJ917537 DEF917536:DEF917537 DOB917536:DOB917537 DXX917536:DXX917537 EHT917536:EHT917537 ERP917536:ERP917537 FBL917536:FBL917537 FLH917536:FLH917537 FVD917536:FVD917537 GEZ917536:GEZ917537 GOV917536:GOV917537 GYR917536:GYR917537 HIN917536:HIN917537 HSJ917536:HSJ917537 ICF917536:ICF917537 IMB917536:IMB917537 IVX917536:IVX917537 JFT917536:JFT917537 JPP917536:JPP917537 JZL917536:JZL917537 KJH917536:KJH917537 KTD917536:KTD917537 LCZ917536:LCZ917537 LMV917536:LMV917537 LWR917536:LWR917537 MGN917536:MGN917537 MQJ917536:MQJ917537 NAF917536:NAF917537 NKB917536:NKB917537 NTX917536:NTX917537 ODT917536:ODT917537 ONP917536:ONP917537 OXL917536:OXL917537 PHH917536:PHH917537 PRD917536:PRD917537 QAZ917536:QAZ917537 QKV917536:QKV917537 QUR917536:QUR917537 REN917536:REN917537 ROJ917536:ROJ917537 RYF917536:RYF917537 SIB917536:SIB917537 SRX917536:SRX917537 TBT917536:TBT917537 TLP917536:TLP917537 TVL917536:TVL917537 UFH917536:UFH917537 UPD917536:UPD917537 UYZ917536:UYZ917537 VIV917536:VIV917537 VSR917536:VSR917537 WCN917536:WCN917537 WMJ917536:WMJ917537 WWF917536:WWF917537 JT983072:JT983073 TP983072:TP983073 ADL983072:ADL983073 ANH983072:ANH983073 AXD983072:AXD983073 BGZ983072:BGZ983073 BQV983072:BQV983073 CAR983072:CAR983073 CKN983072:CKN983073 CUJ983072:CUJ983073 DEF983072:DEF983073 DOB983072:DOB983073 DXX983072:DXX983073 EHT983072:EHT983073 ERP983072:ERP983073 FBL983072:FBL983073 FLH983072:FLH983073 FVD983072:FVD983073 GEZ983072:GEZ983073 GOV983072:GOV983073 GYR983072:GYR983073 HIN983072:HIN983073 HSJ983072:HSJ983073 ICF983072:ICF983073 IMB983072:IMB983073 IVX983072:IVX983073 JFT983072:JFT983073 JPP983072:JPP983073 JZL983072:JZL983073 KJH983072:KJH983073 KTD983072:KTD983073 LCZ983072:LCZ983073 LMV983072:LMV983073 LWR983072:LWR983073 MGN983072:MGN983073 MQJ983072:MQJ983073 NAF983072:NAF983073 NKB983072:NKB983073 NTX983072:NTX983073 ODT983072:ODT983073 ONP983072:ONP983073 OXL983072:OXL983073 PHH983072:PHH983073 PRD983072:PRD983073 QAZ983072:QAZ983073 QKV983072:QKV983073 QUR983072:QUR983073 REN983072:REN983073 ROJ983072:ROJ983073 RYF983072:RYF983073 SIB983072:SIB983073 SRX983072:SRX983073 TBT983072:TBT983073 TLP983072:TLP983073 TVL983072:TVL983073 UFH983072:UFH983073 UPD983072:UPD983073 UYZ983072:UYZ983073 VIV983072:VIV983073 VSR983072:VSR983073 WCN983072:WCN983073 WMJ983072:WMJ983073 WWF983072:WWF983073 JR65568:JR65569 TN65568:TN65569 ADJ65568:ADJ65569 ANF65568:ANF65569 AXB65568:AXB65569 BGX65568:BGX65569 BQT65568:BQT65569 CAP65568:CAP65569 CKL65568:CKL65569 CUH65568:CUH65569 DED65568:DED65569 DNZ65568:DNZ65569 DXV65568:DXV65569 EHR65568:EHR65569 ERN65568:ERN65569 FBJ65568:FBJ65569 FLF65568:FLF65569 FVB65568:FVB65569 GEX65568:GEX65569 GOT65568:GOT65569 GYP65568:GYP65569 HIL65568:HIL65569 HSH65568:HSH65569 ICD65568:ICD65569 ILZ65568:ILZ65569 IVV65568:IVV65569 JFR65568:JFR65569 JPN65568:JPN65569 JZJ65568:JZJ65569 KJF65568:KJF65569 KTB65568:KTB65569 LCX65568:LCX65569 LMT65568:LMT65569 LWP65568:LWP65569 MGL65568:MGL65569 MQH65568:MQH65569 NAD65568:NAD65569 NJZ65568:NJZ65569 NTV65568:NTV65569 ODR65568:ODR65569 ONN65568:ONN65569 OXJ65568:OXJ65569 PHF65568:PHF65569 PRB65568:PRB65569 QAX65568:QAX65569 QKT65568:QKT65569 QUP65568:QUP65569 REL65568:REL65569 ROH65568:ROH65569 RYD65568:RYD65569 SHZ65568:SHZ65569 SRV65568:SRV65569 TBR65568:TBR65569 TLN65568:TLN65569 TVJ65568:TVJ65569 UFF65568:UFF65569 UPB65568:UPB65569 UYX65568:UYX65569 VIT65568:VIT65569 VSP65568:VSP65569 WCL65568:WCL65569 WMH65568:WMH65569 WWD65568:WWD65569 JR131104:JR131105 TN131104:TN131105 ADJ131104:ADJ131105 ANF131104:ANF131105 AXB131104:AXB131105 BGX131104:BGX131105 BQT131104:BQT131105 CAP131104:CAP131105 CKL131104:CKL131105 CUH131104:CUH131105 DED131104:DED131105 DNZ131104:DNZ131105 DXV131104:DXV131105 EHR131104:EHR131105 ERN131104:ERN131105 FBJ131104:FBJ131105 FLF131104:FLF131105 FVB131104:FVB131105 GEX131104:GEX131105 GOT131104:GOT131105 GYP131104:GYP131105 HIL131104:HIL131105 HSH131104:HSH131105 ICD131104:ICD131105 ILZ131104:ILZ131105 IVV131104:IVV131105 JFR131104:JFR131105 JPN131104:JPN131105 JZJ131104:JZJ131105 KJF131104:KJF131105 KTB131104:KTB131105 LCX131104:LCX131105 LMT131104:LMT131105 LWP131104:LWP131105 MGL131104:MGL131105 MQH131104:MQH131105 NAD131104:NAD131105 NJZ131104:NJZ131105 NTV131104:NTV131105 ODR131104:ODR131105 ONN131104:ONN131105 OXJ131104:OXJ131105 PHF131104:PHF131105 PRB131104:PRB131105 QAX131104:QAX131105 QKT131104:QKT131105 QUP131104:QUP131105 REL131104:REL131105 ROH131104:ROH131105 RYD131104:RYD131105 SHZ131104:SHZ131105 SRV131104:SRV131105 TBR131104:TBR131105 TLN131104:TLN131105 TVJ131104:TVJ131105 UFF131104:UFF131105 UPB131104:UPB131105 UYX131104:UYX131105 VIT131104:VIT131105 VSP131104:VSP131105 WCL131104:WCL131105 WMH131104:WMH131105 WWD131104:WWD131105 JR196640:JR196641 TN196640:TN196641 ADJ196640:ADJ196641 ANF196640:ANF196641 AXB196640:AXB196641 BGX196640:BGX196641 BQT196640:BQT196641 CAP196640:CAP196641 CKL196640:CKL196641 CUH196640:CUH196641 DED196640:DED196641 DNZ196640:DNZ196641 DXV196640:DXV196641 EHR196640:EHR196641 ERN196640:ERN196641 FBJ196640:FBJ196641 FLF196640:FLF196641 FVB196640:FVB196641 GEX196640:GEX196641 GOT196640:GOT196641 GYP196640:GYP196641 HIL196640:HIL196641 HSH196640:HSH196641 ICD196640:ICD196641 ILZ196640:ILZ196641 IVV196640:IVV196641 JFR196640:JFR196641 JPN196640:JPN196641 JZJ196640:JZJ196641 KJF196640:KJF196641 KTB196640:KTB196641 LCX196640:LCX196641 LMT196640:LMT196641 LWP196640:LWP196641 MGL196640:MGL196641 MQH196640:MQH196641 NAD196640:NAD196641 NJZ196640:NJZ196641 NTV196640:NTV196641 ODR196640:ODR196641 ONN196640:ONN196641 OXJ196640:OXJ196641 PHF196640:PHF196641 PRB196640:PRB196641 QAX196640:QAX196641 QKT196640:QKT196641 QUP196640:QUP196641 REL196640:REL196641 ROH196640:ROH196641 RYD196640:RYD196641 SHZ196640:SHZ196641 SRV196640:SRV196641 TBR196640:TBR196641 TLN196640:TLN196641 TVJ196640:TVJ196641 UFF196640:UFF196641 UPB196640:UPB196641 UYX196640:UYX196641 VIT196640:VIT196641 VSP196640:VSP196641 WCL196640:WCL196641 WMH196640:WMH196641 WWD196640:WWD196641 JR262176:JR262177 TN262176:TN262177 ADJ262176:ADJ262177 ANF262176:ANF262177 AXB262176:AXB262177 BGX262176:BGX262177 BQT262176:BQT262177 CAP262176:CAP262177 CKL262176:CKL262177 CUH262176:CUH262177 DED262176:DED262177 DNZ262176:DNZ262177 DXV262176:DXV262177 EHR262176:EHR262177 ERN262176:ERN262177 FBJ262176:FBJ262177 FLF262176:FLF262177 FVB262176:FVB262177 GEX262176:GEX262177 GOT262176:GOT262177 GYP262176:GYP262177 HIL262176:HIL262177 HSH262176:HSH262177 ICD262176:ICD262177 ILZ262176:ILZ262177 IVV262176:IVV262177 JFR262176:JFR262177 JPN262176:JPN262177 JZJ262176:JZJ262177 KJF262176:KJF262177 KTB262176:KTB262177 LCX262176:LCX262177 LMT262176:LMT262177 LWP262176:LWP262177 MGL262176:MGL262177 MQH262176:MQH262177 NAD262176:NAD262177 NJZ262176:NJZ262177 NTV262176:NTV262177 ODR262176:ODR262177 ONN262176:ONN262177 OXJ262176:OXJ262177 PHF262176:PHF262177 PRB262176:PRB262177 QAX262176:QAX262177 QKT262176:QKT262177 QUP262176:QUP262177 REL262176:REL262177 ROH262176:ROH262177 RYD262176:RYD262177 SHZ262176:SHZ262177 SRV262176:SRV262177 TBR262176:TBR262177 TLN262176:TLN262177 TVJ262176:TVJ262177 UFF262176:UFF262177 UPB262176:UPB262177 UYX262176:UYX262177 VIT262176:VIT262177 VSP262176:VSP262177 WCL262176:WCL262177 WMH262176:WMH262177 WWD262176:WWD262177 JR327712:JR327713 TN327712:TN327713 ADJ327712:ADJ327713 ANF327712:ANF327713 AXB327712:AXB327713 BGX327712:BGX327713 BQT327712:BQT327713 CAP327712:CAP327713 CKL327712:CKL327713 CUH327712:CUH327713 DED327712:DED327713 DNZ327712:DNZ327713 DXV327712:DXV327713 EHR327712:EHR327713 ERN327712:ERN327713 FBJ327712:FBJ327713 FLF327712:FLF327713 FVB327712:FVB327713 GEX327712:GEX327713 GOT327712:GOT327713 GYP327712:GYP327713 HIL327712:HIL327713 HSH327712:HSH327713 ICD327712:ICD327713 ILZ327712:ILZ327713 IVV327712:IVV327713 JFR327712:JFR327713 JPN327712:JPN327713 JZJ327712:JZJ327713 KJF327712:KJF327713 KTB327712:KTB327713 LCX327712:LCX327713 LMT327712:LMT327713 LWP327712:LWP327713 MGL327712:MGL327713 MQH327712:MQH327713 NAD327712:NAD327713 NJZ327712:NJZ327713 NTV327712:NTV327713 ODR327712:ODR327713 ONN327712:ONN327713 OXJ327712:OXJ327713 PHF327712:PHF327713 PRB327712:PRB327713 QAX327712:QAX327713 QKT327712:QKT327713 QUP327712:QUP327713 REL327712:REL327713 ROH327712:ROH327713 RYD327712:RYD327713 SHZ327712:SHZ327713 SRV327712:SRV327713 TBR327712:TBR327713 TLN327712:TLN327713 TVJ327712:TVJ327713 UFF327712:UFF327713 UPB327712:UPB327713 UYX327712:UYX327713 VIT327712:VIT327713 VSP327712:VSP327713 WCL327712:WCL327713 WMH327712:WMH327713 WWD327712:WWD327713 JR393248:JR393249 TN393248:TN393249 ADJ393248:ADJ393249 ANF393248:ANF393249 AXB393248:AXB393249 BGX393248:BGX393249 BQT393248:BQT393249 CAP393248:CAP393249 CKL393248:CKL393249 CUH393248:CUH393249 DED393248:DED393249 DNZ393248:DNZ393249 DXV393248:DXV393249 EHR393248:EHR393249 ERN393248:ERN393249 FBJ393248:FBJ393249 FLF393248:FLF393249 FVB393248:FVB393249 GEX393248:GEX393249 GOT393248:GOT393249 GYP393248:GYP393249 HIL393248:HIL393249 HSH393248:HSH393249 ICD393248:ICD393249 ILZ393248:ILZ393249 IVV393248:IVV393249 JFR393248:JFR393249 JPN393248:JPN393249 JZJ393248:JZJ393249 KJF393248:KJF393249 KTB393248:KTB393249 LCX393248:LCX393249 LMT393248:LMT393249 LWP393248:LWP393249 MGL393248:MGL393249 MQH393248:MQH393249 NAD393248:NAD393249 NJZ393248:NJZ393249 NTV393248:NTV393249 ODR393248:ODR393249 ONN393248:ONN393249 OXJ393248:OXJ393249 PHF393248:PHF393249 PRB393248:PRB393249 QAX393248:QAX393249 QKT393248:QKT393249 QUP393248:QUP393249 REL393248:REL393249 ROH393248:ROH393249 RYD393248:RYD393249 SHZ393248:SHZ393249 SRV393248:SRV393249 TBR393248:TBR393249 TLN393248:TLN393249 TVJ393248:TVJ393249 UFF393248:UFF393249 UPB393248:UPB393249 UYX393248:UYX393249 VIT393248:VIT393249 VSP393248:VSP393249 WCL393248:WCL393249 WMH393248:WMH393249 WWD393248:WWD393249 JR458784:JR458785 TN458784:TN458785 ADJ458784:ADJ458785 ANF458784:ANF458785 AXB458784:AXB458785 BGX458784:BGX458785 BQT458784:BQT458785 CAP458784:CAP458785 CKL458784:CKL458785 CUH458784:CUH458785 DED458784:DED458785 DNZ458784:DNZ458785 DXV458784:DXV458785 EHR458784:EHR458785 ERN458784:ERN458785 FBJ458784:FBJ458785 FLF458784:FLF458785 FVB458784:FVB458785 GEX458784:GEX458785 GOT458784:GOT458785 GYP458784:GYP458785 HIL458784:HIL458785 HSH458784:HSH458785 ICD458784:ICD458785 ILZ458784:ILZ458785 IVV458784:IVV458785 JFR458784:JFR458785 JPN458784:JPN458785 JZJ458784:JZJ458785 KJF458784:KJF458785 KTB458784:KTB458785 LCX458784:LCX458785 LMT458784:LMT458785 LWP458784:LWP458785 MGL458784:MGL458785 MQH458784:MQH458785 NAD458784:NAD458785 NJZ458784:NJZ458785 NTV458784:NTV458785 ODR458784:ODR458785 ONN458784:ONN458785 OXJ458784:OXJ458785 PHF458784:PHF458785 PRB458784:PRB458785 QAX458784:QAX458785 QKT458784:QKT458785 QUP458784:QUP458785 REL458784:REL458785 ROH458784:ROH458785 RYD458784:RYD458785 SHZ458784:SHZ458785 SRV458784:SRV458785 TBR458784:TBR458785 TLN458784:TLN458785 TVJ458784:TVJ458785 UFF458784:UFF458785 UPB458784:UPB458785 UYX458784:UYX458785 VIT458784:VIT458785 VSP458784:VSP458785 WCL458784:WCL458785 WMH458784:WMH458785 WWD458784:WWD458785 JR524320:JR524321 TN524320:TN524321 ADJ524320:ADJ524321 ANF524320:ANF524321 AXB524320:AXB524321 BGX524320:BGX524321 BQT524320:BQT524321 CAP524320:CAP524321 CKL524320:CKL524321 CUH524320:CUH524321 DED524320:DED524321 DNZ524320:DNZ524321 DXV524320:DXV524321 EHR524320:EHR524321 ERN524320:ERN524321 FBJ524320:FBJ524321 FLF524320:FLF524321 FVB524320:FVB524321 GEX524320:GEX524321 GOT524320:GOT524321 GYP524320:GYP524321 HIL524320:HIL524321 HSH524320:HSH524321 ICD524320:ICD524321 ILZ524320:ILZ524321 IVV524320:IVV524321 JFR524320:JFR524321 JPN524320:JPN524321 JZJ524320:JZJ524321 KJF524320:KJF524321 KTB524320:KTB524321 LCX524320:LCX524321 LMT524320:LMT524321 LWP524320:LWP524321 MGL524320:MGL524321 MQH524320:MQH524321 NAD524320:NAD524321 NJZ524320:NJZ524321 NTV524320:NTV524321 ODR524320:ODR524321 ONN524320:ONN524321 OXJ524320:OXJ524321 PHF524320:PHF524321 PRB524320:PRB524321 QAX524320:QAX524321 QKT524320:QKT524321 QUP524320:QUP524321 REL524320:REL524321 ROH524320:ROH524321 RYD524320:RYD524321 SHZ524320:SHZ524321 SRV524320:SRV524321 TBR524320:TBR524321 TLN524320:TLN524321 TVJ524320:TVJ524321 UFF524320:UFF524321 UPB524320:UPB524321 UYX524320:UYX524321 VIT524320:VIT524321 VSP524320:VSP524321 WCL524320:WCL524321 WMH524320:WMH524321 WWD524320:WWD524321 JR589856:JR589857 TN589856:TN589857 ADJ589856:ADJ589857 ANF589856:ANF589857 AXB589856:AXB589857 BGX589856:BGX589857 BQT589856:BQT589857 CAP589856:CAP589857 CKL589856:CKL589857 CUH589856:CUH589857 DED589856:DED589857 DNZ589856:DNZ589857 DXV589856:DXV589857 EHR589856:EHR589857 ERN589856:ERN589857 FBJ589856:FBJ589857 FLF589856:FLF589857 FVB589856:FVB589857 GEX589856:GEX589857 GOT589856:GOT589857 GYP589856:GYP589857 HIL589856:HIL589857 HSH589856:HSH589857 ICD589856:ICD589857 ILZ589856:ILZ589857 IVV589856:IVV589857 JFR589856:JFR589857 JPN589856:JPN589857 JZJ589856:JZJ589857 KJF589856:KJF589857 KTB589856:KTB589857 LCX589856:LCX589857 LMT589856:LMT589857 LWP589856:LWP589857 MGL589856:MGL589857 MQH589856:MQH589857 NAD589856:NAD589857 NJZ589856:NJZ589857 NTV589856:NTV589857 ODR589856:ODR589857 ONN589856:ONN589857 OXJ589856:OXJ589857 PHF589856:PHF589857 PRB589856:PRB589857 QAX589856:QAX589857 QKT589856:QKT589857 QUP589856:QUP589857 REL589856:REL589857 ROH589856:ROH589857 RYD589856:RYD589857 SHZ589856:SHZ589857 SRV589856:SRV589857 TBR589856:TBR589857 TLN589856:TLN589857 TVJ589856:TVJ589857 UFF589856:UFF589857 UPB589856:UPB589857 UYX589856:UYX589857 VIT589856:VIT589857 VSP589856:VSP589857 WCL589856:WCL589857 WMH589856:WMH589857 WWD589856:WWD589857 JR655392:JR655393 TN655392:TN655393 ADJ655392:ADJ655393 ANF655392:ANF655393 AXB655392:AXB655393 BGX655392:BGX655393 BQT655392:BQT655393 CAP655392:CAP655393 CKL655392:CKL655393 CUH655392:CUH655393 DED655392:DED655393 DNZ655392:DNZ655393 DXV655392:DXV655393 EHR655392:EHR655393 ERN655392:ERN655393 FBJ655392:FBJ655393 FLF655392:FLF655393 FVB655392:FVB655393 GEX655392:GEX655393 GOT655392:GOT655393 GYP655392:GYP655393 HIL655392:HIL655393 HSH655392:HSH655393 ICD655392:ICD655393 ILZ655392:ILZ655393 IVV655392:IVV655393 JFR655392:JFR655393 JPN655392:JPN655393 JZJ655392:JZJ655393 KJF655392:KJF655393 KTB655392:KTB655393 LCX655392:LCX655393 LMT655392:LMT655393 LWP655392:LWP655393 MGL655392:MGL655393 MQH655392:MQH655393 NAD655392:NAD655393 NJZ655392:NJZ655393 NTV655392:NTV655393 ODR655392:ODR655393 ONN655392:ONN655393 OXJ655392:OXJ655393 PHF655392:PHF655393 PRB655392:PRB655393 QAX655392:QAX655393 QKT655392:QKT655393 QUP655392:QUP655393 REL655392:REL655393 ROH655392:ROH655393 RYD655392:RYD655393 SHZ655392:SHZ655393 SRV655392:SRV655393 TBR655392:TBR655393 TLN655392:TLN655393 TVJ655392:TVJ655393 UFF655392:UFF655393 UPB655392:UPB655393 UYX655392:UYX655393 VIT655392:VIT655393 VSP655392:VSP655393 WCL655392:WCL655393 WMH655392:WMH655393 WWD655392:WWD655393 JR720928:JR720929 TN720928:TN720929 ADJ720928:ADJ720929 ANF720928:ANF720929 AXB720928:AXB720929 BGX720928:BGX720929 BQT720928:BQT720929 CAP720928:CAP720929 CKL720928:CKL720929 CUH720928:CUH720929 DED720928:DED720929 DNZ720928:DNZ720929 DXV720928:DXV720929 EHR720928:EHR720929 ERN720928:ERN720929 FBJ720928:FBJ720929 FLF720928:FLF720929 FVB720928:FVB720929 GEX720928:GEX720929 GOT720928:GOT720929 GYP720928:GYP720929 HIL720928:HIL720929 HSH720928:HSH720929 ICD720928:ICD720929 ILZ720928:ILZ720929 IVV720928:IVV720929 JFR720928:JFR720929 JPN720928:JPN720929 JZJ720928:JZJ720929 KJF720928:KJF720929 KTB720928:KTB720929 LCX720928:LCX720929 LMT720928:LMT720929 LWP720928:LWP720929 MGL720928:MGL720929 MQH720928:MQH720929 NAD720928:NAD720929 NJZ720928:NJZ720929 NTV720928:NTV720929 ODR720928:ODR720929 ONN720928:ONN720929 OXJ720928:OXJ720929 PHF720928:PHF720929 PRB720928:PRB720929 QAX720928:QAX720929 QKT720928:QKT720929 QUP720928:QUP720929 REL720928:REL720929 ROH720928:ROH720929 RYD720928:RYD720929 SHZ720928:SHZ720929 SRV720928:SRV720929 TBR720928:TBR720929 TLN720928:TLN720929 TVJ720928:TVJ720929 UFF720928:UFF720929 UPB720928:UPB720929 UYX720928:UYX720929 VIT720928:VIT720929 VSP720928:VSP720929 WCL720928:WCL720929 WMH720928:WMH720929 WWD720928:WWD720929 JR786464:JR786465 TN786464:TN786465 ADJ786464:ADJ786465 ANF786464:ANF786465 AXB786464:AXB786465 BGX786464:BGX786465 BQT786464:BQT786465 CAP786464:CAP786465 CKL786464:CKL786465 CUH786464:CUH786465 DED786464:DED786465 DNZ786464:DNZ786465 DXV786464:DXV786465 EHR786464:EHR786465 ERN786464:ERN786465 FBJ786464:FBJ786465 FLF786464:FLF786465 FVB786464:FVB786465 GEX786464:GEX786465 GOT786464:GOT786465 GYP786464:GYP786465 HIL786464:HIL786465 HSH786464:HSH786465 ICD786464:ICD786465 ILZ786464:ILZ786465 IVV786464:IVV786465 JFR786464:JFR786465 JPN786464:JPN786465 JZJ786464:JZJ786465 KJF786464:KJF786465 KTB786464:KTB786465 LCX786464:LCX786465 LMT786464:LMT786465 LWP786464:LWP786465 MGL786464:MGL786465 MQH786464:MQH786465 NAD786464:NAD786465 NJZ786464:NJZ786465 NTV786464:NTV786465 ODR786464:ODR786465 ONN786464:ONN786465 OXJ786464:OXJ786465 PHF786464:PHF786465 PRB786464:PRB786465 QAX786464:QAX786465 QKT786464:QKT786465 QUP786464:QUP786465 REL786464:REL786465 ROH786464:ROH786465 RYD786464:RYD786465 SHZ786464:SHZ786465 SRV786464:SRV786465 TBR786464:TBR786465 TLN786464:TLN786465 TVJ786464:TVJ786465 UFF786464:UFF786465 UPB786464:UPB786465 UYX786464:UYX786465 VIT786464:VIT786465 VSP786464:VSP786465 WCL786464:WCL786465 WMH786464:WMH786465 WWD786464:WWD786465 JR852000:JR852001 TN852000:TN852001 ADJ852000:ADJ852001 ANF852000:ANF852001 AXB852000:AXB852001 BGX852000:BGX852001 BQT852000:BQT852001 CAP852000:CAP852001 CKL852000:CKL852001 CUH852000:CUH852001 DED852000:DED852001 DNZ852000:DNZ852001 DXV852000:DXV852001 EHR852000:EHR852001 ERN852000:ERN852001 FBJ852000:FBJ852001 FLF852000:FLF852001 FVB852000:FVB852001 GEX852000:GEX852001 GOT852000:GOT852001 GYP852000:GYP852001 HIL852000:HIL852001 HSH852000:HSH852001 ICD852000:ICD852001 ILZ852000:ILZ852001 IVV852000:IVV852001 JFR852000:JFR852001 JPN852000:JPN852001 JZJ852000:JZJ852001 KJF852000:KJF852001 KTB852000:KTB852001 LCX852000:LCX852001 LMT852000:LMT852001 LWP852000:LWP852001 MGL852000:MGL852001 MQH852000:MQH852001 NAD852000:NAD852001 NJZ852000:NJZ852001 NTV852000:NTV852001 ODR852000:ODR852001 ONN852000:ONN852001 OXJ852000:OXJ852001 PHF852000:PHF852001 PRB852000:PRB852001 QAX852000:QAX852001 QKT852000:QKT852001 QUP852000:QUP852001 REL852000:REL852001 ROH852000:ROH852001 RYD852000:RYD852001 SHZ852000:SHZ852001 SRV852000:SRV852001 TBR852000:TBR852001 TLN852000:TLN852001 TVJ852000:TVJ852001 UFF852000:UFF852001 UPB852000:UPB852001 UYX852000:UYX852001 VIT852000:VIT852001 VSP852000:VSP852001 WCL852000:WCL852001 WMH852000:WMH852001 WWD852000:WWD852001 JR917536:JR917537 TN917536:TN917537 ADJ917536:ADJ917537 ANF917536:ANF917537 AXB917536:AXB917537 BGX917536:BGX917537 BQT917536:BQT917537 CAP917536:CAP917537 CKL917536:CKL917537 CUH917536:CUH917537 DED917536:DED917537 DNZ917536:DNZ917537 DXV917536:DXV917537 EHR917536:EHR917537 ERN917536:ERN917537 FBJ917536:FBJ917537 FLF917536:FLF917537 FVB917536:FVB917537 GEX917536:GEX917537 GOT917536:GOT917537 GYP917536:GYP917537 HIL917536:HIL917537 HSH917536:HSH917537 ICD917536:ICD917537 ILZ917536:ILZ917537 IVV917536:IVV917537 JFR917536:JFR917537 JPN917536:JPN917537 JZJ917536:JZJ917537 KJF917536:KJF917537 KTB917536:KTB917537 LCX917536:LCX917537 LMT917536:LMT917537 LWP917536:LWP917537 MGL917536:MGL917537 MQH917536:MQH917537 NAD917536:NAD917537 NJZ917536:NJZ917537 NTV917536:NTV917537 ODR917536:ODR917537 ONN917536:ONN917537 OXJ917536:OXJ917537 PHF917536:PHF917537 PRB917536:PRB917537 QAX917536:QAX917537 QKT917536:QKT917537 QUP917536:QUP917537 REL917536:REL917537 ROH917536:ROH917537 RYD917536:RYD917537 SHZ917536:SHZ917537 SRV917536:SRV917537 TBR917536:TBR917537 TLN917536:TLN917537 TVJ917536:TVJ917537 UFF917536:UFF917537 UPB917536:UPB917537 UYX917536:UYX917537 VIT917536:VIT917537 VSP917536:VSP917537 WCL917536:WCL917537 WMH917536:WMH917537 WWD917536:WWD917537 JR983072:JR983073 TN983072:TN983073 ADJ983072:ADJ983073 ANF983072:ANF983073 AXB983072:AXB983073 BGX983072:BGX983073 BQT983072:BQT983073 CAP983072:CAP983073 CKL983072:CKL983073 CUH983072:CUH983073 DED983072:DED983073 DNZ983072:DNZ983073 DXV983072:DXV983073 EHR983072:EHR983073 ERN983072:ERN983073 FBJ983072:FBJ983073 FLF983072:FLF983073 FVB983072:FVB983073 GEX983072:GEX983073 GOT983072:GOT983073 GYP983072:GYP983073 HIL983072:HIL983073 HSH983072:HSH983073 ICD983072:ICD983073 ILZ983072:ILZ983073 IVV983072:IVV983073 JFR983072:JFR983073 JPN983072:JPN983073 JZJ983072:JZJ983073 KJF983072:KJF983073 KTB983072:KTB983073 LCX983072:LCX983073 LMT983072:LMT983073 LWP983072:LWP983073 MGL983072:MGL983073 MQH983072:MQH983073 NAD983072:NAD983073 NJZ983072:NJZ983073 NTV983072:NTV983073 ODR983072:ODR983073 ONN983072:ONN983073 OXJ983072:OXJ983073 PHF983072:PHF983073 PRB983072:PRB983073 QAX983072:QAX983073 QKT983072:QKT983073 QUP983072:QUP983073 REL983072:REL983073 ROH983072:ROH983073 RYD983072:RYD983073 SHZ983072:SHZ983073 SRV983072:SRV983073 TBR983072:TBR983073 TLN983072:TLN983073 TVJ983072:TVJ983073 UFF983072:UFF983073 UPB983072:UPB983073 UYX983072:UYX983073 VIT983072:VIT983073 VSP983072:VSP983073 WCL983072:WCL983073 WMH983072:WMH983073 WWD983072:WWD983073 JP65568:JP65569 TL65568:TL65569 ADH65568:ADH65569 AND65568:AND65569 AWZ65568:AWZ65569 BGV65568:BGV65569 BQR65568:BQR65569 CAN65568:CAN65569 CKJ65568:CKJ65569 CUF65568:CUF65569 DEB65568:DEB65569 DNX65568:DNX65569 DXT65568:DXT65569 EHP65568:EHP65569 ERL65568:ERL65569 FBH65568:FBH65569 FLD65568:FLD65569 FUZ65568:FUZ65569 GEV65568:GEV65569 GOR65568:GOR65569 GYN65568:GYN65569 HIJ65568:HIJ65569 HSF65568:HSF65569 ICB65568:ICB65569 ILX65568:ILX65569 IVT65568:IVT65569 JFP65568:JFP65569 JPL65568:JPL65569 JZH65568:JZH65569 KJD65568:KJD65569 KSZ65568:KSZ65569 LCV65568:LCV65569 LMR65568:LMR65569 LWN65568:LWN65569 MGJ65568:MGJ65569 MQF65568:MQF65569 NAB65568:NAB65569 NJX65568:NJX65569 NTT65568:NTT65569 ODP65568:ODP65569 ONL65568:ONL65569 OXH65568:OXH65569 PHD65568:PHD65569 PQZ65568:PQZ65569 QAV65568:QAV65569 QKR65568:QKR65569 QUN65568:QUN65569 REJ65568:REJ65569 ROF65568:ROF65569 RYB65568:RYB65569 SHX65568:SHX65569 SRT65568:SRT65569 TBP65568:TBP65569 TLL65568:TLL65569 TVH65568:TVH65569 UFD65568:UFD65569 UOZ65568:UOZ65569 UYV65568:UYV65569 VIR65568:VIR65569 VSN65568:VSN65569 WCJ65568:WCJ65569 WMF65568:WMF65569 WWB65568:WWB65569 JP131104:JP131105 TL131104:TL131105 ADH131104:ADH131105 AND131104:AND131105 AWZ131104:AWZ131105 BGV131104:BGV131105 BQR131104:BQR131105 CAN131104:CAN131105 CKJ131104:CKJ131105 CUF131104:CUF131105 DEB131104:DEB131105 DNX131104:DNX131105 DXT131104:DXT131105 EHP131104:EHP131105 ERL131104:ERL131105 FBH131104:FBH131105 FLD131104:FLD131105 FUZ131104:FUZ131105 GEV131104:GEV131105 GOR131104:GOR131105 GYN131104:GYN131105 HIJ131104:HIJ131105 HSF131104:HSF131105 ICB131104:ICB131105 ILX131104:ILX131105 IVT131104:IVT131105 JFP131104:JFP131105 JPL131104:JPL131105 JZH131104:JZH131105 KJD131104:KJD131105 KSZ131104:KSZ131105 LCV131104:LCV131105 LMR131104:LMR131105 LWN131104:LWN131105 MGJ131104:MGJ131105 MQF131104:MQF131105 NAB131104:NAB131105 NJX131104:NJX131105 NTT131104:NTT131105 ODP131104:ODP131105 ONL131104:ONL131105 OXH131104:OXH131105 PHD131104:PHD131105 PQZ131104:PQZ131105 QAV131104:QAV131105 QKR131104:QKR131105 QUN131104:QUN131105 REJ131104:REJ131105 ROF131104:ROF131105 RYB131104:RYB131105 SHX131104:SHX131105 SRT131104:SRT131105 TBP131104:TBP131105 TLL131104:TLL131105 TVH131104:TVH131105 UFD131104:UFD131105 UOZ131104:UOZ131105 UYV131104:UYV131105 VIR131104:VIR131105 VSN131104:VSN131105 WCJ131104:WCJ131105 WMF131104:WMF131105 WWB131104:WWB131105 JP196640:JP196641 TL196640:TL196641 ADH196640:ADH196641 AND196640:AND196641 AWZ196640:AWZ196641 BGV196640:BGV196641 BQR196640:BQR196641 CAN196640:CAN196641 CKJ196640:CKJ196641 CUF196640:CUF196641 DEB196640:DEB196641 DNX196640:DNX196641 DXT196640:DXT196641 EHP196640:EHP196641 ERL196640:ERL196641 FBH196640:FBH196641 FLD196640:FLD196641 FUZ196640:FUZ196641 GEV196640:GEV196641 GOR196640:GOR196641 GYN196640:GYN196641 HIJ196640:HIJ196641 HSF196640:HSF196641 ICB196640:ICB196641 ILX196640:ILX196641 IVT196640:IVT196641 JFP196640:JFP196641 JPL196640:JPL196641 JZH196640:JZH196641 KJD196640:KJD196641 KSZ196640:KSZ196641 LCV196640:LCV196641 LMR196640:LMR196641 LWN196640:LWN196641 MGJ196640:MGJ196641 MQF196640:MQF196641 NAB196640:NAB196641 NJX196640:NJX196641 NTT196640:NTT196641 ODP196640:ODP196641 ONL196640:ONL196641 OXH196640:OXH196641 PHD196640:PHD196641 PQZ196640:PQZ196641 QAV196640:QAV196641 QKR196640:QKR196641 QUN196640:QUN196641 REJ196640:REJ196641 ROF196640:ROF196641 RYB196640:RYB196641 SHX196640:SHX196641 SRT196640:SRT196641 TBP196640:TBP196641 TLL196640:TLL196641 TVH196640:TVH196641 UFD196640:UFD196641 UOZ196640:UOZ196641 UYV196640:UYV196641 VIR196640:VIR196641 VSN196640:VSN196641 WCJ196640:WCJ196641 WMF196640:WMF196641 WWB196640:WWB196641 JP262176:JP262177 TL262176:TL262177 ADH262176:ADH262177 AND262176:AND262177 AWZ262176:AWZ262177 BGV262176:BGV262177 BQR262176:BQR262177 CAN262176:CAN262177 CKJ262176:CKJ262177 CUF262176:CUF262177 DEB262176:DEB262177 DNX262176:DNX262177 DXT262176:DXT262177 EHP262176:EHP262177 ERL262176:ERL262177 FBH262176:FBH262177 FLD262176:FLD262177 FUZ262176:FUZ262177 GEV262176:GEV262177 GOR262176:GOR262177 GYN262176:GYN262177 HIJ262176:HIJ262177 HSF262176:HSF262177 ICB262176:ICB262177 ILX262176:ILX262177 IVT262176:IVT262177 JFP262176:JFP262177 JPL262176:JPL262177 JZH262176:JZH262177 KJD262176:KJD262177 KSZ262176:KSZ262177 LCV262176:LCV262177 LMR262176:LMR262177 LWN262176:LWN262177 MGJ262176:MGJ262177 MQF262176:MQF262177 NAB262176:NAB262177 NJX262176:NJX262177 NTT262176:NTT262177 ODP262176:ODP262177 ONL262176:ONL262177 OXH262176:OXH262177 PHD262176:PHD262177 PQZ262176:PQZ262177 QAV262176:QAV262177 QKR262176:QKR262177 QUN262176:QUN262177 REJ262176:REJ262177 ROF262176:ROF262177 RYB262176:RYB262177 SHX262176:SHX262177 SRT262176:SRT262177 TBP262176:TBP262177 TLL262176:TLL262177 TVH262176:TVH262177 UFD262176:UFD262177 UOZ262176:UOZ262177 UYV262176:UYV262177 VIR262176:VIR262177 VSN262176:VSN262177 WCJ262176:WCJ262177 WMF262176:WMF262177 WWB262176:WWB262177 JP327712:JP327713 TL327712:TL327713 ADH327712:ADH327713 AND327712:AND327713 AWZ327712:AWZ327713 BGV327712:BGV327713 BQR327712:BQR327713 CAN327712:CAN327713 CKJ327712:CKJ327713 CUF327712:CUF327713 DEB327712:DEB327713 DNX327712:DNX327713 DXT327712:DXT327713 EHP327712:EHP327713 ERL327712:ERL327713 FBH327712:FBH327713 FLD327712:FLD327713 FUZ327712:FUZ327713 GEV327712:GEV327713 GOR327712:GOR327713 GYN327712:GYN327713 HIJ327712:HIJ327713 HSF327712:HSF327713 ICB327712:ICB327713 ILX327712:ILX327713 IVT327712:IVT327713 JFP327712:JFP327713 JPL327712:JPL327713 JZH327712:JZH327713 KJD327712:KJD327713 KSZ327712:KSZ327713 LCV327712:LCV327713 LMR327712:LMR327713 LWN327712:LWN327713 MGJ327712:MGJ327713 MQF327712:MQF327713 NAB327712:NAB327713 NJX327712:NJX327713 NTT327712:NTT327713 ODP327712:ODP327713 ONL327712:ONL327713 OXH327712:OXH327713 PHD327712:PHD327713 PQZ327712:PQZ327713 QAV327712:QAV327713 QKR327712:QKR327713 QUN327712:QUN327713 REJ327712:REJ327713 ROF327712:ROF327713 RYB327712:RYB327713 SHX327712:SHX327713 SRT327712:SRT327713 TBP327712:TBP327713 TLL327712:TLL327713 TVH327712:TVH327713 UFD327712:UFD327713 UOZ327712:UOZ327713 UYV327712:UYV327713 VIR327712:VIR327713 VSN327712:VSN327713 WCJ327712:WCJ327713 WMF327712:WMF327713 WWB327712:WWB327713 JP393248:JP393249 TL393248:TL393249 ADH393248:ADH393249 AND393248:AND393249 AWZ393248:AWZ393249 BGV393248:BGV393249 BQR393248:BQR393249 CAN393248:CAN393249 CKJ393248:CKJ393249 CUF393248:CUF393249 DEB393248:DEB393249 DNX393248:DNX393249 DXT393248:DXT393249 EHP393248:EHP393249 ERL393248:ERL393249 FBH393248:FBH393249 FLD393248:FLD393249 FUZ393248:FUZ393249 GEV393248:GEV393249 GOR393248:GOR393249 GYN393248:GYN393249 HIJ393248:HIJ393249 HSF393248:HSF393249 ICB393248:ICB393249 ILX393248:ILX393249 IVT393248:IVT393249 JFP393248:JFP393249 JPL393248:JPL393249 JZH393248:JZH393249 KJD393248:KJD393249 KSZ393248:KSZ393249 LCV393248:LCV393249 LMR393248:LMR393249 LWN393248:LWN393249 MGJ393248:MGJ393249 MQF393248:MQF393249 NAB393248:NAB393249 NJX393248:NJX393249 NTT393248:NTT393249 ODP393248:ODP393249 ONL393248:ONL393249 OXH393248:OXH393249 PHD393248:PHD393249 PQZ393248:PQZ393249 QAV393248:QAV393249 QKR393248:QKR393249 QUN393248:QUN393249 REJ393248:REJ393249 ROF393248:ROF393249 RYB393248:RYB393249 SHX393248:SHX393249 SRT393248:SRT393249 TBP393248:TBP393249 TLL393248:TLL393249 TVH393248:TVH393249 UFD393248:UFD393249 UOZ393248:UOZ393249 UYV393248:UYV393249 VIR393248:VIR393249 VSN393248:VSN393249 WCJ393248:WCJ393249 WMF393248:WMF393249 WWB393248:WWB393249 JP458784:JP458785 TL458784:TL458785 ADH458784:ADH458785 AND458784:AND458785 AWZ458784:AWZ458785 BGV458784:BGV458785 BQR458784:BQR458785 CAN458784:CAN458785 CKJ458784:CKJ458785 CUF458784:CUF458785 DEB458784:DEB458785 DNX458784:DNX458785 DXT458784:DXT458785 EHP458784:EHP458785 ERL458784:ERL458785 FBH458784:FBH458785 FLD458784:FLD458785 FUZ458784:FUZ458785 GEV458784:GEV458785 GOR458784:GOR458785 GYN458784:GYN458785 HIJ458784:HIJ458785 HSF458784:HSF458785 ICB458784:ICB458785 ILX458784:ILX458785 IVT458784:IVT458785 JFP458784:JFP458785 JPL458784:JPL458785 JZH458784:JZH458785 KJD458784:KJD458785 KSZ458784:KSZ458785 LCV458784:LCV458785 LMR458784:LMR458785 LWN458784:LWN458785 MGJ458784:MGJ458785 MQF458784:MQF458785 NAB458784:NAB458785 NJX458784:NJX458785 NTT458784:NTT458785 ODP458784:ODP458785 ONL458784:ONL458785 OXH458784:OXH458785 PHD458784:PHD458785 PQZ458784:PQZ458785 QAV458784:QAV458785 QKR458784:QKR458785 QUN458784:QUN458785 REJ458784:REJ458785 ROF458784:ROF458785 RYB458784:RYB458785 SHX458784:SHX458785 SRT458784:SRT458785 TBP458784:TBP458785 TLL458784:TLL458785 TVH458784:TVH458785 UFD458784:UFD458785 UOZ458784:UOZ458785 UYV458784:UYV458785 VIR458784:VIR458785 VSN458784:VSN458785 WCJ458784:WCJ458785 WMF458784:WMF458785 WWB458784:WWB458785 JP524320:JP524321 TL524320:TL524321 ADH524320:ADH524321 AND524320:AND524321 AWZ524320:AWZ524321 BGV524320:BGV524321 BQR524320:BQR524321 CAN524320:CAN524321 CKJ524320:CKJ524321 CUF524320:CUF524321 DEB524320:DEB524321 DNX524320:DNX524321 DXT524320:DXT524321 EHP524320:EHP524321 ERL524320:ERL524321 FBH524320:FBH524321 FLD524320:FLD524321 FUZ524320:FUZ524321 GEV524320:GEV524321 GOR524320:GOR524321 GYN524320:GYN524321 HIJ524320:HIJ524321 HSF524320:HSF524321 ICB524320:ICB524321 ILX524320:ILX524321 IVT524320:IVT524321 JFP524320:JFP524321 JPL524320:JPL524321 JZH524320:JZH524321 KJD524320:KJD524321 KSZ524320:KSZ524321 LCV524320:LCV524321 LMR524320:LMR524321 LWN524320:LWN524321 MGJ524320:MGJ524321 MQF524320:MQF524321 NAB524320:NAB524321 NJX524320:NJX524321 NTT524320:NTT524321 ODP524320:ODP524321 ONL524320:ONL524321 OXH524320:OXH524321 PHD524320:PHD524321 PQZ524320:PQZ524321 QAV524320:QAV524321 QKR524320:QKR524321 QUN524320:QUN524321 REJ524320:REJ524321 ROF524320:ROF524321 RYB524320:RYB524321 SHX524320:SHX524321 SRT524320:SRT524321 TBP524320:TBP524321 TLL524320:TLL524321 TVH524320:TVH524321 UFD524320:UFD524321 UOZ524320:UOZ524321 UYV524320:UYV524321 VIR524320:VIR524321 VSN524320:VSN524321 WCJ524320:WCJ524321 WMF524320:WMF524321 WWB524320:WWB524321 JP589856:JP589857 TL589856:TL589857 ADH589856:ADH589857 AND589856:AND589857 AWZ589856:AWZ589857 BGV589856:BGV589857 BQR589856:BQR589857 CAN589856:CAN589857 CKJ589856:CKJ589857 CUF589856:CUF589857 DEB589856:DEB589857 DNX589856:DNX589857 DXT589856:DXT589857 EHP589856:EHP589857 ERL589856:ERL589857 FBH589856:FBH589857 FLD589856:FLD589857 FUZ589856:FUZ589857 GEV589856:GEV589857 GOR589856:GOR589857 GYN589856:GYN589857 HIJ589856:HIJ589857 HSF589856:HSF589857 ICB589856:ICB589857 ILX589856:ILX589857 IVT589856:IVT589857 JFP589856:JFP589857 JPL589856:JPL589857 JZH589856:JZH589857 KJD589856:KJD589857 KSZ589856:KSZ589857 LCV589856:LCV589857 LMR589856:LMR589857 LWN589856:LWN589857 MGJ589856:MGJ589857 MQF589856:MQF589857 NAB589856:NAB589857 NJX589856:NJX589857 NTT589856:NTT589857 ODP589856:ODP589857 ONL589856:ONL589857 OXH589856:OXH589857 PHD589856:PHD589857 PQZ589856:PQZ589857 QAV589856:QAV589857 QKR589856:QKR589857 QUN589856:QUN589857 REJ589856:REJ589857 ROF589856:ROF589857 RYB589856:RYB589857 SHX589856:SHX589857 SRT589856:SRT589857 TBP589856:TBP589857 TLL589856:TLL589857 TVH589856:TVH589857 UFD589856:UFD589857 UOZ589856:UOZ589857 UYV589856:UYV589857 VIR589856:VIR589857 VSN589856:VSN589857 WCJ589856:WCJ589857 WMF589856:WMF589857 WWB589856:WWB589857 JP655392:JP655393 TL655392:TL655393 ADH655392:ADH655393 AND655392:AND655393 AWZ655392:AWZ655393 BGV655392:BGV655393 BQR655392:BQR655393 CAN655392:CAN655393 CKJ655392:CKJ655393 CUF655392:CUF655393 DEB655392:DEB655393 DNX655392:DNX655393 DXT655392:DXT655393 EHP655392:EHP655393 ERL655392:ERL655393 FBH655392:FBH655393 FLD655392:FLD655393 FUZ655392:FUZ655393 GEV655392:GEV655393 GOR655392:GOR655393 GYN655392:GYN655393 HIJ655392:HIJ655393 HSF655392:HSF655393 ICB655392:ICB655393 ILX655392:ILX655393 IVT655392:IVT655393 JFP655392:JFP655393 JPL655392:JPL655393 JZH655392:JZH655393 KJD655392:KJD655393 KSZ655392:KSZ655393 LCV655392:LCV655393 LMR655392:LMR655393 LWN655392:LWN655393 MGJ655392:MGJ655393 MQF655392:MQF655393 NAB655392:NAB655393 NJX655392:NJX655393 NTT655392:NTT655393 ODP655392:ODP655393 ONL655392:ONL655393 OXH655392:OXH655393 PHD655392:PHD655393 PQZ655392:PQZ655393 QAV655392:QAV655393 QKR655392:QKR655393 QUN655392:QUN655393 REJ655392:REJ655393 ROF655392:ROF655393 RYB655392:RYB655393 SHX655392:SHX655393 SRT655392:SRT655393 TBP655392:TBP655393 TLL655392:TLL655393 TVH655392:TVH655393 UFD655392:UFD655393 UOZ655392:UOZ655393 UYV655392:UYV655393 VIR655392:VIR655393 VSN655392:VSN655393 WCJ655392:WCJ655393 WMF655392:WMF655393 WWB655392:WWB655393 JP720928:JP720929 TL720928:TL720929 ADH720928:ADH720929 AND720928:AND720929 AWZ720928:AWZ720929 BGV720928:BGV720929 BQR720928:BQR720929 CAN720928:CAN720929 CKJ720928:CKJ720929 CUF720928:CUF720929 DEB720928:DEB720929 DNX720928:DNX720929 DXT720928:DXT720929 EHP720928:EHP720929 ERL720928:ERL720929 FBH720928:FBH720929 FLD720928:FLD720929 FUZ720928:FUZ720929 GEV720928:GEV720929 GOR720928:GOR720929 GYN720928:GYN720929 HIJ720928:HIJ720929 HSF720928:HSF720929 ICB720928:ICB720929 ILX720928:ILX720929 IVT720928:IVT720929 JFP720928:JFP720929 JPL720928:JPL720929 JZH720928:JZH720929 KJD720928:KJD720929 KSZ720928:KSZ720929 LCV720928:LCV720929 LMR720928:LMR720929 LWN720928:LWN720929 MGJ720928:MGJ720929 MQF720928:MQF720929 NAB720928:NAB720929 NJX720928:NJX720929 NTT720928:NTT720929 ODP720928:ODP720929 ONL720928:ONL720929 OXH720928:OXH720929 PHD720928:PHD720929 PQZ720928:PQZ720929 QAV720928:QAV720929 QKR720928:QKR720929 QUN720928:QUN720929 REJ720928:REJ720929 ROF720928:ROF720929 RYB720928:RYB720929 SHX720928:SHX720929 SRT720928:SRT720929 TBP720928:TBP720929 TLL720928:TLL720929 TVH720928:TVH720929 UFD720928:UFD720929 UOZ720928:UOZ720929 UYV720928:UYV720929 VIR720928:VIR720929 VSN720928:VSN720929 WCJ720928:WCJ720929 WMF720928:WMF720929 WWB720928:WWB720929 JP786464:JP786465 TL786464:TL786465 ADH786464:ADH786465 AND786464:AND786465 AWZ786464:AWZ786465 BGV786464:BGV786465 BQR786464:BQR786465 CAN786464:CAN786465 CKJ786464:CKJ786465 CUF786464:CUF786465 DEB786464:DEB786465 DNX786464:DNX786465 DXT786464:DXT786465 EHP786464:EHP786465 ERL786464:ERL786465 FBH786464:FBH786465 FLD786464:FLD786465 FUZ786464:FUZ786465 GEV786464:GEV786465 GOR786464:GOR786465 GYN786464:GYN786465 HIJ786464:HIJ786465 HSF786464:HSF786465 ICB786464:ICB786465 ILX786464:ILX786465 IVT786464:IVT786465 JFP786464:JFP786465 JPL786464:JPL786465 JZH786464:JZH786465 KJD786464:KJD786465 KSZ786464:KSZ786465 LCV786464:LCV786465 LMR786464:LMR786465 LWN786464:LWN786465 MGJ786464:MGJ786465 MQF786464:MQF786465 NAB786464:NAB786465 NJX786464:NJX786465 NTT786464:NTT786465 ODP786464:ODP786465 ONL786464:ONL786465 OXH786464:OXH786465 PHD786464:PHD786465 PQZ786464:PQZ786465 QAV786464:QAV786465 QKR786464:QKR786465 QUN786464:QUN786465 REJ786464:REJ786465 ROF786464:ROF786465 RYB786464:RYB786465 SHX786464:SHX786465 SRT786464:SRT786465 TBP786464:TBP786465 TLL786464:TLL786465 TVH786464:TVH786465 UFD786464:UFD786465 UOZ786464:UOZ786465 UYV786464:UYV786465 VIR786464:VIR786465 VSN786464:VSN786465 WCJ786464:WCJ786465 WMF786464:WMF786465 WWB786464:WWB786465 JP852000:JP852001 TL852000:TL852001 ADH852000:ADH852001 AND852000:AND852001 AWZ852000:AWZ852001 BGV852000:BGV852001 BQR852000:BQR852001 CAN852000:CAN852001 CKJ852000:CKJ852001 CUF852000:CUF852001 DEB852000:DEB852001 DNX852000:DNX852001 DXT852000:DXT852001 EHP852000:EHP852001 ERL852000:ERL852001 FBH852000:FBH852001 FLD852000:FLD852001 FUZ852000:FUZ852001 GEV852000:GEV852001 GOR852000:GOR852001 GYN852000:GYN852001 HIJ852000:HIJ852001 HSF852000:HSF852001 ICB852000:ICB852001 ILX852000:ILX852001 IVT852000:IVT852001 JFP852000:JFP852001 JPL852000:JPL852001 JZH852000:JZH852001 KJD852000:KJD852001 KSZ852000:KSZ852001 LCV852000:LCV852001 LMR852000:LMR852001 LWN852000:LWN852001 MGJ852000:MGJ852001 MQF852000:MQF852001 NAB852000:NAB852001 NJX852000:NJX852001 NTT852000:NTT852001 ODP852000:ODP852001 ONL852000:ONL852001 OXH852000:OXH852001 PHD852000:PHD852001 PQZ852000:PQZ852001 QAV852000:QAV852001 QKR852000:QKR852001 QUN852000:QUN852001 REJ852000:REJ852001 ROF852000:ROF852001 RYB852000:RYB852001 SHX852000:SHX852001 SRT852000:SRT852001 TBP852000:TBP852001 TLL852000:TLL852001 TVH852000:TVH852001 UFD852000:UFD852001 UOZ852000:UOZ852001 UYV852000:UYV852001 VIR852000:VIR852001 VSN852000:VSN852001 WCJ852000:WCJ852001 WMF852000:WMF852001 WWB852000:WWB852001 JP917536:JP917537 TL917536:TL917537 ADH917536:ADH917537 AND917536:AND917537 AWZ917536:AWZ917537 BGV917536:BGV917537 BQR917536:BQR917537 CAN917536:CAN917537 CKJ917536:CKJ917537 CUF917536:CUF917537 DEB917536:DEB917537 DNX917536:DNX917537 DXT917536:DXT917537 EHP917536:EHP917537 ERL917536:ERL917537 FBH917536:FBH917537 FLD917536:FLD917537 FUZ917536:FUZ917537 GEV917536:GEV917537 GOR917536:GOR917537 GYN917536:GYN917537 HIJ917536:HIJ917537 HSF917536:HSF917537 ICB917536:ICB917537 ILX917536:ILX917537 IVT917536:IVT917537 JFP917536:JFP917537 JPL917536:JPL917537 JZH917536:JZH917537 KJD917536:KJD917537 KSZ917536:KSZ917537 LCV917536:LCV917537 LMR917536:LMR917537 LWN917536:LWN917537 MGJ917536:MGJ917537 MQF917536:MQF917537 NAB917536:NAB917537 NJX917536:NJX917537 NTT917536:NTT917537 ODP917536:ODP917537 ONL917536:ONL917537 OXH917536:OXH917537 PHD917536:PHD917537 PQZ917536:PQZ917537 QAV917536:QAV917537 QKR917536:QKR917537 QUN917536:QUN917537 REJ917536:REJ917537 ROF917536:ROF917537 RYB917536:RYB917537 SHX917536:SHX917537 SRT917536:SRT917537 TBP917536:TBP917537 TLL917536:TLL917537 TVH917536:TVH917537 UFD917536:UFD917537 UOZ917536:UOZ917537 UYV917536:UYV917537 VIR917536:VIR917537 VSN917536:VSN917537 WCJ917536:WCJ917537 WMF917536:WMF917537 WWB917536:WWB917537 JP983072:JP983073 TL983072:TL983073 ADH983072:ADH983073 AND983072:AND983073 AWZ983072:AWZ983073 BGV983072:BGV983073 BQR983072:BQR983073 CAN983072:CAN983073 CKJ983072:CKJ983073 CUF983072:CUF983073 DEB983072:DEB983073 DNX983072:DNX983073 DXT983072:DXT983073 EHP983072:EHP983073 ERL983072:ERL983073 FBH983072:FBH983073 FLD983072:FLD983073 FUZ983072:FUZ983073 GEV983072:GEV983073 GOR983072:GOR983073 GYN983072:GYN983073 HIJ983072:HIJ983073 HSF983072:HSF983073 ICB983072:ICB983073 ILX983072:ILX983073 IVT983072:IVT983073 JFP983072:JFP983073 JPL983072:JPL983073 JZH983072:JZH983073 KJD983072:KJD983073 KSZ983072:KSZ983073 LCV983072:LCV983073 LMR983072:LMR983073 LWN983072:LWN983073 MGJ983072:MGJ983073 MQF983072:MQF983073 NAB983072:NAB983073 NJX983072:NJX983073 NTT983072:NTT983073 ODP983072:ODP983073 ONL983072:ONL983073 OXH983072:OXH983073 PHD983072:PHD983073 PQZ983072:PQZ983073 QAV983072:QAV983073 QKR983072:QKR983073 QUN983072:QUN983073 REJ983072:REJ983073 ROF983072:ROF983073 RYB983072:RYB983073 SHX983072:SHX983073 SRT983072:SRT983073 TBP983072:TBP983073 TLL983072:TLL983073 TVH983072:TVH983073 UFD983072:UFD983073 UOZ983072:UOZ983073 UYV983072:UYV983073 VIR983072:VIR983073 VSN983072:VSN983073 WCJ983072:WCJ983073 WMF983072:WMF983073 WWB983072:WWB983073 JN65584:JN65590 TJ65584:TJ65590 ADF65584:ADF65590 ANB65584:ANB65590 AWX65584:AWX65590 BGT65584:BGT65590 BQP65584:BQP65590 CAL65584:CAL65590 CKH65584:CKH65590 CUD65584:CUD65590 DDZ65584:DDZ65590 DNV65584:DNV65590 DXR65584:DXR65590 EHN65584:EHN65590 ERJ65584:ERJ65590 FBF65584:FBF65590 FLB65584:FLB65590 FUX65584:FUX65590 GET65584:GET65590 GOP65584:GOP65590 GYL65584:GYL65590 HIH65584:HIH65590 HSD65584:HSD65590 IBZ65584:IBZ65590 ILV65584:ILV65590 IVR65584:IVR65590 JFN65584:JFN65590 JPJ65584:JPJ65590 JZF65584:JZF65590 KJB65584:KJB65590 KSX65584:KSX65590 LCT65584:LCT65590 LMP65584:LMP65590 LWL65584:LWL65590 MGH65584:MGH65590 MQD65584:MQD65590 MZZ65584:MZZ65590 NJV65584:NJV65590 NTR65584:NTR65590 ODN65584:ODN65590 ONJ65584:ONJ65590 OXF65584:OXF65590 PHB65584:PHB65590 PQX65584:PQX65590 QAT65584:QAT65590 QKP65584:QKP65590 QUL65584:QUL65590 REH65584:REH65590 ROD65584:ROD65590 RXZ65584:RXZ65590 SHV65584:SHV65590 SRR65584:SRR65590 TBN65584:TBN65590 TLJ65584:TLJ65590 TVF65584:TVF65590 UFB65584:UFB65590 UOX65584:UOX65590 UYT65584:UYT65590 VIP65584:VIP65590 VSL65584:VSL65590 WCH65584:WCH65590 WMD65584:WMD65590 WVZ65584:WVZ65590 JN131120:JN131126 TJ131120:TJ131126 ADF131120:ADF131126 ANB131120:ANB131126 AWX131120:AWX131126 BGT131120:BGT131126 BQP131120:BQP131126 CAL131120:CAL131126 CKH131120:CKH131126 CUD131120:CUD131126 DDZ131120:DDZ131126 DNV131120:DNV131126 DXR131120:DXR131126 EHN131120:EHN131126 ERJ131120:ERJ131126 FBF131120:FBF131126 FLB131120:FLB131126 FUX131120:FUX131126 GET131120:GET131126 GOP131120:GOP131126 GYL131120:GYL131126 HIH131120:HIH131126 HSD131120:HSD131126 IBZ131120:IBZ131126 ILV131120:ILV131126 IVR131120:IVR131126 JFN131120:JFN131126 JPJ131120:JPJ131126 JZF131120:JZF131126 KJB131120:KJB131126 KSX131120:KSX131126 LCT131120:LCT131126 LMP131120:LMP131126 LWL131120:LWL131126 MGH131120:MGH131126 MQD131120:MQD131126 MZZ131120:MZZ131126 NJV131120:NJV131126 NTR131120:NTR131126 ODN131120:ODN131126 ONJ131120:ONJ131126 OXF131120:OXF131126 PHB131120:PHB131126 PQX131120:PQX131126 QAT131120:QAT131126 QKP131120:QKP131126 QUL131120:QUL131126 REH131120:REH131126 ROD131120:ROD131126 RXZ131120:RXZ131126 SHV131120:SHV131126 SRR131120:SRR131126 TBN131120:TBN131126 TLJ131120:TLJ131126 TVF131120:TVF131126 UFB131120:UFB131126 UOX131120:UOX131126 UYT131120:UYT131126 VIP131120:VIP131126 VSL131120:VSL131126 WCH131120:WCH131126 WMD131120:WMD131126 WVZ131120:WVZ131126 JN196656:JN196662 TJ196656:TJ196662 ADF196656:ADF196662 ANB196656:ANB196662 AWX196656:AWX196662 BGT196656:BGT196662 BQP196656:BQP196662 CAL196656:CAL196662 CKH196656:CKH196662 CUD196656:CUD196662 DDZ196656:DDZ196662 DNV196656:DNV196662 DXR196656:DXR196662 EHN196656:EHN196662 ERJ196656:ERJ196662 FBF196656:FBF196662 FLB196656:FLB196662 FUX196656:FUX196662 GET196656:GET196662 GOP196656:GOP196662 GYL196656:GYL196662 HIH196656:HIH196662 HSD196656:HSD196662 IBZ196656:IBZ196662 ILV196656:ILV196662 IVR196656:IVR196662 JFN196656:JFN196662 JPJ196656:JPJ196662 JZF196656:JZF196662 KJB196656:KJB196662 KSX196656:KSX196662 LCT196656:LCT196662 LMP196656:LMP196662 LWL196656:LWL196662 MGH196656:MGH196662 MQD196656:MQD196662 MZZ196656:MZZ196662 NJV196656:NJV196662 NTR196656:NTR196662 ODN196656:ODN196662 ONJ196656:ONJ196662 OXF196656:OXF196662 PHB196656:PHB196662 PQX196656:PQX196662 QAT196656:QAT196662 QKP196656:QKP196662 QUL196656:QUL196662 REH196656:REH196662 ROD196656:ROD196662 RXZ196656:RXZ196662 SHV196656:SHV196662 SRR196656:SRR196662 TBN196656:TBN196662 TLJ196656:TLJ196662 TVF196656:TVF196662 UFB196656:UFB196662 UOX196656:UOX196662 UYT196656:UYT196662 VIP196656:VIP196662 VSL196656:VSL196662 WCH196656:WCH196662 WMD196656:WMD196662 WVZ196656:WVZ196662 JN262192:JN262198 TJ262192:TJ262198 ADF262192:ADF262198 ANB262192:ANB262198 AWX262192:AWX262198 BGT262192:BGT262198 BQP262192:BQP262198 CAL262192:CAL262198 CKH262192:CKH262198 CUD262192:CUD262198 DDZ262192:DDZ262198 DNV262192:DNV262198 DXR262192:DXR262198 EHN262192:EHN262198 ERJ262192:ERJ262198 FBF262192:FBF262198 FLB262192:FLB262198 FUX262192:FUX262198 GET262192:GET262198 GOP262192:GOP262198 GYL262192:GYL262198 HIH262192:HIH262198 HSD262192:HSD262198 IBZ262192:IBZ262198 ILV262192:ILV262198 IVR262192:IVR262198 JFN262192:JFN262198 JPJ262192:JPJ262198 JZF262192:JZF262198 KJB262192:KJB262198 KSX262192:KSX262198 LCT262192:LCT262198 LMP262192:LMP262198 LWL262192:LWL262198 MGH262192:MGH262198 MQD262192:MQD262198 MZZ262192:MZZ262198 NJV262192:NJV262198 NTR262192:NTR262198 ODN262192:ODN262198 ONJ262192:ONJ262198 OXF262192:OXF262198 PHB262192:PHB262198 PQX262192:PQX262198 QAT262192:QAT262198 QKP262192:QKP262198 QUL262192:QUL262198 REH262192:REH262198 ROD262192:ROD262198 RXZ262192:RXZ262198 SHV262192:SHV262198 SRR262192:SRR262198 TBN262192:TBN262198 TLJ262192:TLJ262198 TVF262192:TVF262198 UFB262192:UFB262198 UOX262192:UOX262198 UYT262192:UYT262198 VIP262192:VIP262198 VSL262192:VSL262198 WCH262192:WCH262198 WMD262192:WMD262198 WVZ262192:WVZ262198 JN327728:JN327734 TJ327728:TJ327734 ADF327728:ADF327734 ANB327728:ANB327734 AWX327728:AWX327734 BGT327728:BGT327734 BQP327728:BQP327734 CAL327728:CAL327734 CKH327728:CKH327734 CUD327728:CUD327734 DDZ327728:DDZ327734 DNV327728:DNV327734 DXR327728:DXR327734 EHN327728:EHN327734 ERJ327728:ERJ327734 FBF327728:FBF327734 FLB327728:FLB327734 FUX327728:FUX327734 GET327728:GET327734 GOP327728:GOP327734 GYL327728:GYL327734 HIH327728:HIH327734 HSD327728:HSD327734 IBZ327728:IBZ327734 ILV327728:ILV327734 IVR327728:IVR327734 JFN327728:JFN327734 JPJ327728:JPJ327734 JZF327728:JZF327734 KJB327728:KJB327734 KSX327728:KSX327734 LCT327728:LCT327734 LMP327728:LMP327734 LWL327728:LWL327734 MGH327728:MGH327734 MQD327728:MQD327734 MZZ327728:MZZ327734 NJV327728:NJV327734 NTR327728:NTR327734 ODN327728:ODN327734 ONJ327728:ONJ327734 OXF327728:OXF327734 PHB327728:PHB327734 PQX327728:PQX327734 QAT327728:QAT327734 QKP327728:QKP327734 QUL327728:QUL327734 REH327728:REH327734 ROD327728:ROD327734 RXZ327728:RXZ327734 SHV327728:SHV327734 SRR327728:SRR327734 TBN327728:TBN327734 TLJ327728:TLJ327734 TVF327728:TVF327734 UFB327728:UFB327734 UOX327728:UOX327734 UYT327728:UYT327734 VIP327728:VIP327734 VSL327728:VSL327734 WCH327728:WCH327734 WMD327728:WMD327734 WVZ327728:WVZ327734 JN393264:JN393270 TJ393264:TJ393270 ADF393264:ADF393270 ANB393264:ANB393270 AWX393264:AWX393270 BGT393264:BGT393270 BQP393264:BQP393270 CAL393264:CAL393270 CKH393264:CKH393270 CUD393264:CUD393270 DDZ393264:DDZ393270 DNV393264:DNV393270 DXR393264:DXR393270 EHN393264:EHN393270 ERJ393264:ERJ393270 FBF393264:FBF393270 FLB393264:FLB393270 FUX393264:FUX393270 GET393264:GET393270 GOP393264:GOP393270 GYL393264:GYL393270 HIH393264:HIH393270 HSD393264:HSD393270 IBZ393264:IBZ393270 ILV393264:ILV393270 IVR393264:IVR393270 JFN393264:JFN393270 JPJ393264:JPJ393270 JZF393264:JZF393270 KJB393264:KJB393270 KSX393264:KSX393270 LCT393264:LCT393270 LMP393264:LMP393270 LWL393264:LWL393270 MGH393264:MGH393270 MQD393264:MQD393270 MZZ393264:MZZ393270 NJV393264:NJV393270 NTR393264:NTR393270 ODN393264:ODN393270 ONJ393264:ONJ393270 OXF393264:OXF393270 PHB393264:PHB393270 PQX393264:PQX393270 QAT393264:QAT393270 QKP393264:QKP393270 QUL393264:QUL393270 REH393264:REH393270 ROD393264:ROD393270 RXZ393264:RXZ393270 SHV393264:SHV393270 SRR393264:SRR393270 TBN393264:TBN393270 TLJ393264:TLJ393270 TVF393264:TVF393270 UFB393264:UFB393270 UOX393264:UOX393270 UYT393264:UYT393270 VIP393264:VIP393270 VSL393264:VSL393270 WCH393264:WCH393270 WMD393264:WMD393270 WVZ393264:WVZ393270 JN458800:JN458806 TJ458800:TJ458806 ADF458800:ADF458806 ANB458800:ANB458806 AWX458800:AWX458806 BGT458800:BGT458806 BQP458800:BQP458806 CAL458800:CAL458806 CKH458800:CKH458806 CUD458800:CUD458806 DDZ458800:DDZ458806 DNV458800:DNV458806 DXR458800:DXR458806 EHN458800:EHN458806 ERJ458800:ERJ458806 FBF458800:FBF458806 FLB458800:FLB458806 FUX458800:FUX458806 GET458800:GET458806 GOP458800:GOP458806 GYL458800:GYL458806 HIH458800:HIH458806 HSD458800:HSD458806 IBZ458800:IBZ458806 ILV458800:ILV458806 IVR458800:IVR458806 JFN458800:JFN458806 JPJ458800:JPJ458806 JZF458800:JZF458806 KJB458800:KJB458806 KSX458800:KSX458806 LCT458800:LCT458806 LMP458800:LMP458806 LWL458800:LWL458806 MGH458800:MGH458806 MQD458800:MQD458806 MZZ458800:MZZ458806 NJV458800:NJV458806 NTR458800:NTR458806 ODN458800:ODN458806 ONJ458800:ONJ458806 OXF458800:OXF458806 PHB458800:PHB458806 PQX458800:PQX458806 QAT458800:QAT458806 QKP458800:QKP458806 QUL458800:QUL458806 REH458800:REH458806 ROD458800:ROD458806 RXZ458800:RXZ458806 SHV458800:SHV458806 SRR458800:SRR458806 TBN458800:TBN458806 TLJ458800:TLJ458806 TVF458800:TVF458806 UFB458800:UFB458806 UOX458800:UOX458806 UYT458800:UYT458806 VIP458800:VIP458806 VSL458800:VSL458806 WCH458800:WCH458806 WMD458800:WMD458806 WVZ458800:WVZ458806 JN524336:JN524342 TJ524336:TJ524342 ADF524336:ADF524342 ANB524336:ANB524342 AWX524336:AWX524342 BGT524336:BGT524342 BQP524336:BQP524342 CAL524336:CAL524342 CKH524336:CKH524342 CUD524336:CUD524342 DDZ524336:DDZ524342 DNV524336:DNV524342 DXR524336:DXR524342 EHN524336:EHN524342 ERJ524336:ERJ524342 FBF524336:FBF524342 FLB524336:FLB524342 FUX524336:FUX524342 GET524336:GET524342 GOP524336:GOP524342 GYL524336:GYL524342 HIH524336:HIH524342 HSD524336:HSD524342 IBZ524336:IBZ524342 ILV524336:ILV524342 IVR524336:IVR524342 JFN524336:JFN524342 JPJ524336:JPJ524342 JZF524336:JZF524342 KJB524336:KJB524342 KSX524336:KSX524342 LCT524336:LCT524342 LMP524336:LMP524342 LWL524336:LWL524342 MGH524336:MGH524342 MQD524336:MQD524342 MZZ524336:MZZ524342 NJV524336:NJV524342 NTR524336:NTR524342 ODN524336:ODN524342 ONJ524336:ONJ524342 OXF524336:OXF524342 PHB524336:PHB524342 PQX524336:PQX524342 QAT524336:QAT524342 QKP524336:QKP524342 QUL524336:QUL524342 REH524336:REH524342 ROD524336:ROD524342 RXZ524336:RXZ524342 SHV524336:SHV524342 SRR524336:SRR524342 TBN524336:TBN524342 TLJ524336:TLJ524342 TVF524336:TVF524342 UFB524336:UFB524342 UOX524336:UOX524342 UYT524336:UYT524342 VIP524336:VIP524342 VSL524336:VSL524342 WCH524336:WCH524342 WMD524336:WMD524342 WVZ524336:WVZ524342 JN589872:JN589878 TJ589872:TJ589878 ADF589872:ADF589878 ANB589872:ANB589878 AWX589872:AWX589878 BGT589872:BGT589878 BQP589872:BQP589878 CAL589872:CAL589878 CKH589872:CKH589878 CUD589872:CUD589878 DDZ589872:DDZ589878 DNV589872:DNV589878 DXR589872:DXR589878 EHN589872:EHN589878 ERJ589872:ERJ589878 FBF589872:FBF589878 FLB589872:FLB589878 FUX589872:FUX589878 GET589872:GET589878 GOP589872:GOP589878 GYL589872:GYL589878 HIH589872:HIH589878 HSD589872:HSD589878 IBZ589872:IBZ589878 ILV589872:ILV589878 IVR589872:IVR589878 JFN589872:JFN589878 JPJ589872:JPJ589878 JZF589872:JZF589878 KJB589872:KJB589878 KSX589872:KSX589878 LCT589872:LCT589878 LMP589872:LMP589878 LWL589872:LWL589878 MGH589872:MGH589878 MQD589872:MQD589878 MZZ589872:MZZ589878 NJV589872:NJV589878 NTR589872:NTR589878 ODN589872:ODN589878 ONJ589872:ONJ589878 OXF589872:OXF589878 PHB589872:PHB589878 PQX589872:PQX589878 QAT589872:QAT589878 QKP589872:QKP589878 QUL589872:QUL589878 REH589872:REH589878 ROD589872:ROD589878 RXZ589872:RXZ589878 SHV589872:SHV589878 SRR589872:SRR589878 TBN589872:TBN589878 TLJ589872:TLJ589878 TVF589872:TVF589878 UFB589872:UFB589878 UOX589872:UOX589878 UYT589872:UYT589878 VIP589872:VIP589878 VSL589872:VSL589878 WCH589872:WCH589878 WMD589872:WMD589878 WVZ589872:WVZ589878 JN655408:JN655414 TJ655408:TJ655414 ADF655408:ADF655414 ANB655408:ANB655414 AWX655408:AWX655414 BGT655408:BGT655414 BQP655408:BQP655414 CAL655408:CAL655414 CKH655408:CKH655414 CUD655408:CUD655414 DDZ655408:DDZ655414 DNV655408:DNV655414 DXR655408:DXR655414 EHN655408:EHN655414 ERJ655408:ERJ655414 FBF655408:FBF655414 FLB655408:FLB655414 FUX655408:FUX655414 GET655408:GET655414 GOP655408:GOP655414 GYL655408:GYL655414 HIH655408:HIH655414 HSD655408:HSD655414 IBZ655408:IBZ655414 ILV655408:ILV655414 IVR655408:IVR655414 JFN655408:JFN655414 JPJ655408:JPJ655414 JZF655408:JZF655414 KJB655408:KJB655414 KSX655408:KSX655414 LCT655408:LCT655414 LMP655408:LMP655414 LWL655408:LWL655414 MGH655408:MGH655414 MQD655408:MQD655414 MZZ655408:MZZ655414 NJV655408:NJV655414 NTR655408:NTR655414 ODN655408:ODN655414 ONJ655408:ONJ655414 OXF655408:OXF655414 PHB655408:PHB655414 PQX655408:PQX655414 QAT655408:QAT655414 QKP655408:QKP655414 QUL655408:QUL655414 REH655408:REH655414 ROD655408:ROD655414 RXZ655408:RXZ655414 SHV655408:SHV655414 SRR655408:SRR655414 TBN655408:TBN655414 TLJ655408:TLJ655414 TVF655408:TVF655414 UFB655408:UFB655414 UOX655408:UOX655414 UYT655408:UYT655414 VIP655408:VIP655414 VSL655408:VSL655414 WCH655408:WCH655414 WMD655408:WMD655414 WVZ655408:WVZ655414 JN720944:JN720950 TJ720944:TJ720950 ADF720944:ADF720950 ANB720944:ANB720950 AWX720944:AWX720950 BGT720944:BGT720950 BQP720944:BQP720950 CAL720944:CAL720950 CKH720944:CKH720950 CUD720944:CUD720950 DDZ720944:DDZ720950 DNV720944:DNV720950 DXR720944:DXR720950 EHN720944:EHN720950 ERJ720944:ERJ720950 FBF720944:FBF720950 FLB720944:FLB720950 FUX720944:FUX720950 GET720944:GET720950 GOP720944:GOP720950 GYL720944:GYL720950 HIH720944:HIH720950 HSD720944:HSD720950 IBZ720944:IBZ720950 ILV720944:ILV720950 IVR720944:IVR720950 JFN720944:JFN720950 JPJ720944:JPJ720950 JZF720944:JZF720950 KJB720944:KJB720950 KSX720944:KSX720950 LCT720944:LCT720950 LMP720944:LMP720950 LWL720944:LWL720950 MGH720944:MGH720950 MQD720944:MQD720950 MZZ720944:MZZ720950 NJV720944:NJV720950 NTR720944:NTR720950 ODN720944:ODN720950 ONJ720944:ONJ720950 OXF720944:OXF720950 PHB720944:PHB720950 PQX720944:PQX720950 QAT720944:QAT720950 QKP720944:QKP720950 QUL720944:QUL720950 REH720944:REH720950 ROD720944:ROD720950 RXZ720944:RXZ720950 SHV720944:SHV720950 SRR720944:SRR720950 TBN720944:TBN720950 TLJ720944:TLJ720950 TVF720944:TVF720950 UFB720944:UFB720950 UOX720944:UOX720950 UYT720944:UYT720950 VIP720944:VIP720950 VSL720944:VSL720950 WCH720944:WCH720950 WMD720944:WMD720950 WVZ720944:WVZ720950 JN786480:JN786486 TJ786480:TJ786486 ADF786480:ADF786486 ANB786480:ANB786486 AWX786480:AWX786486 BGT786480:BGT786486 BQP786480:BQP786486 CAL786480:CAL786486 CKH786480:CKH786486 CUD786480:CUD786486 DDZ786480:DDZ786486 DNV786480:DNV786486 DXR786480:DXR786486 EHN786480:EHN786486 ERJ786480:ERJ786486 FBF786480:FBF786486 FLB786480:FLB786486 FUX786480:FUX786486 GET786480:GET786486 GOP786480:GOP786486 GYL786480:GYL786486 HIH786480:HIH786486 HSD786480:HSD786486 IBZ786480:IBZ786486 ILV786480:ILV786486 IVR786480:IVR786486 JFN786480:JFN786486 JPJ786480:JPJ786486 JZF786480:JZF786486 KJB786480:KJB786486 KSX786480:KSX786486 LCT786480:LCT786486 LMP786480:LMP786486 LWL786480:LWL786486 MGH786480:MGH786486 MQD786480:MQD786486 MZZ786480:MZZ786486 NJV786480:NJV786486 NTR786480:NTR786486 ODN786480:ODN786486 ONJ786480:ONJ786486 OXF786480:OXF786486 PHB786480:PHB786486 PQX786480:PQX786486 QAT786480:QAT786486 QKP786480:QKP786486 QUL786480:QUL786486 REH786480:REH786486 ROD786480:ROD786486 RXZ786480:RXZ786486 SHV786480:SHV786486 SRR786480:SRR786486 TBN786480:TBN786486 TLJ786480:TLJ786486 TVF786480:TVF786486 UFB786480:UFB786486 UOX786480:UOX786486 UYT786480:UYT786486 VIP786480:VIP786486 VSL786480:VSL786486 WCH786480:WCH786486 WMD786480:WMD786486 WVZ786480:WVZ786486 JN852016:JN852022 TJ852016:TJ852022 ADF852016:ADF852022 ANB852016:ANB852022 AWX852016:AWX852022 BGT852016:BGT852022 BQP852016:BQP852022 CAL852016:CAL852022 CKH852016:CKH852022 CUD852016:CUD852022 DDZ852016:DDZ852022 DNV852016:DNV852022 DXR852016:DXR852022 EHN852016:EHN852022 ERJ852016:ERJ852022 FBF852016:FBF852022 FLB852016:FLB852022 FUX852016:FUX852022 GET852016:GET852022 GOP852016:GOP852022 GYL852016:GYL852022 HIH852016:HIH852022 HSD852016:HSD852022 IBZ852016:IBZ852022 ILV852016:ILV852022 IVR852016:IVR852022 JFN852016:JFN852022 JPJ852016:JPJ852022 JZF852016:JZF852022 KJB852016:KJB852022 KSX852016:KSX852022 LCT852016:LCT852022 LMP852016:LMP852022 LWL852016:LWL852022 MGH852016:MGH852022 MQD852016:MQD852022 MZZ852016:MZZ852022 NJV852016:NJV852022 NTR852016:NTR852022 ODN852016:ODN852022 ONJ852016:ONJ852022 OXF852016:OXF852022 PHB852016:PHB852022 PQX852016:PQX852022 QAT852016:QAT852022 QKP852016:QKP852022 QUL852016:QUL852022 REH852016:REH852022 ROD852016:ROD852022 RXZ852016:RXZ852022 SHV852016:SHV852022 SRR852016:SRR852022 TBN852016:TBN852022 TLJ852016:TLJ852022 TVF852016:TVF852022 UFB852016:UFB852022 UOX852016:UOX852022 UYT852016:UYT852022 VIP852016:VIP852022 VSL852016:VSL852022 WCH852016:WCH852022 WMD852016:WMD852022 WVZ852016:WVZ852022 JN917552:JN917558 TJ917552:TJ917558 ADF917552:ADF917558 ANB917552:ANB917558 AWX917552:AWX917558 BGT917552:BGT917558 BQP917552:BQP917558 CAL917552:CAL917558 CKH917552:CKH917558 CUD917552:CUD917558 DDZ917552:DDZ917558 DNV917552:DNV917558 DXR917552:DXR917558 EHN917552:EHN917558 ERJ917552:ERJ917558 FBF917552:FBF917558 FLB917552:FLB917558 FUX917552:FUX917558 GET917552:GET917558 GOP917552:GOP917558 GYL917552:GYL917558 HIH917552:HIH917558 HSD917552:HSD917558 IBZ917552:IBZ917558 ILV917552:ILV917558 IVR917552:IVR917558 JFN917552:JFN917558 JPJ917552:JPJ917558 JZF917552:JZF917558 KJB917552:KJB917558 KSX917552:KSX917558 LCT917552:LCT917558 LMP917552:LMP917558 LWL917552:LWL917558 MGH917552:MGH917558 MQD917552:MQD917558 MZZ917552:MZZ917558 NJV917552:NJV917558 NTR917552:NTR917558 ODN917552:ODN917558 ONJ917552:ONJ917558 OXF917552:OXF917558 PHB917552:PHB917558 PQX917552:PQX917558 QAT917552:QAT917558 QKP917552:QKP917558 QUL917552:QUL917558 REH917552:REH917558 ROD917552:ROD917558 RXZ917552:RXZ917558 SHV917552:SHV917558 SRR917552:SRR917558 TBN917552:TBN917558 TLJ917552:TLJ917558 TVF917552:TVF917558 UFB917552:UFB917558 UOX917552:UOX917558 UYT917552:UYT917558 VIP917552:VIP917558 VSL917552:VSL917558 WCH917552:WCH917558 WMD917552:WMD917558 WVZ917552:WVZ917558 JN983088:JN983094 TJ983088:TJ983094 ADF983088:ADF983094 ANB983088:ANB983094 AWX983088:AWX983094 BGT983088:BGT983094 BQP983088:BQP983094 CAL983088:CAL983094 CKH983088:CKH983094 CUD983088:CUD983094 DDZ983088:DDZ983094 DNV983088:DNV983094 DXR983088:DXR983094 EHN983088:EHN983094 ERJ983088:ERJ983094 FBF983088:FBF983094 FLB983088:FLB983094 FUX983088:FUX983094 GET983088:GET983094 GOP983088:GOP983094 GYL983088:GYL983094 HIH983088:HIH983094 HSD983088:HSD983094 IBZ983088:IBZ983094 ILV983088:ILV983094 IVR983088:IVR983094 JFN983088:JFN983094 JPJ983088:JPJ983094 JZF983088:JZF983094 KJB983088:KJB983094 KSX983088:KSX983094 LCT983088:LCT983094 LMP983088:LMP983094 LWL983088:LWL983094 MGH983088:MGH983094 MQD983088:MQD983094 MZZ983088:MZZ983094 NJV983088:NJV983094 NTR983088:NTR983094 ODN983088:ODN983094 ONJ983088:ONJ983094 OXF983088:OXF983094 PHB983088:PHB983094 PQX983088:PQX983094 QAT983088:QAT983094 QKP983088:QKP983094 QUL983088:QUL983094 REH983088:REH983094 ROD983088:ROD983094 RXZ983088:RXZ983094 SHV983088:SHV983094 SRR983088:SRR983094 TBN983088:TBN983094 TLJ983088:TLJ983094 TVF983088:TVF983094 UFB983088:UFB983094 UOX983088:UOX983094 UYT983088:UYT983094 VIP983088:VIP983094 VSL983088:VSL983094 WCH983088:WCH983094 WMD983088:WMD983094 WVZ983088:WVZ983094 R65571:R65590 JZ65571:JZ65590 TV65571:TV65590 ADR65571:ADR65590 ANN65571:ANN65590 AXJ65571:AXJ65590 BHF65571:BHF65590 BRB65571:BRB65590 CAX65571:CAX65590 CKT65571:CKT65590 CUP65571:CUP65590 DEL65571:DEL65590 DOH65571:DOH65590 DYD65571:DYD65590 EHZ65571:EHZ65590 ERV65571:ERV65590 FBR65571:FBR65590 FLN65571:FLN65590 FVJ65571:FVJ65590 GFF65571:GFF65590 GPB65571:GPB65590 GYX65571:GYX65590 HIT65571:HIT65590 HSP65571:HSP65590 ICL65571:ICL65590 IMH65571:IMH65590 IWD65571:IWD65590 JFZ65571:JFZ65590 JPV65571:JPV65590 JZR65571:JZR65590 KJN65571:KJN65590 KTJ65571:KTJ65590 LDF65571:LDF65590 LNB65571:LNB65590 LWX65571:LWX65590 MGT65571:MGT65590 MQP65571:MQP65590 NAL65571:NAL65590 NKH65571:NKH65590 NUD65571:NUD65590 ODZ65571:ODZ65590 ONV65571:ONV65590 OXR65571:OXR65590 PHN65571:PHN65590 PRJ65571:PRJ65590 QBF65571:QBF65590 QLB65571:QLB65590 QUX65571:QUX65590 RET65571:RET65590 ROP65571:ROP65590 RYL65571:RYL65590 SIH65571:SIH65590 SSD65571:SSD65590 TBZ65571:TBZ65590 TLV65571:TLV65590 TVR65571:TVR65590 UFN65571:UFN65590 UPJ65571:UPJ65590 UZF65571:UZF65590 VJB65571:VJB65590 VSX65571:VSX65590 WCT65571:WCT65590 WMP65571:WMP65590 WWL65571:WWL65590 R131107:R131126 JZ131107:JZ131126 TV131107:TV131126 ADR131107:ADR131126 ANN131107:ANN131126 AXJ131107:AXJ131126 BHF131107:BHF131126 BRB131107:BRB131126 CAX131107:CAX131126 CKT131107:CKT131126 CUP131107:CUP131126 DEL131107:DEL131126 DOH131107:DOH131126 DYD131107:DYD131126 EHZ131107:EHZ131126 ERV131107:ERV131126 FBR131107:FBR131126 FLN131107:FLN131126 FVJ131107:FVJ131126 GFF131107:GFF131126 GPB131107:GPB131126 GYX131107:GYX131126 HIT131107:HIT131126 HSP131107:HSP131126 ICL131107:ICL131126 IMH131107:IMH131126 IWD131107:IWD131126 JFZ131107:JFZ131126 JPV131107:JPV131126 JZR131107:JZR131126 KJN131107:KJN131126 KTJ131107:KTJ131126 LDF131107:LDF131126 LNB131107:LNB131126 LWX131107:LWX131126 MGT131107:MGT131126 MQP131107:MQP131126 NAL131107:NAL131126 NKH131107:NKH131126 NUD131107:NUD131126 ODZ131107:ODZ131126 ONV131107:ONV131126 OXR131107:OXR131126 PHN131107:PHN131126 PRJ131107:PRJ131126 QBF131107:QBF131126 QLB131107:QLB131126 QUX131107:QUX131126 RET131107:RET131126 ROP131107:ROP131126 RYL131107:RYL131126 SIH131107:SIH131126 SSD131107:SSD131126 TBZ131107:TBZ131126 TLV131107:TLV131126 TVR131107:TVR131126 UFN131107:UFN131126 UPJ131107:UPJ131126 UZF131107:UZF131126 VJB131107:VJB131126 VSX131107:VSX131126 WCT131107:WCT131126 WMP131107:WMP131126 WWL131107:WWL131126 R196643:R196662 JZ196643:JZ196662 TV196643:TV196662 ADR196643:ADR196662 ANN196643:ANN196662 AXJ196643:AXJ196662 BHF196643:BHF196662 BRB196643:BRB196662 CAX196643:CAX196662 CKT196643:CKT196662 CUP196643:CUP196662 DEL196643:DEL196662 DOH196643:DOH196662 DYD196643:DYD196662 EHZ196643:EHZ196662 ERV196643:ERV196662 FBR196643:FBR196662 FLN196643:FLN196662 FVJ196643:FVJ196662 GFF196643:GFF196662 GPB196643:GPB196662 GYX196643:GYX196662 HIT196643:HIT196662 HSP196643:HSP196662 ICL196643:ICL196662 IMH196643:IMH196662 IWD196643:IWD196662 JFZ196643:JFZ196662 JPV196643:JPV196662 JZR196643:JZR196662 KJN196643:KJN196662 KTJ196643:KTJ196662 LDF196643:LDF196662 LNB196643:LNB196662 LWX196643:LWX196662 MGT196643:MGT196662 MQP196643:MQP196662 NAL196643:NAL196662 NKH196643:NKH196662 NUD196643:NUD196662 ODZ196643:ODZ196662 ONV196643:ONV196662 OXR196643:OXR196662 PHN196643:PHN196662 PRJ196643:PRJ196662 QBF196643:QBF196662 QLB196643:QLB196662 QUX196643:QUX196662 RET196643:RET196662 ROP196643:ROP196662 RYL196643:RYL196662 SIH196643:SIH196662 SSD196643:SSD196662 TBZ196643:TBZ196662 TLV196643:TLV196662 TVR196643:TVR196662 UFN196643:UFN196662 UPJ196643:UPJ196662 UZF196643:UZF196662 VJB196643:VJB196662 VSX196643:VSX196662 WCT196643:WCT196662 WMP196643:WMP196662 WWL196643:WWL196662 R262179:R262198 JZ262179:JZ262198 TV262179:TV262198 ADR262179:ADR262198 ANN262179:ANN262198 AXJ262179:AXJ262198 BHF262179:BHF262198 BRB262179:BRB262198 CAX262179:CAX262198 CKT262179:CKT262198 CUP262179:CUP262198 DEL262179:DEL262198 DOH262179:DOH262198 DYD262179:DYD262198 EHZ262179:EHZ262198 ERV262179:ERV262198 FBR262179:FBR262198 FLN262179:FLN262198 FVJ262179:FVJ262198 GFF262179:GFF262198 GPB262179:GPB262198 GYX262179:GYX262198 HIT262179:HIT262198 HSP262179:HSP262198 ICL262179:ICL262198 IMH262179:IMH262198 IWD262179:IWD262198 JFZ262179:JFZ262198 JPV262179:JPV262198 JZR262179:JZR262198 KJN262179:KJN262198 KTJ262179:KTJ262198 LDF262179:LDF262198 LNB262179:LNB262198 LWX262179:LWX262198 MGT262179:MGT262198 MQP262179:MQP262198 NAL262179:NAL262198 NKH262179:NKH262198 NUD262179:NUD262198 ODZ262179:ODZ262198 ONV262179:ONV262198 OXR262179:OXR262198 PHN262179:PHN262198 PRJ262179:PRJ262198 QBF262179:QBF262198 QLB262179:QLB262198 QUX262179:QUX262198 RET262179:RET262198 ROP262179:ROP262198 RYL262179:RYL262198 SIH262179:SIH262198 SSD262179:SSD262198 TBZ262179:TBZ262198 TLV262179:TLV262198 TVR262179:TVR262198 UFN262179:UFN262198 UPJ262179:UPJ262198 UZF262179:UZF262198 VJB262179:VJB262198 VSX262179:VSX262198 WCT262179:WCT262198 WMP262179:WMP262198 WWL262179:WWL262198 R327715:R327734 JZ327715:JZ327734 TV327715:TV327734 ADR327715:ADR327734 ANN327715:ANN327734 AXJ327715:AXJ327734 BHF327715:BHF327734 BRB327715:BRB327734 CAX327715:CAX327734 CKT327715:CKT327734 CUP327715:CUP327734 DEL327715:DEL327734 DOH327715:DOH327734 DYD327715:DYD327734 EHZ327715:EHZ327734 ERV327715:ERV327734 FBR327715:FBR327734 FLN327715:FLN327734 FVJ327715:FVJ327734 GFF327715:GFF327734 GPB327715:GPB327734 GYX327715:GYX327734 HIT327715:HIT327734 HSP327715:HSP327734 ICL327715:ICL327734 IMH327715:IMH327734 IWD327715:IWD327734 JFZ327715:JFZ327734 JPV327715:JPV327734 JZR327715:JZR327734 KJN327715:KJN327734 KTJ327715:KTJ327734 LDF327715:LDF327734 LNB327715:LNB327734 LWX327715:LWX327734 MGT327715:MGT327734 MQP327715:MQP327734 NAL327715:NAL327734 NKH327715:NKH327734 NUD327715:NUD327734 ODZ327715:ODZ327734 ONV327715:ONV327734 OXR327715:OXR327734 PHN327715:PHN327734 PRJ327715:PRJ327734 QBF327715:QBF327734 QLB327715:QLB327734 QUX327715:QUX327734 RET327715:RET327734 ROP327715:ROP327734 RYL327715:RYL327734 SIH327715:SIH327734 SSD327715:SSD327734 TBZ327715:TBZ327734 TLV327715:TLV327734 TVR327715:TVR327734 UFN327715:UFN327734 UPJ327715:UPJ327734 UZF327715:UZF327734 VJB327715:VJB327734 VSX327715:VSX327734 WCT327715:WCT327734 WMP327715:WMP327734 WWL327715:WWL327734 R393251:R393270 JZ393251:JZ393270 TV393251:TV393270 ADR393251:ADR393270 ANN393251:ANN393270 AXJ393251:AXJ393270 BHF393251:BHF393270 BRB393251:BRB393270 CAX393251:CAX393270 CKT393251:CKT393270 CUP393251:CUP393270 DEL393251:DEL393270 DOH393251:DOH393270 DYD393251:DYD393270 EHZ393251:EHZ393270 ERV393251:ERV393270 FBR393251:FBR393270 FLN393251:FLN393270 FVJ393251:FVJ393270 GFF393251:GFF393270 GPB393251:GPB393270 GYX393251:GYX393270 HIT393251:HIT393270 HSP393251:HSP393270 ICL393251:ICL393270 IMH393251:IMH393270 IWD393251:IWD393270 JFZ393251:JFZ393270 JPV393251:JPV393270 JZR393251:JZR393270 KJN393251:KJN393270 KTJ393251:KTJ393270 LDF393251:LDF393270 LNB393251:LNB393270 LWX393251:LWX393270 MGT393251:MGT393270 MQP393251:MQP393270 NAL393251:NAL393270 NKH393251:NKH393270 NUD393251:NUD393270 ODZ393251:ODZ393270 ONV393251:ONV393270 OXR393251:OXR393270 PHN393251:PHN393270 PRJ393251:PRJ393270 QBF393251:QBF393270 QLB393251:QLB393270 QUX393251:QUX393270 RET393251:RET393270 ROP393251:ROP393270 RYL393251:RYL393270 SIH393251:SIH393270 SSD393251:SSD393270 TBZ393251:TBZ393270 TLV393251:TLV393270 TVR393251:TVR393270 UFN393251:UFN393270 UPJ393251:UPJ393270 UZF393251:UZF393270 VJB393251:VJB393270 VSX393251:VSX393270 WCT393251:WCT393270 WMP393251:WMP393270 WWL393251:WWL393270 R458787:R458806 JZ458787:JZ458806 TV458787:TV458806 ADR458787:ADR458806 ANN458787:ANN458806 AXJ458787:AXJ458806 BHF458787:BHF458806 BRB458787:BRB458806 CAX458787:CAX458806 CKT458787:CKT458806 CUP458787:CUP458806 DEL458787:DEL458806 DOH458787:DOH458806 DYD458787:DYD458806 EHZ458787:EHZ458806 ERV458787:ERV458806 FBR458787:FBR458806 FLN458787:FLN458806 FVJ458787:FVJ458806 GFF458787:GFF458806 GPB458787:GPB458806 GYX458787:GYX458806 HIT458787:HIT458806 HSP458787:HSP458806 ICL458787:ICL458806 IMH458787:IMH458806 IWD458787:IWD458806 JFZ458787:JFZ458806 JPV458787:JPV458806 JZR458787:JZR458806 KJN458787:KJN458806 KTJ458787:KTJ458806 LDF458787:LDF458806 LNB458787:LNB458806 LWX458787:LWX458806 MGT458787:MGT458806 MQP458787:MQP458806 NAL458787:NAL458806 NKH458787:NKH458806 NUD458787:NUD458806 ODZ458787:ODZ458806 ONV458787:ONV458806 OXR458787:OXR458806 PHN458787:PHN458806 PRJ458787:PRJ458806 QBF458787:QBF458806 QLB458787:QLB458806 QUX458787:QUX458806 RET458787:RET458806 ROP458787:ROP458806 RYL458787:RYL458806 SIH458787:SIH458806 SSD458787:SSD458806 TBZ458787:TBZ458806 TLV458787:TLV458806 TVR458787:TVR458806 UFN458787:UFN458806 UPJ458787:UPJ458806 UZF458787:UZF458806 VJB458787:VJB458806 VSX458787:VSX458806 WCT458787:WCT458806 WMP458787:WMP458806 WWL458787:WWL458806 R524323:R524342 JZ524323:JZ524342 TV524323:TV524342 ADR524323:ADR524342 ANN524323:ANN524342 AXJ524323:AXJ524342 BHF524323:BHF524342 BRB524323:BRB524342 CAX524323:CAX524342 CKT524323:CKT524342 CUP524323:CUP524342 DEL524323:DEL524342 DOH524323:DOH524342 DYD524323:DYD524342 EHZ524323:EHZ524342 ERV524323:ERV524342 FBR524323:FBR524342 FLN524323:FLN524342 FVJ524323:FVJ524342 GFF524323:GFF524342 GPB524323:GPB524342 GYX524323:GYX524342 HIT524323:HIT524342 HSP524323:HSP524342 ICL524323:ICL524342 IMH524323:IMH524342 IWD524323:IWD524342 JFZ524323:JFZ524342 JPV524323:JPV524342 JZR524323:JZR524342 KJN524323:KJN524342 KTJ524323:KTJ524342 LDF524323:LDF524342 LNB524323:LNB524342 LWX524323:LWX524342 MGT524323:MGT524342 MQP524323:MQP524342 NAL524323:NAL524342 NKH524323:NKH524342 NUD524323:NUD524342 ODZ524323:ODZ524342 ONV524323:ONV524342 OXR524323:OXR524342 PHN524323:PHN524342 PRJ524323:PRJ524342 QBF524323:QBF524342 QLB524323:QLB524342 QUX524323:QUX524342 RET524323:RET524342 ROP524323:ROP524342 RYL524323:RYL524342 SIH524323:SIH524342 SSD524323:SSD524342 TBZ524323:TBZ524342 TLV524323:TLV524342 TVR524323:TVR524342 UFN524323:UFN524342 UPJ524323:UPJ524342 UZF524323:UZF524342 VJB524323:VJB524342 VSX524323:VSX524342 WCT524323:WCT524342 WMP524323:WMP524342 WWL524323:WWL524342 R589859:R589878 JZ589859:JZ589878 TV589859:TV589878 ADR589859:ADR589878 ANN589859:ANN589878 AXJ589859:AXJ589878 BHF589859:BHF589878 BRB589859:BRB589878 CAX589859:CAX589878 CKT589859:CKT589878 CUP589859:CUP589878 DEL589859:DEL589878 DOH589859:DOH589878 DYD589859:DYD589878 EHZ589859:EHZ589878 ERV589859:ERV589878 FBR589859:FBR589878 FLN589859:FLN589878 FVJ589859:FVJ589878 GFF589859:GFF589878 GPB589859:GPB589878 GYX589859:GYX589878 HIT589859:HIT589878 HSP589859:HSP589878 ICL589859:ICL589878 IMH589859:IMH589878 IWD589859:IWD589878 JFZ589859:JFZ589878 JPV589859:JPV589878 JZR589859:JZR589878 KJN589859:KJN589878 KTJ589859:KTJ589878 LDF589859:LDF589878 LNB589859:LNB589878 LWX589859:LWX589878 MGT589859:MGT589878 MQP589859:MQP589878 NAL589859:NAL589878 NKH589859:NKH589878 NUD589859:NUD589878 ODZ589859:ODZ589878 ONV589859:ONV589878 OXR589859:OXR589878 PHN589859:PHN589878 PRJ589859:PRJ589878 QBF589859:QBF589878 QLB589859:QLB589878 QUX589859:QUX589878 RET589859:RET589878 ROP589859:ROP589878 RYL589859:RYL589878 SIH589859:SIH589878 SSD589859:SSD589878 TBZ589859:TBZ589878 TLV589859:TLV589878 TVR589859:TVR589878 UFN589859:UFN589878 UPJ589859:UPJ589878 UZF589859:UZF589878 VJB589859:VJB589878 VSX589859:VSX589878 WCT589859:WCT589878 WMP589859:WMP589878 WWL589859:WWL589878 R655395:R655414 JZ655395:JZ655414 TV655395:TV655414 ADR655395:ADR655414 ANN655395:ANN655414 AXJ655395:AXJ655414 BHF655395:BHF655414 BRB655395:BRB655414 CAX655395:CAX655414 CKT655395:CKT655414 CUP655395:CUP655414 DEL655395:DEL655414 DOH655395:DOH655414 DYD655395:DYD655414 EHZ655395:EHZ655414 ERV655395:ERV655414 FBR655395:FBR655414 FLN655395:FLN655414 FVJ655395:FVJ655414 GFF655395:GFF655414 GPB655395:GPB655414 GYX655395:GYX655414 HIT655395:HIT655414 HSP655395:HSP655414 ICL655395:ICL655414 IMH655395:IMH655414 IWD655395:IWD655414 JFZ655395:JFZ655414 JPV655395:JPV655414 JZR655395:JZR655414 KJN655395:KJN655414 KTJ655395:KTJ655414 LDF655395:LDF655414 LNB655395:LNB655414 LWX655395:LWX655414 MGT655395:MGT655414 MQP655395:MQP655414 NAL655395:NAL655414 NKH655395:NKH655414 NUD655395:NUD655414 ODZ655395:ODZ655414 ONV655395:ONV655414 OXR655395:OXR655414 PHN655395:PHN655414 PRJ655395:PRJ655414 QBF655395:QBF655414 QLB655395:QLB655414 QUX655395:QUX655414 RET655395:RET655414 ROP655395:ROP655414 RYL655395:RYL655414 SIH655395:SIH655414 SSD655395:SSD655414 TBZ655395:TBZ655414 TLV655395:TLV655414 TVR655395:TVR655414 UFN655395:UFN655414 UPJ655395:UPJ655414 UZF655395:UZF655414 VJB655395:VJB655414 VSX655395:VSX655414 WCT655395:WCT655414 WMP655395:WMP655414 WWL655395:WWL655414 R720931:R720950 JZ720931:JZ720950 TV720931:TV720950 ADR720931:ADR720950 ANN720931:ANN720950 AXJ720931:AXJ720950 BHF720931:BHF720950 BRB720931:BRB720950 CAX720931:CAX720950 CKT720931:CKT720950 CUP720931:CUP720950 DEL720931:DEL720950 DOH720931:DOH720950 DYD720931:DYD720950 EHZ720931:EHZ720950 ERV720931:ERV720950 FBR720931:FBR720950 FLN720931:FLN720950 FVJ720931:FVJ720950 GFF720931:GFF720950 GPB720931:GPB720950 GYX720931:GYX720950 HIT720931:HIT720950 HSP720931:HSP720950 ICL720931:ICL720950 IMH720931:IMH720950 IWD720931:IWD720950 JFZ720931:JFZ720950 JPV720931:JPV720950 JZR720931:JZR720950 KJN720931:KJN720950 KTJ720931:KTJ720950 LDF720931:LDF720950 LNB720931:LNB720950 LWX720931:LWX720950 MGT720931:MGT720950 MQP720931:MQP720950 NAL720931:NAL720950 NKH720931:NKH720950 NUD720931:NUD720950 ODZ720931:ODZ720950 ONV720931:ONV720950 OXR720931:OXR720950 PHN720931:PHN720950 PRJ720931:PRJ720950 QBF720931:QBF720950 QLB720931:QLB720950 QUX720931:QUX720950 RET720931:RET720950 ROP720931:ROP720950 RYL720931:RYL720950 SIH720931:SIH720950 SSD720931:SSD720950 TBZ720931:TBZ720950 TLV720931:TLV720950 TVR720931:TVR720950 UFN720931:UFN720950 UPJ720931:UPJ720950 UZF720931:UZF720950 VJB720931:VJB720950 VSX720931:VSX720950 WCT720931:WCT720950 WMP720931:WMP720950 WWL720931:WWL720950 R786467:R786486 JZ786467:JZ786486 TV786467:TV786486 ADR786467:ADR786486 ANN786467:ANN786486 AXJ786467:AXJ786486 BHF786467:BHF786486 BRB786467:BRB786486 CAX786467:CAX786486 CKT786467:CKT786486 CUP786467:CUP786486 DEL786467:DEL786486 DOH786467:DOH786486 DYD786467:DYD786486 EHZ786467:EHZ786486 ERV786467:ERV786486 FBR786467:FBR786486 FLN786467:FLN786486 FVJ786467:FVJ786486 GFF786467:GFF786486 GPB786467:GPB786486 GYX786467:GYX786486 HIT786467:HIT786486 HSP786467:HSP786486 ICL786467:ICL786486 IMH786467:IMH786486 IWD786467:IWD786486 JFZ786467:JFZ786486 JPV786467:JPV786486 JZR786467:JZR786486 KJN786467:KJN786486 KTJ786467:KTJ786486 LDF786467:LDF786486 LNB786467:LNB786486 LWX786467:LWX786486 MGT786467:MGT786486 MQP786467:MQP786486 NAL786467:NAL786486 NKH786467:NKH786486 NUD786467:NUD786486 ODZ786467:ODZ786486 ONV786467:ONV786486 OXR786467:OXR786486 PHN786467:PHN786486 PRJ786467:PRJ786486 QBF786467:QBF786486 QLB786467:QLB786486 QUX786467:QUX786486 RET786467:RET786486 ROP786467:ROP786486 RYL786467:RYL786486 SIH786467:SIH786486 SSD786467:SSD786486 TBZ786467:TBZ786486 TLV786467:TLV786486 TVR786467:TVR786486 UFN786467:UFN786486 UPJ786467:UPJ786486 UZF786467:UZF786486 VJB786467:VJB786486 VSX786467:VSX786486 WCT786467:WCT786486 WMP786467:WMP786486 WWL786467:WWL786486 R852003:R852022 JZ852003:JZ852022 TV852003:TV852022 ADR852003:ADR852022 ANN852003:ANN852022 AXJ852003:AXJ852022 BHF852003:BHF852022 BRB852003:BRB852022 CAX852003:CAX852022 CKT852003:CKT852022 CUP852003:CUP852022 DEL852003:DEL852022 DOH852003:DOH852022 DYD852003:DYD852022 EHZ852003:EHZ852022 ERV852003:ERV852022 FBR852003:FBR852022 FLN852003:FLN852022 FVJ852003:FVJ852022 GFF852003:GFF852022 GPB852003:GPB852022 GYX852003:GYX852022 HIT852003:HIT852022 HSP852003:HSP852022 ICL852003:ICL852022 IMH852003:IMH852022 IWD852003:IWD852022 JFZ852003:JFZ852022 JPV852003:JPV852022 JZR852003:JZR852022 KJN852003:KJN852022 KTJ852003:KTJ852022 LDF852003:LDF852022 LNB852003:LNB852022 LWX852003:LWX852022 MGT852003:MGT852022 MQP852003:MQP852022 NAL852003:NAL852022 NKH852003:NKH852022 NUD852003:NUD852022 ODZ852003:ODZ852022 ONV852003:ONV852022 OXR852003:OXR852022 PHN852003:PHN852022 PRJ852003:PRJ852022 QBF852003:QBF852022 QLB852003:QLB852022 QUX852003:QUX852022 RET852003:RET852022 ROP852003:ROP852022 RYL852003:RYL852022 SIH852003:SIH852022 SSD852003:SSD852022 TBZ852003:TBZ852022 TLV852003:TLV852022 TVR852003:TVR852022 UFN852003:UFN852022 UPJ852003:UPJ852022 UZF852003:UZF852022 VJB852003:VJB852022 VSX852003:VSX852022 WCT852003:WCT852022 WMP852003:WMP852022 WWL852003:WWL852022 R917539:R917558 JZ917539:JZ917558 TV917539:TV917558 ADR917539:ADR917558 ANN917539:ANN917558 AXJ917539:AXJ917558 BHF917539:BHF917558 BRB917539:BRB917558 CAX917539:CAX917558 CKT917539:CKT917558 CUP917539:CUP917558 DEL917539:DEL917558 DOH917539:DOH917558 DYD917539:DYD917558 EHZ917539:EHZ917558 ERV917539:ERV917558 FBR917539:FBR917558 FLN917539:FLN917558 FVJ917539:FVJ917558 GFF917539:GFF917558 GPB917539:GPB917558 GYX917539:GYX917558 HIT917539:HIT917558 HSP917539:HSP917558 ICL917539:ICL917558 IMH917539:IMH917558 IWD917539:IWD917558 JFZ917539:JFZ917558 JPV917539:JPV917558 JZR917539:JZR917558 KJN917539:KJN917558 KTJ917539:KTJ917558 LDF917539:LDF917558 LNB917539:LNB917558 LWX917539:LWX917558 MGT917539:MGT917558 MQP917539:MQP917558 NAL917539:NAL917558 NKH917539:NKH917558 NUD917539:NUD917558 ODZ917539:ODZ917558 ONV917539:ONV917558 OXR917539:OXR917558 PHN917539:PHN917558 PRJ917539:PRJ917558 QBF917539:QBF917558 QLB917539:QLB917558 QUX917539:QUX917558 RET917539:RET917558 ROP917539:ROP917558 RYL917539:RYL917558 SIH917539:SIH917558 SSD917539:SSD917558 TBZ917539:TBZ917558 TLV917539:TLV917558 TVR917539:TVR917558 UFN917539:UFN917558 UPJ917539:UPJ917558 UZF917539:UZF917558 VJB917539:VJB917558 VSX917539:VSX917558 WCT917539:WCT917558 WMP917539:WMP917558 WWL917539:WWL917558 R983075:R983094 JZ983075:JZ983094 TV983075:TV983094 ADR983075:ADR983094 ANN983075:ANN983094 AXJ983075:AXJ983094 BHF983075:BHF983094 BRB983075:BRB983094 CAX983075:CAX983094 CKT983075:CKT983094 CUP983075:CUP983094 DEL983075:DEL983094 DOH983075:DOH983094 DYD983075:DYD983094 EHZ983075:EHZ983094 ERV983075:ERV983094 FBR983075:FBR983094 FLN983075:FLN983094 FVJ983075:FVJ983094 GFF983075:GFF983094 GPB983075:GPB983094 GYX983075:GYX983094 HIT983075:HIT983094 HSP983075:HSP983094 ICL983075:ICL983094 IMH983075:IMH983094 IWD983075:IWD983094 JFZ983075:JFZ983094 JPV983075:JPV983094 JZR983075:JZR983094 KJN983075:KJN983094 KTJ983075:KTJ983094 LDF983075:LDF983094 LNB983075:LNB983094 LWX983075:LWX983094 MGT983075:MGT983094 MQP983075:MQP983094 NAL983075:NAL983094 NKH983075:NKH983094 NUD983075:NUD983094 ODZ983075:ODZ983094 ONV983075:ONV983094 OXR983075:OXR983094 PHN983075:PHN983094 PRJ983075:PRJ983094 QBF983075:QBF983094 QLB983075:QLB983094 QUX983075:QUX983094 RET983075:RET983094 ROP983075:ROP983094 RYL983075:RYL983094 SIH983075:SIH983094 SSD983075:SSD983094 TBZ983075:TBZ983094 TLV983075:TLV983094 TVR983075:TVR983094 UFN983075:UFN983094 UPJ983075:UPJ983094 UZF983075:UZF983094 VJB983075:VJB983094 VSX983075:VSX983094 WCT983075:WCT983094 WMP983075:WMP983094 WWL983075:WWL983094 F65571:F65590 JX65571:JX65590 TT65571:TT65590 ADP65571:ADP65590 ANL65571:ANL65590 AXH65571:AXH65590 BHD65571:BHD65590 BQZ65571:BQZ65590 CAV65571:CAV65590 CKR65571:CKR65590 CUN65571:CUN65590 DEJ65571:DEJ65590 DOF65571:DOF65590 DYB65571:DYB65590 EHX65571:EHX65590 ERT65571:ERT65590 FBP65571:FBP65590 FLL65571:FLL65590 FVH65571:FVH65590 GFD65571:GFD65590 GOZ65571:GOZ65590 GYV65571:GYV65590 HIR65571:HIR65590 HSN65571:HSN65590 ICJ65571:ICJ65590 IMF65571:IMF65590 IWB65571:IWB65590 JFX65571:JFX65590 JPT65571:JPT65590 JZP65571:JZP65590 KJL65571:KJL65590 KTH65571:KTH65590 LDD65571:LDD65590 LMZ65571:LMZ65590 LWV65571:LWV65590 MGR65571:MGR65590 MQN65571:MQN65590 NAJ65571:NAJ65590 NKF65571:NKF65590 NUB65571:NUB65590 ODX65571:ODX65590 ONT65571:ONT65590 OXP65571:OXP65590 PHL65571:PHL65590 PRH65571:PRH65590 QBD65571:QBD65590 QKZ65571:QKZ65590 QUV65571:QUV65590 RER65571:RER65590 RON65571:RON65590 RYJ65571:RYJ65590 SIF65571:SIF65590 SSB65571:SSB65590 TBX65571:TBX65590 TLT65571:TLT65590 TVP65571:TVP65590 UFL65571:UFL65590 UPH65571:UPH65590 UZD65571:UZD65590 VIZ65571:VIZ65590 VSV65571:VSV65590 WCR65571:WCR65590 WMN65571:WMN65590 WWJ65571:WWJ65590 F131107:F131126 JX131107:JX131126 TT131107:TT131126 ADP131107:ADP131126 ANL131107:ANL131126 AXH131107:AXH131126 BHD131107:BHD131126 BQZ131107:BQZ131126 CAV131107:CAV131126 CKR131107:CKR131126 CUN131107:CUN131126 DEJ131107:DEJ131126 DOF131107:DOF131126 DYB131107:DYB131126 EHX131107:EHX131126 ERT131107:ERT131126 FBP131107:FBP131126 FLL131107:FLL131126 FVH131107:FVH131126 GFD131107:GFD131126 GOZ131107:GOZ131126 GYV131107:GYV131126 HIR131107:HIR131126 HSN131107:HSN131126 ICJ131107:ICJ131126 IMF131107:IMF131126 IWB131107:IWB131126 JFX131107:JFX131126 JPT131107:JPT131126 JZP131107:JZP131126 KJL131107:KJL131126 KTH131107:KTH131126 LDD131107:LDD131126 LMZ131107:LMZ131126 LWV131107:LWV131126 MGR131107:MGR131126 MQN131107:MQN131126 NAJ131107:NAJ131126 NKF131107:NKF131126 NUB131107:NUB131126 ODX131107:ODX131126 ONT131107:ONT131126 OXP131107:OXP131126 PHL131107:PHL131126 PRH131107:PRH131126 QBD131107:QBD131126 QKZ131107:QKZ131126 QUV131107:QUV131126 RER131107:RER131126 RON131107:RON131126 RYJ131107:RYJ131126 SIF131107:SIF131126 SSB131107:SSB131126 TBX131107:TBX131126 TLT131107:TLT131126 TVP131107:TVP131126 UFL131107:UFL131126 UPH131107:UPH131126 UZD131107:UZD131126 VIZ131107:VIZ131126 VSV131107:VSV131126 WCR131107:WCR131126 WMN131107:WMN131126 WWJ131107:WWJ131126 F196643:F196662 JX196643:JX196662 TT196643:TT196662 ADP196643:ADP196662 ANL196643:ANL196662 AXH196643:AXH196662 BHD196643:BHD196662 BQZ196643:BQZ196662 CAV196643:CAV196662 CKR196643:CKR196662 CUN196643:CUN196662 DEJ196643:DEJ196662 DOF196643:DOF196662 DYB196643:DYB196662 EHX196643:EHX196662 ERT196643:ERT196662 FBP196643:FBP196662 FLL196643:FLL196662 FVH196643:FVH196662 GFD196643:GFD196662 GOZ196643:GOZ196662 GYV196643:GYV196662 HIR196643:HIR196662 HSN196643:HSN196662 ICJ196643:ICJ196662 IMF196643:IMF196662 IWB196643:IWB196662 JFX196643:JFX196662 JPT196643:JPT196662 JZP196643:JZP196662 KJL196643:KJL196662 KTH196643:KTH196662 LDD196643:LDD196662 LMZ196643:LMZ196662 LWV196643:LWV196662 MGR196643:MGR196662 MQN196643:MQN196662 NAJ196643:NAJ196662 NKF196643:NKF196662 NUB196643:NUB196662 ODX196643:ODX196662 ONT196643:ONT196662 OXP196643:OXP196662 PHL196643:PHL196662 PRH196643:PRH196662 QBD196643:QBD196662 QKZ196643:QKZ196662 QUV196643:QUV196662 RER196643:RER196662 RON196643:RON196662 RYJ196643:RYJ196662 SIF196643:SIF196662 SSB196643:SSB196662 TBX196643:TBX196662 TLT196643:TLT196662 TVP196643:TVP196662 UFL196643:UFL196662 UPH196643:UPH196662 UZD196643:UZD196662 VIZ196643:VIZ196662 VSV196643:VSV196662 WCR196643:WCR196662 WMN196643:WMN196662 WWJ196643:WWJ196662 F262179:F262198 JX262179:JX262198 TT262179:TT262198 ADP262179:ADP262198 ANL262179:ANL262198 AXH262179:AXH262198 BHD262179:BHD262198 BQZ262179:BQZ262198 CAV262179:CAV262198 CKR262179:CKR262198 CUN262179:CUN262198 DEJ262179:DEJ262198 DOF262179:DOF262198 DYB262179:DYB262198 EHX262179:EHX262198 ERT262179:ERT262198 FBP262179:FBP262198 FLL262179:FLL262198 FVH262179:FVH262198 GFD262179:GFD262198 GOZ262179:GOZ262198 GYV262179:GYV262198 HIR262179:HIR262198 HSN262179:HSN262198 ICJ262179:ICJ262198 IMF262179:IMF262198 IWB262179:IWB262198 JFX262179:JFX262198 JPT262179:JPT262198 JZP262179:JZP262198 KJL262179:KJL262198 KTH262179:KTH262198 LDD262179:LDD262198 LMZ262179:LMZ262198 LWV262179:LWV262198 MGR262179:MGR262198 MQN262179:MQN262198 NAJ262179:NAJ262198 NKF262179:NKF262198 NUB262179:NUB262198 ODX262179:ODX262198 ONT262179:ONT262198 OXP262179:OXP262198 PHL262179:PHL262198 PRH262179:PRH262198 QBD262179:QBD262198 QKZ262179:QKZ262198 QUV262179:QUV262198 RER262179:RER262198 RON262179:RON262198 RYJ262179:RYJ262198 SIF262179:SIF262198 SSB262179:SSB262198 TBX262179:TBX262198 TLT262179:TLT262198 TVP262179:TVP262198 UFL262179:UFL262198 UPH262179:UPH262198 UZD262179:UZD262198 VIZ262179:VIZ262198 VSV262179:VSV262198 WCR262179:WCR262198 WMN262179:WMN262198 WWJ262179:WWJ262198 F327715:F327734 JX327715:JX327734 TT327715:TT327734 ADP327715:ADP327734 ANL327715:ANL327734 AXH327715:AXH327734 BHD327715:BHD327734 BQZ327715:BQZ327734 CAV327715:CAV327734 CKR327715:CKR327734 CUN327715:CUN327734 DEJ327715:DEJ327734 DOF327715:DOF327734 DYB327715:DYB327734 EHX327715:EHX327734 ERT327715:ERT327734 FBP327715:FBP327734 FLL327715:FLL327734 FVH327715:FVH327734 GFD327715:GFD327734 GOZ327715:GOZ327734 GYV327715:GYV327734 HIR327715:HIR327734 HSN327715:HSN327734 ICJ327715:ICJ327734 IMF327715:IMF327734 IWB327715:IWB327734 JFX327715:JFX327734 JPT327715:JPT327734 JZP327715:JZP327734 KJL327715:KJL327734 KTH327715:KTH327734 LDD327715:LDD327734 LMZ327715:LMZ327734 LWV327715:LWV327734 MGR327715:MGR327734 MQN327715:MQN327734 NAJ327715:NAJ327734 NKF327715:NKF327734 NUB327715:NUB327734 ODX327715:ODX327734 ONT327715:ONT327734 OXP327715:OXP327734 PHL327715:PHL327734 PRH327715:PRH327734 QBD327715:QBD327734 QKZ327715:QKZ327734 QUV327715:QUV327734 RER327715:RER327734 RON327715:RON327734 RYJ327715:RYJ327734 SIF327715:SIF327734 SSB327715:SSB327734 TBX327715:TBX327734 TLT327715:TLT327734 TVP327715:TVP327734 UFL327715:UFL327734 UPH327715:UPH327734 UZD327715:UZD327734 VIZ327715:VIZ327734 VSV327715:VSV327734 WCR327715:WCR327734 WMN327715:WMN327734 WWJ327715:WWJ327734 F393251:F393270 JX393251:JX393270 TT393251:TT393270 ADP393251:ADP393270 ANL393251:ANL393270 AXH393251:AXH393270 BHD393251:BHD393270 BQZ393251:BQZ393270 CAV393251:CAV393270 CKR393251:CKR393270 CUN393251:CUN393270 DEJ393251:DEJ393270 DOF393251:DOF393270 DYB393251:DYB393270 EHX393251:EHX393270 ERT393251:ERT393270 FBP393251:FBP393270 FLL393251:FLL393270 FVH393251:FVH393270 GFD393251:GFD393270 GOZ393251:GOZ393270 GYV393251:GYV393270 HIR393251:HIR393270 HSN393251:HSN393270 ICJ393251:ICJ393270 IMF393251:IMF393270 IWB393251:IWB393270 JFX393251:JFX393270 JPT393251:JPT393270 JZP393251:JZP393270 KJL393251:KJL393270 KTH393251:KTH393270 LDD393251:LDD393270 LMZ393251:LMZ393270 LWV393251:LWV393270 MGR393251:MGR393270 MQN393251:MQN393270 NAJ393251:NAJ393270 NKF393251:NKF393270 NUB393251:NUB393270 ODX393251:ODX393270 ONT393251:ONT393270 OXP393251:OXP393270 PHL393251:PHL393270 PRH393251:PRH393270 QBD393251:QBD393270 QKZ393251:QKZ393270 QUV393251:QUV393270 RER393251:RER393270 RON393251:RON393270 RYJ393251:RYJ393270 SIF393251:SIF393270 SSB393251:SSB393270 TBX393251:TBX393270 TLT393251:TLT393270 TVP393251:TVP393270 UFL393251:UFL393270 UPH393251:UPH393270 UZD393251:UZD393270 VIZ393251:VIZ393270 VSV393251:VSV393270 WCR393251:WCR393270 WMN393251:WMN393270 WWJ393251:WWJ393270 F458787:F458806 JX458787:JX458806 TT458787:TT458806 ADP458787:ADP458806 ANL458787:ANL458806 AXH458787:AXH458806 BHD458787:BHD458806 BQZ458787:BQZ458806 CAV458787:CAV458806 CKR458787:CKR458806 CUN458787:CUN458806 DEJ458787:DEJ458806 DOF458787:DOF458806 DYB458787:DYB458806 EHX458787:EHX458806 ERT458787:ERT458806 FBP458787:FBP458806 FLL458787:FLL458806 FVH458787:FVH458806 GFD458787:GFD458806 GOZ458787:GOZ458806 GYV458787:GYV458806 HIR458787:HIR458806 HSN458787:HSN458806 ICJ458787:ICJ458806 IMF458787:IMF458806 IWB458787:IWB458806 JFX458787:JFX458806 JPT458787:JPT458806 JZP458787:JZP458806 KJL458787:KJL458806 KTH458787:KTH458806 LDD458787:LDD458806 LMZ458787:LMZ458806 LWV458787:LWV458806 MGR458787:MGR458806 MQN458787:MQN458806 NAJ458787:NAJ458806 NKF458787:NKF458806 NUB458787:NUB458806 ODX458787:ODX458806 ONT458787:ONT458806 OXP458787:OXP458806 PHL458787:PHL458806 PRH458787:PRH458806 QBD458787:QBD458806 QKZ458787:QKZ458806 QUV458787:QUV458806 RER458787:RER458806 RON458787:RON458806 RYJ458787:RYJ458806 SIF458787:SIF458806 SSB458787:SSB458806 TBX458787:TBX458806 TLT458787:TLT458806 TVP458787:TVP458806 UFL458787:UFL458806 UPH458787:UPH458806 UZD458787:UZD458806 VIZ458787:VIZ458806 VSV458787:VSV458806 WCR458787:WCR458806 WMN458787:WMN458806 WWJ458787:WWJ458806 F524323:F524342 JX524323:JX524342 TT524323:TT524342 ADP524323:ADP524342 ANL524323:ANL524342 AXH524323:AXH524342 BHD524323:BHD524342 BQZ524323:BQZ524342 CAV524323:CAV524342 CKR524323:CKR524342 CUN524323:CUN524342 DEJ524323:DEJ524342 DOF524323:DOF524342 DYB524323:DYB524342 EHX524323:EHX524342 ERT524323:ERT524342 FBP524323:FBP524342 FLL524323:FLL524342 FVH524323:FVH524342 GFD524323:GFD524342 GOZ524323:GOZ524342 GYV524323:GYV524342 HIR524323:HIR524342 HSN524323:HSN524342 ICJ524323:ICJ524342 IMF524323:IMF524342 IWB524323:IWB524342 JFX524323:JFX524342 JPT524323:JPT524342 JZP524323:JZP524342 KJL524323:KJL524342 KTH524323:KTH524342 LDD524323:LDD524342 LMZ524323:LMZ524342 LWV524323:LWV524342 MGR524323:MGR524342 MQN524323:MQN524342 NAJ524323:NAJ524342 NKF524323:NKF524342 NUB524323:NUB524342 ODX524323:ODX524342 ONT524323:ONT524342 OXP524323:OXP524342 PHL524323:PHL524342 PRH524323:PRH524342 QBD524323:QBD524342 QKZ524323:QKZ524342 QUV524323:QUV524342 RER524323:RER524342 RON524323:RON524342 RYJ524323:RYJ524342 SIF524323:SIF524342 SSB524323:SSB524342 TBX524323:TBX524342 TLT524323:TLT524342 TVP524323:TVP524342 UFL524323:UFL524342 UPH524323:UPH524342 UZD524323:UZD524342 VIZ524323:VIZ524342 VSV524323:VSV524342 WCR524323:WCR524342 WMN524323:WMN524342 WWJ524323:WWJ524342 F589859:F589878 JX589859:JX589878 TT589859:TT589878 ADP589859:ADP589878 ANL589859:ANL589878 AXH589859:AXH589878 BHD589859:BHD589878 BQZ589859:BQZ589878 CAV589859:CAV589878 CKR589859:CKR589878 CUN589859:CUN589878 DEJ589859:DEJ589878 DOF589859:DOF589878 DYB589859:DYB589878 EHX589859:EHX589878 ERT589859:ERT589878 FBP589859:FBP589878 FLL589859:FLL589878 FVH589859:FVH589878 GFD589859:GFD589878 GOZ589859:GOZ589878 GYV589859:GYV589878 HIR589859:HIR589878 HSN589859:HSN589878 ICJ589859:ICJ589878 IMF589859:IMF589878 IWB589859:IWB589878 JFX589859:JFX589878 JPT589859:JPT589878 JZP589859:JZP589878 KJL589859:KJL589878 KTH589859:KTH589878 LDD589859:LDD589878 LMZ589859:LMZ589878 LWV589859:LWV589878 MGR589859:MGR589878 MQN589859:MQN589878 NAJ589859:NAJ589878 NKF589859:NKF589878 NUB589859:NUB589878 ODX589859:ODX589878 ONT589859:ONT589878 OXP589859:OXP589878 PHL589859:PHL589878 PRH589859:PRH589878 QBD589859:QBD589878 QKZ589859:QKZ589878 QUV589859:QUV589878 RER589859:RER589878 RON589859:RON589878 RYJ589859:RYJ589878 SIF589859:SIF589878 SSB589859:SSB589878 TBX589859:TBX589878 TLT589859:TLT589878 TVP589859:TVP589878 UFL589859:UFL589878 UPH589859:UPH589878 UZD589859:UZD589878 VIZ589859:VIZ589878 VSV589859:VSV589878 WCR589859:WCR589878 WMN589859:WMN589878 WWJ589859:WWJ589878 F655395:F655414 JX655395:JX655414 TT655395:TT655414 ADP655395:ADP655414 ANL655395:ANL655414 AXH655395:AXH655414 BHD655395:BHD655414 BQZ655395:BQZ655414 CAV655395:CAV655414 CKR655395:CKR655414 CUN655395:CUN655414 DEJ655395:DEJ655414 DOF655395:DOF655414 DYB655395:DYB655414 EHX655395:EHX655414 ERT655395:ERT655414 FBP655395:FBP655414 FLL655395:FLL655414 FVH655395:FVH655414 GFD655395:GFD655414 GOZ655395:GOZ655414 GYV655395:GYV655414 HIR655395:HIR655414 HSN655395:HSN655414 ICJ655395:ICJ655414 IMF655395:IMF655414 IWB655395:IWB655414 JFX655395:JFX655414 JPT655395:JPT655414 JZP655395:JZP655414 KJL655395:KJL655414 KTH655395:KTH655414 LDD655395:LDD655414 LMZ655395:LMZ655414 LWV655395:LWV655414 MGR655395:MGR655414 MQN655395:MQN655414 NAJ655395:NAJ655414 NKF655395:NKF655414 NUB655395:NUB655414 ODX655395:ODX655414 ONT655395:ONT655414 OXP655395:OXP655414 PHL655395:PHL655414 PRH655395:PRH655414 QBD655395:QBD655414 QKZ655395:QKZ655414 QUV655395:QUV655414 RER655395:RER655414 RON655395:RON655414 RYJ655395:RYJ655414 SIF655395:SIF655414 SSB655395:SSB655414 TBX655395:TBX655414 TLT655395:TLT655414 TVP655395:TVP655414 UFL655395:UFL655414 UPH655395:UPH655414 UZD655395:UZD655414 VIZ655395:VIZ655414 VSV655395:VSV655414 WCR655395:WCR655414 WMN655395:WMN655414 WWJ655395:WWJ655414 F720931:F720950 JX720931:JX720950 TT720931:TT720950 ADP720931:ADP720950 ANL720931:ANL720950 AXH720931:AXH720950 BHD720931:BHD720950 BQZ720931:BQZ720950 CAV720931:CAV720950 CKR720931:CKR720950 CUN720931:CUN720950 DEJ720931:DEJ720950 DOF720931:DOF720950 DYB720931:DYB720950 EHX720931:EHX720950 ERT720931:ERT720950 FBP720931:FBP720950 FLL720931:FLL720950 FVH720931:FVH720950 GFD720931:GFD720950 GOZ720931:GOZ720950 GYV720931:GYV720950 HIR720931:HIR720950 HSN720931:HSN720950 ICJ720931:ICJ720950 IMF720931:IMF720950 IWB720931:IWB720950 JFX720931:JFX720950 JPT720931:JPT720950 JZP720931:JZP720950 KJL720931:KJL720950 KTH720931:KTH720950 LDD720931:LDD720950 LMZ720931:LMZ720950 LWV720931:LWV720950 MGR720931:MGR720950 MQN720931:MQN720950 NAJ720931:NAJ720950 NKF720931:NKF720950 NUB720931:NUB720950 ODX720931:ODX720950 ONT720931:ONT720950 OXP720931:OXP720950 PHL720931:PHL720950 PRH720931:PRH720950 QBD720931:QBD720950 QKZ720931:QKZ720950 QUV720931:QUV720950 RER720931:RER720950 RON720931:RON720950 RYJ720931:RYJ720950 SIF720931:SIF720950 SSB720931:SSB720950 TBX720931:TBX720950 TLT720931:TLT720950 TVP720931:TVP720950 UFL720931:UFL720950 UPH720931:UPH720950 UZD720931:UZD720950 VIZ720931:VIZ720950 VSV720931:VSV720950 WCR720931:WCR720950 WMN720931:WMN720950 WWJ720931:WWJ720950 F786467:F786486 JX786467:JX786486 TT786467:TT786486 ADP786467:ADP786486 ANL786467:ANL786486 AXH786467:AXH786486 BHD786467:BHD786486 BQZ786467:BQZ786486 CAV786467:CAV786486 CKR786467:CKR786486 CUN786467:CUN786486 DEJ786467:DEJ786486 DOF786467:DOF786486 DYB786467:DYB786486 EHX786467:EHX786486 ERT786467:ERT786486 FBP786467:FBP786486 FLL786467:FLL786486 FVH786467:FVH786486 GFD786467:GFD786486 GOZ786467:GOZ786486 GYV786467:GYV786486 HIR786467:HIR786486 HSN786467:HSN786486 ICJ786467:ICJ786486 IMF786467:IMF786486 IWB786467:IWB786486 JFX786467:JFX786486 JPT786467:JPT786486 JZP786467:JZP786486 KJL786467:KJL786486 KTH786467:KTH786486 LDD786467:LDD786486 LMZ786467:LMZ786486 LWV786467:LWV786486 MGR786467:MGR786486 MQN786467:MQN786486 NAJ786467:NAJ786486 NKF786467:NKF786486 NUB786467:NUB786486 ODX786467:ODX786486 ONT786467:ONT786486 OXP786467:OXP786486 PHL786467:PHL786486 PRH786467:PRH786486 QBD786467:QBD786486 QKZ786467:QKZ786486 QUV786467:QUV786486 RER786467:RER786486 RON786467:RON786486 RYJ786467:RYJ786486 SIF786467:SIF786486 SSB786467:SSB786486 TBX786467:TBX786486 TLT786467:TLT786486 TVP786467:TVP786486 UFL786467:UFL786486 UPH786467:UPH786486 UZD786467:UZD786486 VIZ786467:VIZ786486 VSV786467:VSV786486 WCR786467:WCR786486 WMN786467:WMN786486 WWJ786467:WWJ786486 F852003:F852022 JX852003:JX852022 TT852003:TT852022 ADP852003:ADP852022 ANL852003:ANL852022 AXH852003:AXH852022 BHD852003:BHD852022 BQZ852003:BQZ852022 CAV852003:CAV852022 CKR852003:CKR852022 CUN852003:CUN852022 DEJ852003:DEJ852022 DOF852003:DOF852022 DYB852003:DYB852022 EHX852003:EHX852022 ERT852003:ERT852022 FBP852003:FBP852022 FLL852003:FLL852022 FVH852003:FVH852022 GFD852003:GFD852022 GOZ852003:GOZ852022 GYV852003:GYV852022 HIR852003:HIR852022 HSN852003:HSN852022 ICJ852003:ICJ852022 IMF852003:IMF852022 IWB852003:IWB852022 JFX852003:JFX852022 JPT852003:JPT852022 JZP852003:JZP852022 KJL852003:KJL852022 KTH852003:KTH852022 LDD852003:LDD852022 LMZ852003:LMZ852022 LWV852003:LWV852022 MGR852003:MGR852022 MQN852003:MQN852022 NAJ852003:NAJ852022 NKF852003:NKF852022 NUB852003:NUB852022 ODX852003:ODX852022 ONT852003:ONT852022 OXP852003:OXP852022 PHL852003:PHL852022 PRH852003:PRH852022 QBD852003:QBD852022 QKZ852003:QKZ852022 QUV852003:QUV852022 RER852003:RER852022 RON852003:RON852022 RYJ852003:RYJ852022 SIF852003:SIF852022 SSB852003:SSB852022 TBX852003:TBX852022 TLT852003:TLT852022 TVP852003:TVP852022 UFL852003:UFL852022 UPH852003:UPH852022 UZD852003:UZD852022 VIZ852003:VIZ852022 VSV852003:VSV852022 WCR852003:WCR852022 WMN852003:WMN852022 WWJ852003:WWJ852022 F917539:F917558 JX917539:JX917558 TT917539:TT917558 ADP917539:ADP917558 ANL917539:ANL917558 AXH917539:AXH917558 BHD917539:BHD917558 BQZ917539:BQZ917558 CAV917539:CAV917558 CKR917539:CKR917558 CUN917539:CUN917558 DEJ917539:DEJ917558 DOF917539:DOF917558 DYB917539:DYB917558 EHX917539:EHX917558 ERT917539:ERT917558 FBP917539:FBP917558 FLL917539:FLL917558 FVH917539:FVH917558 GFD917539:GFD917558 GOZ917539:GOZ917558 GYV917539:GYV917558 HIR917539:HIR917558 HSN917539:HSN917558 ICJ917539:ICJ917558 IMF917539:IMF917558 IWB917539:IWB917558 JFX917539:JFX917558 JPT917539:JPT917558 JZP917539:JZP917558 KJL917539:KJL917558 KTH917539:KTH917558 LDD917539:LDD917558 LMZ917539:LMZ917558 LWV917539:LWV917558 MGR917539:MGR917558 MQN917539:MQN917558 NAJ917539:NAJ917558 NKF917539:NKF917558 NUB917539:NUB917558 ODX917539:ODX917558 ONT917539:ONT917558 OXP917539:OXP917558 PHL917539:PHL917558 PRH917539:PRH917558 QBD917539:QBD917558 QKZ917539:QKZ917558 QUV917539:QUV917558 RER917539:RER917558 RON917539:RON917558 RYJ917539:RYJ917558 SIF917539:SIF917558 SSB917539:SSB917558 TBX917539:TBX917558 TLT917539:TLT917558 TVP917539:TVP917558 UFL917539:UFL917558 UPH917539:UPH917558 UZD917539:UZD917558 VIZ917539:VIZ917558 VSV917539:VSV917558 WCR917539:WCR917558 WMN917539:WMN917558 WWJ917539:WWJ917558 F983075:F983094 JX983075:JX983094 TT983075:TT983094 ADP983075:ADP983094 ANL983075:ANL983094 AXH983075:AXH983094 BHD983075:BHD983094 BQZ983075:BQZ983094 CAV983075:CAV983094 CKR983075:CKR983094 CUN983075:CUN983094 DEJ983075:DEJ983094 DOF983075:DOF983094 DYB983075:DYB983094 EHX983075:EHX983094 ERT983075:ERT983094 FBP983075:FBP983094 FLL983075:FLL983094 FVH983075:FVH983094 GFD983075:GFD983094 GOZ983075:GOZ983094 GYV983075:GYV983094 HIR983075:HIR983094 HSN983075:HSN983094 ICJ983075:ICJ983094 IMF983075:IMF983094 IWB983075:IWB983094 JFX983075:JFX983094 JPT983075:JPT983094 JZP983075:JZP983094 KJL983075:KJL983094 KTH983075:KTH983094 LDD983075:LDD983094 LMZ983075:LMZ983094 LWV983075:LWV983094 MGR983075:MGR983094 MQN983075:MQN983094 NAJ983075:NAJ983094 NKF983075:NKF983094 NUB983075:NUB983094 ODX983075:ODX983094 ONT983075:ONT983094 OXP983075:OXP983094 PHL983075:PHL983094 PRH983075:PRH983094 QBD983075:QBD983094 QKZ983075:QKZ983094 QUV983075:QUV983094 RER983075:RER983094 RON983075:RON983094 RYJ983075:RYJ983094 SIF983075:SIF983094 SSB983075:SSB983094 TBX983075:TBX983094 TLT983075:TLT983094 TVP983075:TVP983094 UFL983075:UFL983094 UPH983075:UPH983094 UZD983075:UZD983094 VIZ983075:VIZ983094 VSV983075:VSV983094 WCR983075:WCR983094 WMN983075:WMN983094 WWJ983075:WWJ983094 JR65571:JR65590 TN65571:TN65590 ADJ65571:ADJ65590 ANF65571:ANF65590 AXB65571:AXB65590 BGX65571:BGX65590 BQT65571:BQT65590 CAP65571:CAP65590 CKL65571:CKL65590 CUH65571:CUH65590 DED65571:DED65590 DNZ65571:DNZ65590 DXV65571:DXV65590 EHR65571:EHR65590 ERN65571:ERN65590 FBJ65571:FBJ65590 FLF65571:FLF65590 FVB65571:FVB65590 GEX65571:GEX65590 GOT65571:GOT65590 GYP65571:GYP65590 HIL65571:HIL65590 HSH65571:HSH65590 ICD65571:ICD65590 ILZ65571:ILZ65590 IVV65571:IVV65590 JFR65571:JFR65590 JPN65571:JPN65590 JZJ65571:JZJ65590 KJF65571:KJF65590 KTB65571:KTB65590 LCX65571:LCX65590 LMT65571:LMT65590 LWP65571:LWP65590 MGL65571:MGL65590 MQH65571:MQH65590 NAD65571:NAD65590 NJZ65571:NJZ65590 NTV65571:NTV65590 ODR65571:ODR65590 ONN65571:ONN65590 OXJ65571:OXJ65590 PHF65571:PHF65590 PRB65571:PRB65590 QAX65571:QAX65590 QKT65571:QKT65590 QUP65571:QUP65590 REL65571:REL65590 ROH65571:ROH65590 RYD65571:RYD65590 SHZ65571:SHZ65590 SRV65571:SRV65590 TBR65571:TBR65590 TLN65571:TLN65590 TVJ65571:TVJ65590 UFF65571:UFF65590 UPB65571:UPB65590 UYX65571:UYX65590 VIT65571:VIT65590 VSP65571:VSP65590 WCL65571:WCL65590 WMH65571:WMH65590 WWD65571:WWD65590 JR131107:JR131126 TN131107:TN131126 ADJ131107:ADJ131126 ANF131107:ANF131126 AXB131107:AXB131126 BGX131107:BGX131126 BQT131107:BQT131126 CAP131107:CAP131126 CKL131107:CKL131126 CUH131107:CUH131126 DED131107:DED131126 DNZ131107:DNZ131126 DXV131107:DXV131126 EHR131107:EHR131126 ERN131107:ERN131126 FBJ131107:FBJ131126 FLF131107:FLF131126 FVB131107:FVB131126 GEX131107:GEX131126 GOT131107:GOT131126 GYP131107:GYP131126 HIL131107:HIL131126 HSH131107:HSH131126 ICD131107:ICD131126 ILZ131107:ILZ131126 IVV131107:IVV131126 JFR131107:JFR131126 JPN131107:JPN131126 JZJ131107:JZJ131126 KJF131107:KJF131126 KTB131107:KTB131126 LCX131107:LCX131126 LMT131107:LMT131126 LWP131107:LWP131126 MGL131107:MGL131126 MQH131107:MQH131126 NAD131107:NAD131126 NJZ131107:NJZ131126 NTV131107:NTV131126 ODR131107:ODR131126 ONN131107:ONN131126 OXJ131107:OXJ131126 PHF131107:PHF131126 PRB131107:PRB131126 QAX131107:QAX131126 QKT131107:QKT131126 QUP131107:QUP131126 REL131107:REL131126 ROH131107:ROH131126 RYD131107:RYD131126 SHZ131107:SHZ131126 SRV131107:SRV131126 TBR131107:TBR131126 TLN131107:TLN131126 TVJ131107:TVJ131126 UFF131107:UFF131126 UPB131107:UPB131126 UYX131107:UYX131126 VIT131107:VIT131126 VSP131107:VSP131126 WCL131107:WCL131126 WMH131107:WMH131126 WWD131107:WWD131126 JR196643:JR196662 TN196643:TN196662 ADJ196643:ADJ196662 ANF196643:ANF196662 AXB196643:AXB196662 BGX196643:BGX196662 BQT196643:BQT196662 CAP196643:CAP196662 CKL196643:CKL196662 CUH196643:CUH196662 DED196643:DED196662 DNZ196643:DNZ196662 DXV196643:DXV196662 EHR196643:EHR196662 ERN196643:ERN196662 FBJ196643:FBJ196662 FLF196643:FLF196662 FVB196643:FVB196662 GEX196643:GEX196662 GOT196643:GOT196662 GYP196643:GYP196662 HIL196643:HIL196662 HSH196643:HSH196662 ICD196643:ICD196662 ILZ196643:ILZ196662 IVV196643:IVV196662 JFR196643:JFR196662 JPN196643:JPN196662 JZJ196643:JZJ196662 KJF196643:KJF196662 KTB196643:KTB196662 LCX196643:LCX196662 LMT196643:LMT196662 LWP196643:LWP196662 MGL196643:MGL196662 MQH196643:MQH196662 NAD196643:NAD196662 NJZ196643:NJZ196662 NTV196643:NTV196662 ODR196643:ODR196662 ONN196643:ONN196662 OXJ196643:OXJ196662 PHF196643:PHF196662 PRB196643:PRB196662 QAX196643:QAX196662 QKT196643:QKT196662 QUP196643:QUP196662 REL196643:REL196662 ROH196643:ROH196662 RYD196643:RYD196662 SHZ196643:SHZ196662 SRV196643:SRV196662 TBR196643:TBR196662 TLN196643:TLN196662 TVJ196643:TVJ196662 UFF196643:UFF196662 UPB196643:UPB196662 UYX196643:UYX196662 VIT196643:VIT196662 VSP196643:VSP196662 WCL196643:WCL196662 WMH196643:WMH196662 WWD196643:WWD196662 JR262179:JR262198 TN262179:TN262198 ADJ262179:ADJ262198 ANF262179:ANF262198 AXB262179:AXB262198 BGX262179:BGX262198 BQT262179:BQT262198 CAP262179:CAP262198 CKL262179:CKL262198 CUH262179:CUH262198 DED262179:DED262198 DNZ262179:DNZ262198 DXV262179:DXV262198 EHR262179:EHR262198 ERN262179:ERN262198 FBJ262179:FBJ262198 FLF262179:FLF262198 FVB262179:FVB262198 GEX262179:GEX262198 GOT262179:GOT262198 GYP262179:GYP262198 HIL262179:HIL262198 HSH262179:HSH262198 ICD262179:ICD262198 ILZ262179:ILZ262198 IVV262179:IVV262198 JFR262179:JFR262198 JPN262179:JPN262198 JZJ262179:JZJ262198 KJF262179:KJF262198 KTB262179:KTB262198 LCX262179:LCX262198 LMT262179:LMT262198 LWP262179:LWP262198 MGL262179:MGL262198 MQH262179:MQH262198 NAD262179:NAD262198 NJZ262179:NJZ262198 NTV262179:NTV262198 ODR262179:ODR262198 ONN262179:ONN262198 OXJ262179:OXJ262198 PHF262179:PHF262198 PRB262179:PRB262198 QAX262179:QAX262198 QKT262179:QKT262198 QUP262179:QUP262198 REL262179:REL262198 ROH262179:ROH262198 RYD262179:RYD262198 SHZ262179:SHZ262198 SRV262179:SRV262198 TBR262179:TBR262198 TLN262179:TLN262198 TVJ262179:TVJ262198 UFF262179:UFF262198 UPB262179:UPB262198 UYX262179:UYX262198 VIT262179:VIT262198 VSP262179:VSP262198 WCL262179:WCL262198 WMH262179:WMH262198 WWD262179:WWD262198 JR327715:JR327734 TN327715:TN327734 ADJ327715:ADJ327734 ANF327715:ANF327734 AXB327715:AXB327734 BGX327715:BGX327734 BQT327715:BQT327734 CAP327715:CAP327734 CKL327715:CKL327734 CUH327715:CUH327734 DED327715:DED327734 DNZ327715:DNZ327734 DXV327715:DXV327734 EHR327715:EHR327734 ERN327715:ERN327734 FBJ327715:FBJ327734 FLF327715:FLF327734 FVB327715:FVB327734 GEX327715:GEX327734 GOT327715:GOT327734 GYP327715:GYP327734 HIL327715:HIL327734 HSH327715:HSH327734 ICD327715:ICD327734 ILZ327715:ILZ327734 IVV327715:IVV327734 JFR327715:JFR327734 JPN327715:JPN327734 JZJ327715:JZJ327734 KJF327715:KJF327734 KTB327715:KTB327734 LCX327715:LCX327734 LMT327715:LMT327734 LWP327715:LWP327734 MGL327715:MGL327734 MQH327715:MQH327734 NAD327715:NAD327734 NJZ327715:NJZ327734 NTV327715:NTV327734 ODR327715:ODR327734 ONN327715:ONN327734 OXJ327715:OXJ327734 PHF327715:PHF327734 PRB327715:PRB327734 QAX327715:QAX327734 QKT327715:QKT327734 QUP327715:QUP327734 REL327715:REL327734 ROH327715:ROH327734 RYD327715:RYD327734 SHZ327715:SHZ327734 SRV327715:SRV327734 TBR327715:TBR327734 TLN327715:TLN327734 TVJ327715:TVJ327734 UFF327715:UFF327734 UPB327715:UPB327734 UYX327715:UYX327734 VIT327715:VIT327734 VSP327715:VSP327734 WCL327715:WCL327734 WMH327715:WMH327734 WWD327715:WWD327734 JR393251:JR393270 TN393251:TN393270 ADJ393251:ADJ393270 ANF393251:ANF393270 AXB393251:AXB393270 BGX393251:BGX393270 BQT393251:BQT393270 CAP393251:CAP393270 CKL393251:CKL393270 CUH393251:CUH393270 DED393251:DED393270 DNZ393251:DNZ393270 DXV393251:DXV393270 EHR393251:EHR393270 ERN393251:ERN393270 FBJ393251:FBJ393270 FLF393251:FLF393270 FVB393251:FVB393270 GEX393251:GEX393270 GOT393251:GOT393270 GYP393251:GYP393270 HIL393251:HIL393270 HSH393251:HSH393270 ICD393251:ICD393270 ILZ393251:ILZ393270 IVV393251:IVV393270 JFR393251:JFR393270 JPN393251:JPN393270 JZJ393251:JZJ393270 KJF393251:KJF393270 KTB393251:KTB393270 LCX393251:LCX393270 LMT393251:LMT393270 LWP393251:LWP393270 MGL393251:MGL393270 MQH393251:MQH393270 NAD393251:NAD393270 NJZ393251:NJZ393270 NTV393251:NTV393270 ODR393251:ODR393270 ONN393251:ONN393270 OXJ393251:OXJ393270 PHF393251:PHF393270 PRB393251:PRB393270 QAX393251:QAX393270 QKT393251:QKT393270 QUP393251:QUP393270 REL393251:REL393270 ROH393251:ROH393270 RYD393251:RYD393270 SHZ393251:SHZ393270 SRV393251:SRV393270 TBR393251:TBR393270 TLN393251:TLN393270 TVJ393251:TVJ393270 UFF393251:UFF393270 UPB393251:UPB393270 UYX393251:UYX393270 VIT393251:VIT393270 VSP393251:VSP393270 WCL393251:WCL393270 WMH393251:WMH393270 WWD393251:WWD393270 JR458787:JR458806 TN458787:TN458806 ADJ458787:ADJ458806 ANF458787:ANF458806 AXB458787:AXB458806 BGX458787:BGX458806 BQT458787:BQT458806 CAP458787:CAP458806 CKL458787:CKL458806 CUH458787:CUH458806 DED458787:DED458806 DNZ458787:DNZ458806 DXV458787:DXV458806 EHR458787:EHR458806 ERN458787:ERN458806 FBJ458787:FBJ458806 FLF458787:FLF458806 FVB458787:FVB458806 GEX458787:GEX458806 GOT458787:GOT458806 GYP458787:GYP458806 HIL458787:HIL458806 HSH458787:HSH458806 ICD458787:ICD458806 ILZ458787:ILZ458806 IVV458787:IVV458806 JFR458787:JFR458806 JPN458787:JPN458806 JZJ458787:JZJ458806 KJF458787:KJF458806 KTB458787:KTB458806 LCX458787:LCX458806 LMT458787:LMT458806 LWP458787:LWP458806 MGL458787:MGL458806 MQH458787:MQH458806 NAD458787:NAD458806 NJZ458787:NJZ458806 NTV458787:NTV458806 ODR458787:ODR458806 ONN458787:ONN458806 OXJ458787:OXJ458806 PHF458787:PHF458806 PRB458787:PRB458806 QAX458787:QAX458806 QKT458787:QKT458806 QUP458787:QUP458806 REL458787:REL458806 ROH458787:ROH458806 RYD458787:RYD458806 SHZ458787:SHZ458806 SRV458787:SRV458806 TBR458787:TBR458806 TLN458787:TLN458806 TVJ458787:TVJ458806 UFF458787:UFF458806 UPB458787:UPB458806 UYX458787:UYX458806 VIT458787:VIT458806 VSP458787:VSP458806 WCL458787:WCL458806 WMH458787:WMH458806 WWD458787:WWD458806 JR524323:JR524342 TN524323:TN524342 ADJ524323:ADJ524342 ANF524323:ANF524342 AXB524323:AXB524342 BGX524323:BGX524342 BQT524323:BQT524342 CAP524323:CAP524342 CKL524323:CKL524342 CUH524323:CUH524342 DED524323:DED524342 DNZ524323:DNZ524342 DXV524323:DXV524342 EHR524323:EHR524342 ERN524323:ERN524342 FBJ524323:FBJ524342 FLF524323:FLF524342 FVB524323:FVB524342 GEX524323:GEX524342 GOT524323:GOT524342 GYP524323:GYP524342 HIL524323:HIL524342 HSH524323:HSH524342 ICD524323:ICD524342 ILZ524323:ILZ524342 IVV524323:IVV524342 JFR524323:JFR524342 JPN524323:JPN524342 JZJ524323:JZJ524342 KJF524323:KJF524342 KTB524323:KTB524342 LCX524323:LCX524342 LMT524323:LMT524342 LWP524323:LWP524342 MGL524323:MGL524342 MQH524323:MQH524342 NAD524323:NAD524342 NJZ524323:NJZ524342 NTV524323:NTV524342 ODR524323:ODR524342 ONN524323:ONN524342 OXJ524323:OXJ524342 PHF524323:PHF524342 PRB524323:PRB524342 QAX524323:QAX524342 QKT524323:QKT524342 QUP524323:QUP524342 REL524323:REL524342 ROH524323:ROH524342 RYD524323:RYD524342 SHZ524323:SHZ524342 SRV524323:SRV524342 TBR524323:TBR524342 TLN524323:TLN524342 TVJ524323:TVJ524342 UFF524323:UFF524342 UPB524323:UPB524342 UYX524323:UYX524342 VIT524323:VIT524342 VSP524323:VSP524342 WCL524323:WCL524342 WMH524323:WMH524342 WWD524323:WWD524342 JR589859:JR589878 TN589859:TN589878 ADJ589859:ADJ589878 ANF589859:ANF589878 AXB589859:AXB589878 BGX589859:BGX589878 BQT589859:BQT589878 CAP589859:CAP589878 CKL589859:CKL589878 CUH589859:CUH589878 DED589859:DED589878 DNZ589859:DNZ589878 DXV589859:DXV589878 EHR589859:EHR589878 ERN589859:ERN589878 FBJ589859:FBJ589878 FLF589859:FLF589878 FVB589859:FVB589878 GEX589859:GEX589878 GOT589859:GOT589878 GYP589859:GYP589878 HIL589859:HIL589878 HSH589859:HSH589878 ICD589859:ICD589878 ILZ589859:ILZ589878 IVV589859:IVV589878 JFR589859:JFR589878 JPN589859:JPN589878 JZJ589859:JZJ589878 KJF589859:KJF589878 KTB589859:KTB589878 LCX589859:LCX589878 LMT589859:LMT589878 LWP589859:LWP589878 MGL589859:MGL589878 MQH589859:MQH589878 NAD589859:NAD589878 NJZ589859:NJZ589878 NTV589859:NTV589878 ODR589859:ODR589878 ONN589859:ONN589878 OXJ589859:OXJ589878 PHF589859:PHF589878 PRB589859:PRB589878 QAX589859:QAX589878 QKT589859:QKT589878 QUP589859:QUP589878 REL589859:REL589878 ROH589859:ROH589878 RYD589859:RYD589878 SHZ589859:SHZ589878 SRV589859:SRV589878 TBR589859:TBR589878 TLN589859:TLN589878 TVJ589859:TVJ589878 UFF589859:UFF589878 UPB589859:UPB589878 UYX589859:UYX589878 VIT589859:VIT589878 VSP589859:VSP589878 WCL589859:WCL589878 WMH589859:WMH589878 WWD589859:WWD589878 JR655395:JR655414 TN655395:TN655414 ADJ655395:ADJ655414 ANF655395:ANF655414 AXB655395:AXB655414 BGX655395:BGX655414 BQT655395:BQT655414 CAP655395:CAP655414 CKL655395:CKL655414 CUH655395:CUH655414 DED655395:DED655414 DNZ655395:DNZ655414 DXV655395:DXV655414 EHR655395:EHR655414 ERN655395:ERN655414 FBJ655395:FBJ655414 FLF655395:FLF655414 FVB655395:FVB655414 GEX655395:GEX655414 GOT655395:GOT655414 GYP655395:GYP655414 HIL655395:HIL655414 HSH655395:HSH655414 ICD655395:ICD655414 ILZ655395:ILZ655414 IVV655395:IVV655414 JFR655395:JFR655414 JPN655395:JPN655414 JZJ655395:JZJ655414 KJF655395:KJF655414 KTB655395:KTB655414 LCX655395:LCX655414 LMT655395:LMT655414 LWP655395:LWP655414 MGL655395:MGL655414 MQH655395:MQH655414 NAD655395:NAD655414 NJZ655395:NJZ655414 NTV655395:NTV655414 ODR655395:ODR655414 ONN655395:ONN655414 OXJ655395:OXJ655414 PHF655395:PHF655414 PRB655395:PRB655414 QAX655395:QAX655414 QKT655395:QKT655414 QUP655395:QUP655414 REL655395:REL655414 ROH655395:ROH655414 RYD655395:RYD655414 SHZ655395:SHZ655414 SRV655395:SRV655414 TBR655395:TBR655414 TLN655395:TLN655414 TVJ655395:TVJ655414 UFF655395:UFF655414 UPB655395:UPB655414 UYX655395:UYX655414 VIT655395:VIT655414 VSP655395:VSP655414 WCL655395:WCL655414 WMH655395:WMH655414 WWD655395:WWD655414 JR720931:JR720950 TN720931:TN720950 ADJ720931:ADJ720950 ANF720931:ANF720950 AXB720931:AXB720950 BGX720931:BGX720950 BQT720931:BQT720950 CAP720931:CAP720950 CKL720931:CKL720950 CUH720931:CUH720950 DED720931:DED720950 DNZ720931:DNZ720950 DXV720931:DXV720950 EHR720931:EHR720950 ERN720931:ERN720950 FBJ720931:FBJ720950 FLF720931:FLF720950 FVB720931:FVB720950 GEX720931:GEX720950 GOT720931:GOT720950 GYP720931:GYP720950 HIL720931:HIL720950 HSH720931:HSH720950 ICD720931:ICD720950 ILZ720931:ILZ720950 IVV720931:IVV720950 JFR720931:JFR720950 JPN720931:JPN720950 JZJ720931:JZJ720950 KJF720931:KJF720950 KTB720931:KTB720950 LCX720931:LCX720950 LMT720931:LMT720950 LWP720931:LWP720950 MGL720931:MGL720950 MQH720931:MQH720950 NAD720931:NAD720950 NJZ720931:NJZ720950 NTV720931:NTV720950 ODR720931:ODR720950 ONN720931:ONN720950 OXJ720931:OXJ720950 PHF720931:PHF720950 PRB720931:PRB720950 QAX720931:QAX720950 QKT720931:QKT720950 QUP720931:QUP720950 REL720931:REL720950 ROH720931:ROH720950 RYD720931:RYD720950 SHZ720931:SHZ720950 SRV720931:SRV720950 TBR720931:TBR720950 TLN720931:TLN720950 TVJ720931:TVJ720950 UFF720931:UFF720950 UPB720931:UPB720950 UYX720931:UYX720950 VIT720931:VIT720950 VSP720931:VSP720950 WCL720931:WCL720950 WMH720931:WMH720950 WWD720931:WWD720950 JR786467:JR786486 TN786467:TN786486 ADJ786467:ADJ786486 ANF786467:ANF786486 AXB786467:AXB786486 BGX786467:BGX786486 BQT786467:BQT786486 CAP786467:CAP786486 CKL786467:CKL786486 CUH786467:CUH786486 DED786467:DED786486 DNZ786467:DNZ786486 DXV786467:DXV786486 EHR786467:EHR786486 ERN786467:ERN786486 FBJ786467:FBJ786486 FLF786467:FLF786486 FVB786467:FVB786486 GEX786467:GEX786486 GOT786467:GOT786486 GYP786467:GYP786486 HIL786467:HIL786486 HSH786467:HSH786486 ICD786467:ICD786486 ILZ786467:ILZ786486 IVV786467:IVV786486 JFR786467:JFR786486 JPN786467:JPN786486 JZJ786467:JZJ786486 KJF786467:KJF786486 KTB786467:KTB786486 LCX786467:LCX786486 LMT786467:LMT786486 LWP786467:LWP786486 MGL786467:MGL786486 MQH786467:MQH786486 NAD786467:NAD786486 NJZ786467:NJZ786486 NTV786467:NTV786486 ODR786467:ODR786486 ONN786467:ONN786486 OXJ786467:OXJ786486 PHF786467:PHF786486 PRB786467:PRB786486 QAX786467:QAX786486 QKT786467:QKT786486 QUP786467:QUP786486 REL786467:REL786486 ROH786467:ROH786486 RYD786467:RYD786486 SHZ786467:SHZ786486 SRV786467:SRV786486 TBR786467:TBR786486 TLN786467:TLN786486 TVJ786467:TVJ786486 UFF786467:UFF786486 UPB786467:UPB786486 UYX786467:UYX786486 VIT786467:VIT786486 VSP786467:VSP786486 WCL786467:WCL786486 WMH786467:WMH786486 WWD786467:WWD786486 JR852003:JR852022 TN852003:TN852022 ADJ852003:ADJ852022 ANF852003:ANF852022 AXB852003:AXB852022 BGX852003:BGX852022 BQT852003:BQT852022 CAP852003:CAP852022 CKL852003:CKL852022 CUH852003:CUH852022 DED852003:DED852022 DNZ852003:DNZ852022 DXV852003:DXV852022 EHR852003:EHR852022 ERN852003:ERN852022 FBJ852003:FBJ852022 FLF852003:FLF852022 FVB852003:FVB852022 GEX852003:GEX852022 GOT852003:GOT852022 GYP852003:GYP852022 HIL852003:HIL852022 HSH852003:HSH852022 ICD852003:ICD852022 ILZ852003:ILZ852022 IVV852003:IVV852022 JFR852003:JFR852022 JPN852003:JPN852022 JZJ852003:JZJ852022 KJF852003:KJF852022 KTB852003:KTB852022 LCX852003:LCX852022 LMT852003:LMT852022 LWP852003:LWP852022 MGL852003:MGL852022 MQH852003:MQH852022 NAD852003:NAD852022 NJZ852003:NJZ852022 NTV852003:NTV852022 ODR852003:ODR852022 ONN852003:ONN852022 OXJ852003:OXJ852022 PHF852003:PHF852022 PRB852003:PRB852022 QAX852003:QAX852022 QKT852003:QKT852022 QUP852003:QUP852022 REL852003:REL852022 ROH852003:ROH852022 RYD852003:RYD852022 SHZ852003:SHZ852022 SRV852003:SRV852022 TBR852003:TBR852022 TLN852003:TLN852022 TVJ852003:TVJ852022 UFF852003:UFF852022 UPB852003:UPB852022 UYX852003:UYX852022 VIT852003:VIT852022 VSP852003:VSP852022 WCL852003:WCL852022 WMH852003:WMH852022 WWD852003:WWD852022 JR917539:JR917558 TN917539:TN917558 ADJ917539:ADJ917558 ANF917539:ANF917558 AXB917539:AXB917558 BGX917539:BGX917558 BQT917539:BQT917558 CAP917539:CAP917558 CKL917539:CKL917558 CUH917539:CUH917558 DED917539:DED917558 DNZ917539:DNZ917558 DXV917539:DXV917558 EHR917539:EHR917558 ERN917539:ERN917558 FBJ917539:FBJ917558 FLF917539:FLF917558 FVB917539:FVB917558 GEX917539:GEX917558 GOT917539:GOT917558 GYP917539:GYP917558 HIL917539:HIL917558 HSH917539:HSH917558 ICD917539:ICD917558 ILZ917539:ILZ917558 IVV917539:IVV917558 JFR917539:JFR917558 JPN917539:JPN917558 JZJ917539:JZJ917558 KJF917539:KJF917558 KTB917539:KTB917558 LCX917539:LCX917558 LMT917539:LMT917558 LWP917539:LWP917558 MGL917539:MGL917558 MQH917539:MQH917558 NAD917539:NAD917558 NJZ917539:NJZ917558 NTV917539:NTV917558 ODR917539:ODR917558 ONN917539:ONN917558 OXJ917539:OXJ917558 PHF917539:PHF917558 PRB917539:PRB917558 QAX917539:QAX917558 QKT917539:QKT917558 QUP917539:QUP917558 REL917539:REL917558 ROH917539:ROH917558 RYD917539:RYD917558 SHZ917539:SHZ917558 SRV917539:SRV917558 TBR917539:TBR917558 TLN917539:TLN917558 TVJ917539:TVJ917558 UFF917539:UFF917558 UPB917539:UPB917558 UYX917539:UYX917558 VIT917539:VIT917558 VSP917539:VSP917558 WCL917539:WCL917558 WMH917539:WMH917558 WWD917539:WWD917558 JR983075:JR983094 TN983075:TN983094 ADJ983075:ADJ983094 ANF983075:ANF983094 AXB983075:AXB983094 BGX983075:BGX983094 BQT983075:BQT983094 CAP983075:CAP983094 CKL983075:CKL983094 CUH983075:CUH983094 DED983075:DED983094 DNZ983075:DNZ983094 DXV983075:DXV983094 EHR983075:EHR983094 ERN983075:ERN983094 FBJ983075:FBJ983094 FLF983075:FLF983094 FVB983075:FVB983094 GEX983075:GEX983094 GOT983075:GOT983094 GYP983075:GYP983094 HIL983075:HIL983094 HSH983075:HSH983094 ICD983075:ICD983094 ILZ983075:ILZ983094 IVV983075:IVV983094 JFR983075:JFR983094 JPN983075:JPN983094 JZJ983075:JZJ983094 KJF983075:KJF983094 KTB983075:KTB983094 LCX983075:LCX983094 LMT983075:LMT983094 LWP983075:LWP983094 MGL983075:MGL983094 MQH983075:MQH983094 NAD983075:NAD983094 NJZ983075:NJZ983094 NTV983075:NTV983094 ODR983075:ODR983094 ONN983075:ONN983094 OXJ983075:OXJ983094 PHF983075:PHF983094 PRB983075:PRB983094 QAX983075:QAX983094 QKT983075:QKT983094 QUP983075:QUP983094 REL983075:REL983094 ROH983075:ROH983094 RYD983075:RYD983094 SHZ983075:SHZ983094 SRV983075:SRV983094 TBR983075:TBR983094 TLN983075:TLN983094 TVJ983075:TVJ983094 UFF983075:UFF983094 UPB983075:UPB983094 UYX983075:UYX983094 VIT983075:VIT983094 VSP983075:VSP983094 WCL983075:WCL983094 WMH983075:WMH983094 WWD983075:WWD983094 JP65571:JP65590 TL65571:TL65590 ADH65571:ADH65590 AND65571:AND65590 AWZ65571:AWZ65590 BGV65571:BGV65590 BQR65571:BQR65590 CAN65571:CAN65590 CKJ65571:CKJ65590 CUF65571:CUF65590 DEB65571:DEB65590 DNX65571:DNX65590 DXT65571:DXT65590 EHP65571:EHP65590 ERL65571:ERL65590 FBH65571:FBH65590 FLD65571:FLD65590 FUZ65571:FUZ65590 GEV65571:GEV65590 GOR65571:GOR65590 GYN65571:GYN65590 HIJ65571:HIJ65590 HSF65571:HSF65590 ICB65571:ICB65590 ILX65571:ILX65590 IVT65571:IVT65590 JFP65571:JFP65590 JPL65571:JPL65590 JZH65571:JZH65590 KJD65571:KJD65590 KSZ65571:KSZ65590 LCV65571:LCV65590 LMR65571:LMR65590 LWN65571:LWN65590 MGJ65571:MGJ65590 MQF65571:MQF65590 NAB65571:NAB65590 NJX65571:NJX65590 NTT65571:NTT65590 ODP65571:ODP65590 ONL65571:ONL65590 OXH65571:OXH65590 PHD65571:PHD65590 PQZ65571:PQZ65590 QAV65571:QAV65590 QKR65571:QKR65590 QUN65571:QUN65590 REJ65571:REJ65590 ROF65571:ROF65590 RYB65571:RYB65590 SHX65571:SHX65590 SRT65571:SRT65590 TBP65571:TBP65590 TLL65571:TLL65590 TVH65571:TVH65590 UFD65571:UFD65590 UOZ65571:UOZ65590 UYV65571:UYV65590 VIR65571:VIR65590 VSN65571:VSN65590 WCJ65571:WCJ65590 WMF65571:WMF65590 WWB65571:WWB65590 JP131107:JP131126 TL131107:TL131126 ADH131107:ADH131126 AND131107:AND131126 AWZ131107:AWZ131126 BGV131107:BGV131126 BQR131107:BQR131126 CAN131107:CAN131126 CKJ131107:CKJ131126 CUF131107:CUF131126 DEB131107:DEB131126 DNX131107:DNX131126 DXT131107:DXT131126 EHP131107:EHP131126 ERL131107:ERL131126 FBH131107:FBH131126 FLD131107:FLD131126 FUZ131107:FUZ131126 GEV131107:GEV131126 GOR131107:GOR131126 GYN131107:GYN131126 HIJ131107:HIJ131126 HSF131107:HSF131126 ICB131107:ICB131126 ILX131107:ILX131126 IVT131107:IVT131126 JFP131107:JFP131126 JPL131107:JPL131126 JZH131107:JZH131126 KJD131107:KJD131126 KSZ131107:KSZ131126 LCV131107:LCV131126 LMR131107:LMR131126 LWN131107:LWN131126 MGJ131107:MGJ131126 MQF131107:MQF131126 NAB131107:NAB131126 NJX131107:NJX131126 NTT131107:NTT131126 ODP131107:ODP131126 ONL131107:ONL131126 OXH131107:OXH131126 PHD131107:PHD131126 PQZ131107:PQZ131126 QAV131107:QAV131126 QKR131107:QKR131126 QUN131107:QUN131126 REJ131107:REJ131126 ROF131107:ROF131126 RYB131107:RYB131126 SHX131107:SHX131126 SRT131107:SRT131126 TBP131107:TBP131126 TLL131107:TLL131126 TVH131107:TVH131126 UFD131107:UFD131126 UOZ131107:UOZ131126 UYV131107:UYV131126 VIR131107:VIR131126 VSN131107:VSN131126 WCJ131107:WCJ131126 WMF131107:WMF131126 WWB131107:WWB131126 JP196643:JP196662 TL196643:TL196662 ADH196643:ADH196662 AND196643:AND196662 AWZ196643:AWZ196662 BGV196643:BGV196662 BQR196643:BQR196662 CAN196643:CAN196662 CKJ196643:CKJ196662 CUF196643:CUF196662 DEB196643:DEB196662 DNX196643:DNX196662 DXT196643:DXT196662 EHP196643:EHP196662 ERL196643:ERL196662 FBH196643:FBH196662 FLD196643:FLD196662 FUZ196643:FUZ196662 GEV196643:GEV196662 GOR196643:GOR196662 GYN196643:GYN196662 HIJ196643:HIJ196662 HSF196643:HSF196662 ICB196643:ICB196662 ILX196643:ILX196662 IVT196643:IVT196662 JFP196643:JFP196662 JPL196643:JPL196662 JZH196643:JZH196662 KJD196643:KJD196662 KSZ196643:KSZ196662 LCV196643:LCV196662 LMR196643:LMR196662 LWN196643:LWN196662 MGJ196643:MGJ196662 MQF196643:MQF196662 NAB196643:NAB196662 NJX196643:NJX196662 NTT196643:NTT196662 ODP196643:ODP196662 ONL196643:ONL196662 OXH196643:OXH196662 PHD196643:PHD196662 PQZ196643:PQZ196662 QAV196643:QAV196662 QKR196643:QKR196662 QUN196643:QUN196662 REJ196643:REJ196662 ROF196643:ROF196662 RYB196643:RYB196662 SHX196643:SHX196662 SRT196643:SRT196662 TBP196643:TBP196662 TLL196643:TLL196662 TVH196643:TVH196662 UFD196643:UFD196662 UOZ196643:UOZ196662 UYV196643:UYV196662 VIR196643:VIR196662 VSN196643:VSN196662 WCJ196643:WCJ196662 WMF196643:WMF196662 WWB196643:WWB196662 JP262179:JP262198 TL262179:TL262198 ADH262179:ADH262198 AND262179:AND262198 AWZ262179:AWZ262198 BGV262179:BGV262198 BQR262179:BQR262198 CAN262179:CAN262198 CKJ262179:CKJ262198 CUF262179:CUF262198 DEB262179:DEB262198 DNX262179:DNX262198 DXT262179:DXT262198 EHP262179:EHP262198 ERL262179:ERL262198 FBH262179:FBH262198 FLD262179:FLD262198 FUZ262179:FUZ262198 GEV262179:GEV262198 GOR262179:GOR262198 GYN262179:GYN262198 HIJ262179:HIJ262198 HSF262179:HSF262198 ICB262179:ICB262198 ILX262179:ILX262198 IVT262179:IVT262198 JFP262179:JFP262198 JPL262179:JPL262198 JZH262179:JZH262198 KJD262179:KJD262198 KSZ262179:KSZ262198 LCV262179:LCV262198 LMR262179:LMR262198 LWN262179:LWN262198 MGJ262179:MGJ262198 MQF262179:MQF262198 NAB262179:NAB262198 NJX262179:NJX262198 NTT262179:NTT262198 ODP262179:ODP262198 ONL262179:ONL262198 OXH262179:OXH262198 PHD262179:PHD262198 PQZ262179:PQZ262198 QAV262179:QAV262198 QKR262179:QKR262198 QUN262179:QUN262198 REJ262179:REJ262198 ROF262179:ROF262198 RYB262179:RYB262198 SHX262179:SHX262198 SRT262179:SRT262198 TBP262179:TBP262198 TLL262179:TLL262198 TVH262179:TVH262198 UFD262179:UFD262198 UOZ262179:UOZ262198 UYV262179:UYV262198 VIR262179:VIR262198 VSN262179:VSN262198 WCJ262179:WCJ262198 WMF262179:WMF262198 WWB262179:WWB262198 JP327715:JP327734 TL327715:TL327734 ADH327715:ADH327734 AND327715:AND327734 AWZ327715:AWZ327734 BGV327715:BGV327734 BQR327715:BQR327734 CAN327715:CAN327734 CKJ327715:CKJ327734 CUF327715:CUF327734 DEB327715:DEB327734 DNX327715:DNX327734 DXT327715:DXT327734 EHP327715:EHP327734 ERL327715:ERL327734 FBH327715:FBH327734 FLD327715:FLD327734 FUZ327715:FUZ327734 GEV327715:GEV327734 GOR327715:GOR327734 GYN327715:GYN327734 HIJ327715:HIJ327734 HSF327715:HSF327734 ICB327715:ICB327734 ILX327715:ILX327734 IVT327715:IVT327734 JFP327715:JFP327734 JPL327715:JPL327734 JZH327715:JZH327734 KJD327715:KJD327734 KSZ327715:KSZ327734 LCV327715:LCV327734 LMR327715:LMR327734 LWN327715:LWN327734 MGJ327715:MGJ327734 MQF327715:MQF327734 NAB327715:NAB327734 NJX327715:NJX327734 NTT327715:NTT327734 ODP327715:ODP327734 ONL327715:ONL327734 OXH327715:OXH327734 PHD327715:PHD327734 PQZ327715:PQZ327734 QAV327715:QAV327734 QKR327715:QKR327734 QUN327715:QUN327734 REJ327715:REJ327734 ROF327715:ROF327734 RYB327715:RYB327734 SHX327715:SHX327734 SRT327715:SRT327734 TBP327715:TBP327734 TLL327715:TLL327734 TVH327715:TVH327734 UFD327715:UFD327734 UOZ327715:UOZ327734 UYV327715:UYV327734 VIR327715:VIR327734 VSN327715:VSN327734 WCJ327715:WCJ327734 WMF327715:WMF327734 WWB327715:WWB327734 JP393251:JP393270 TL393251:TL393270 ADH393251:ADH393270 AND393251:AND393270 AWZ393251:AWZ393270 BGV393251:BGV393270 BQR393251:BQR393270 CAN393251:CAN393270 CKJ393251:CKJ393270 CUF393251:CUF393270 DEB393251:DEB393270 DNX393251:DNX393270 DXT393251:DXT393270 EHP393251:EHP393270 ERL393251:ERL393270 FBH393251:FBH393270 FLD393251:FLD393270 FUZ393251:FUZ393270 GEV393251:GEV393270 GOR393251:GOR393270 GYN393251:GYN393270 HIJ393251:HIJ393270 HSF393251:HSF393270 ICB393251:ICB393270 ILX393251:ILX393270 IVT393251:IVT393270 JFP393251:JFP393270 JPL393251:JPL393270 JZH393251:JZH393270 KJD393251:KJD393270 KSZ393251:KSZ393270 LCV393251:LCV393270 LMR393251:LMR393270 LWN393251:LWN393270 MGJ393251:MGJ393270 MQF393251:MQF393270 NAB393251:NAB393270 NJX393251:NJX393270 NTT393251:NTT393270 ODP393251:ODP393270 ONL393251:ONL393270 OXH393251:OXH393270 PHD393251:PHD393270 PQZ393251:PQZ393270 QAV393251:QAV393270 QKR393251:QKR393270 QUN393251:QUN393270 REJ393251:REJ393270 ROF393251:ROF393270 RYB393251:RYB393270 SHX393251:SHX393270 SRT393251:SRT393270 TBP393251:TBP393270 TLL393251:TLL393270 TVH393251:TVH393270 UFD393251:UFD393270 UOZ393251:UOZ393270 UYV393251:UYV393270 VIR393251:VIR393270 VSN393251:VSN393270 WCJ393251:WCJ393270 WMF393251:WMF393270 WWB393251:WWB393270 JP458787:JP458806 TL458787:TL458806 ADH458787:ADH458806 AND458787:AND458806 AWZ458787:AWZ458806 BGV458787:BGV458806 BQR458787:BQR458806 CAN458787:CAN458806 CKJ458787:CKJ458806 CUF458787:CUF458806 DEB458787:DEB458806 DNX458787:DNX458806 DXT458787:DXT458806 EHP458787:EHP458806 ERL458787:ERL458806 FBH458787:FBH458806 FLD458787:FLD458806 FUZ458787:FUZ458806 GEV458787:GEV458806 GOR458787:GOR458806 GYN458787:GYN458806 HIJ458787:HIJ458806 HSF458787:HSF458806 ICB458787:ICB458806 ILX458787:ILX458806 IVT458787:IVT458806 JFP458787:JFP458806 JPL458787:JPL458806 JZH458787:JZH458806 KJD458787:KJD458806 KSZ458787:KSZ458806 LCV458787:LCV458806 LMR458787:LMR458806 LWN458787:LWN458806 MGJ458787:MGJ458806 MQF458787:MQF458806 NAB458787:NAB458806 NJX458787:NJX458806 NTT458787:NTT458806 ODP458787:ODP458806 ONL458787:ONL458806 OXH458787:OXH458806 PHD458787:PHD458806 PQZ458787:PQZ458806 QAV458787:QAV458806 QKR458787:QKR458806 QUN458787:QUN458806 REJ458787:REJ458806 ROF458787:ROF458806 RYB458787:RYB458806 SHX458787:SHX458806 SRT458787:SRT458806 TBP458787:TBP458806 TLL458787:TLL458806 TVH458787:TVH458806 UFD458787:UFD458806 UOZ458787:UOZ458806 UYV458787:UYV458806 VIR458787:VIR458806 VSN458787:VSN458806 WCJ458787:WCJ458806 WMF458787:WMF458806 WWB458787:WWB458806 JP524323:JP524342 TL524323:TL524342 ADH524323:ADH524342 AND524323:AND524342 AWZ524323:AWZ524342 BGV524323:BGV524342 BQR524323:BQR524342 CAN524323:CAN524342 CKJ524323:CKJ524342 CUF524323:CUF524342 DEB524323:DEB524342 DNX524323:DNX524342 DXT524323:DXT524342 EHP524323:EHP524342 ERL524323:ERL524342 FBH524323:FBH524342 FLD524323:FLD524342 FUZ524323:FUZ524342 GEV524323:GEV524342 GOR524323:GOR524342 GYN524323:GYN524342 HIJ524323:HIJ524342 HSF524323:HSF524342 ICB524323:ICB524342 ILX524323:ILX524342 IVT524323:IVT524342 JFP524323:JFP524342 JPL524323:JPL524342 JZH524323:JZH524342 KJD524323:KJD524342 KSZ524323:KSZ524342 LCV524323:LCV524342 LMR524323:LMR524342 LWN524323:LWN524342 MGJ524323:MGJ524342 MQF524323:MQF524342 NAB524323:NAB524342 NJX524323:NJX524342 NTT524323:NTT524342 ODP524323:ODP524342 ONL524323:ONL524342 OXH524323:OXH524342 PHD524323:PHD524342 PQZ524323:PQZ524342 QAV524323:QAV524342 QKR524323:QKR524342 QUN524323:QUN524342 REJ524323:REJ524342 ROF524323:ROF524342 RYB524323:RYB524342 SHX524323:SHX524342 SRT524323:SRT524342 TBP524323:TBP524342 TLL524323:TLL524342 TVH524323:TVH524342 UFD524323:UFD524342 UOZ524323:UOZ524342 UYV524323:UYV524342 VIR524323:VIR524342 VSN524323:VSN524342 WCJ524323:WCJ524342 WMF524323:WMF524342 WWB524323:WWB524342 JP589859:JP589878 TL589859:TL589878 ADH589859:ADH589878 AND589859:AND589878 AWZ589859:AWZ589878 BGV589859:BGV589878 BQR589859:BQR589878 CAN589859:CAN589878 CKJ589859:CKJ589878 CUF589859:CUF589878 DEB589859:DEB589878 DNX589859:DNX589878 DXT589859:DXT589878 EHP589859:EHP589878 ERL589859:ERL589878 FBH589859:FBH589878 FLD589859:FLD589878 FUZ589859:FUZ589878 GEV589859:GEV589878 GOR589859:GOR589878 GYN589859:GYN589878 HIJ589859:HIJ589878 HSF589859:HSF589878 ICB589859:ICB589878 ILX589859:ILX589878 IVT589859:IVT589878 JFP589859:JFP589878 JPL589859:JPL589878 JZH589859:JZH589878 KJD589859:KJD589878 KSZ589859:KSZ589878 LCV589859:LCV589878 LMR589859:LMR589878 LWN589859:LWN589878 MGJ589859:MGJ589878 MQF589859:MQF589878 NAB589859:NAB589878 NJX589859:NJX589878 NTT589859:NTT589878 ODP589859:ODP589878 ONL589859:ONL589878 OXH589859:OXH589878 PHD589859:PHD589878 PQZ589859:PQZ589878 QAV589859:QAV589878 QKR589859:QKR589878 QUN589859:QUN589878 REJ589859:REJ589878 ROF589859:ROF589878 RYB589859:RYB589878 SHX589859:SHX589878 SRT589859:SRT589878 TBP589859:TBP589878 TLL589859:TLL589878 TVH589859:TVH589878 UFD589859:UFD589878 UOZ589859:UOZ589878 UYV589859:UYV589878 VIR589859:VIR589878 VSN589859:VSN589878 WCJ589859:WCJ589878 WMF589859:WMF589878 WWB589859:WWB589878 JP655395:JP655414 TL655395:TL655414 ADH655395:ADH655414 AND655395:AND655414 AWZ655395:AWZ655414 BGV655395:BGV655414 BQR655395:BQR655414 CAN655395:CAN655414 CKJ655395:CKJ655414 CUF655395:CUF655414 DEB655395:DEB655414 DNX655395:DNX655414 DXT655395:DXT655414 EHP655395:EHP655414 ERL655395:ERL655414 FBH655395:FBH655414 FLD655395:FLD655414 FUZ655395:FUZ655414 GEV655395:GEV655414 GOR655395:GOR655414 GYN655395:GYN655414 HIJ655395:HIJ655414 HSF655395:HSF655414 ICB655395:ICB655414 ILX655395:ILX655414 IVT655395:IVT655414 JFP655395:JFP655414 JPL655395:JPL655414 JZH655395:JZH655414 KJD655395:KJD655414 KSZ655395:KSZ655414 LCV655395:LCV655414 LMR655395:LMR655414 LWN655395:LWN655414 MGJ655395:MGJ655414 MQF655395:MQF655414 NAB655395:NAB655414 NJX655395:NJX655414 NTT655395:NTT655414 ODP655395:ODP655414 ONL655395:ONL655414 OXH655395:OXH655414 PHD655395:PHD655414 PQZ655395:PQZ655414 QAV655395:QAV655414 QKR655395:QKR655414 QUN655395:QUN655414 REJ655395:REJ655414 ROF655395:ROF655414 RYB655395:RYB655414 SHX655395:SHX655414 SRT655395:SRT655414 TBP655395:TBP655414 TLL655395:TLL655414 TVH655395:TVH655414 UFD655395:UFD655414 UOZ655395:UOZ655414 UYV655395:UYV655414 VIR655395:VIR655414 VSN655395:VSN655414 WCJ655395:WCJ655414 WMF655395:WMF655414 WWB655395:WWB655414 JP720931:JP720950 TL720931:TL720950 ADH720931:ADH720950 AND720931:AND720950 AWZ720931:AWZ720950 BGV720931:BGV720950 BQR720931:BQR720950 CAN720931:CAN720950 CKJ720931:CKJ720950 CUF720931:CUF720950 DEB720931:DEB720950 DNX720931:DNX720950 DXT720931:DXT720950 EHP720931:EHP720950 ERL720931:ERL720950 FBH720931:FBH720950 FLD720931:FLD720950 FUZ720931:FUZ720950 GEV720931:GEV720950 GOR720931:GOR720950 GYN720931:GYN720950 HIJ720931:HIJ720950 HSF720931:HSF720950 ICB720931:ICB720950 ILX720931:ILX720950 IVT720931:IVT720950 JFP720931:JFP720950 JPL720931:JPL720950 JZH720931:JZH720950 KJD720931:KJD720950 KSZ720931:KSZ720950 LCV720931:LCV720950 LMR720931:LMR720950 LWN720931:LWN720950 MGJ720931:MGJ720950 MQF720931:MQF720950 NAB720931:NAB720950 NJX720931:NJX720950 NTT720931:NTT720950 ODP720931:ODP720950 ONL720931:ONL720950 OXH720931:OXH720950 PHD720931:PHD720950 PQZ720931:PQZ720950 QAV720931:QAV720950 QKR720931:QKR720950 QUN720931:QUN720950 REJ720931:REJ720950 ROF720931:ROF720950 RYB720931:RYB720950 SHX720931:SHX720950 SRT720931:SRT720950 TBP720931:TBP720950 TLL720931:TLL720950 TVH720931:TVH720950 UFD720931:UFD720950 UOZ720931:UOZ720950 UYV720931:UYV720950 VIR720931:VIR720950 VSN720931:VSN720950 WCJ720931:WCJ720950 WMF720931:WMF720950 WWB720931:WWB720950 JP786467:JP786486 TL786467:TL786486 ADH786467:ADH786486 AND786467:AND786486 AWZ786467:AWZ786486 BGV786467:BGV786486 BQR786467:BQR786486 CAN786467:CAN786486 CKJ786467:CKJ786486 CUF786467:CUF786486 DEB786467:DEB786486 DNX786467:DNX786486 DXT786467:DXT786486 EHP786467:EHP786486 ERL786467:ERL786486 FBH786467:FBH786486 FLD786467:FLD786486 FUZ786467:FUZ786486 GEV786467:GEV786486 GOR786467:GOR786486 GYN786467:GYN786486 HIJ786467:HIJ786486 HSF786467:HSF786486 ICB786467:ICB786486 ILX786467:ILX786486 IVT786467:IVT786486 JFP786467:JFP786486 JPL786467:JPL786486 JZH786467:JZH786486 KJD786467:KJD786486 KSZ786467:KSZ786486 LCV786467:LCV786486 LMR786467:LMR786486 LWN786467:LWN786486 MGJ786467:MGJ786486 MQF786467:MQF786486 NAB786467:NAB786486 NJX786467:NJX786486 NTT786467:NTT786486 ODP786467:ODP786486 ONL786467:ONL786486 OXH786467:OXH786486 PHD786467:PHD786486 PQZ786467:PQZ786486 QAV786467:QAV786486 QKR786467:QKR786486 QUN786467:QUN786486 REJ786467:REJ786486 ROF786467:ROF786486 RYB786467:RYB786486 SHX786467:SHX786486 SRT786467:SRT786486 TBP786467:TBP786486 TLL786467:TLL786486 TVH786467:TVH786486 UFD786467:UFD786486 UOZ786467:UOZ786486 UYV786467:UYV786486 VIR786467:VIR786486 VSN786467:VSN786486 WCJ786467:WCJ786486 WMF786467:WMF786486 WWB786467:WWB786486 JP852003:JP852022 TL852003:TL852022 ADH852003:ADH852022 AND852003:AND852022 AWZ852003:AWZ852022 BGV852003:BGV852022 BQR852003:BQR852022 CAN852003:CAN852022 CKJ852003:CKJ852022 CUF852003:CUF852022 DEB852003:DEB852022 DNX852003:DNX852022 DXT852003:DXT852022 EHP852003:EHP852022 ERL852003:ERL852022 FBH852003:FBH852022 FLD852003:FLD852022 FUZ852003:FUZ852022 GEV852003:GEV852022 GOR852003:GOR852022 GYN852003:GYN852022 HIJ852003:HIJ852022 HSF852003:HSF852022 ICB852003:ICB852022 ILX852003:ILX852022 IVT852003:IVT852022 JFP852003:JFP852022 JPL852003:JPL852022 JZH852003:JZH852022 KJD852003:KJD852022 KSZ852003:KSZ852022 LCV852003:LCV852022 LMR852003:LMR852022 LWN852003:LWN852022 MGJ852003:MGJ852022 MQF852003:MQF852022 NAB852003:NAB852022 NJX852003:NJX852022 NTT852003:NTT852022 ODP852003:ODP852022 ONL852003:ONL852022 OXH852003:OXH852022 PHD852003:PHD852022 PQZ852003:PQZ852022 QAV852003:QAV852022 QKR852003:QKR852022 QUN852003:QUN852022 REJ852003:REJ852022 ROF852003:ROF852022 RYB852003:RYB852022 SHX852003:SHX852022 SRT852003:SRT852022 TBP852003:TBP852022 TLL852003:TLL852022 TVH852003:TVH852022 UFD852003:UFD852022 UOZ852003:UOZ852022 UYV852003:UYV852022 VIR852003:VIR852022 VSN852003:VSN852022 WCJ852003:WCJ852022 WMF852003:WMF852022 WWB852003:WWB852022 JP917539:JP917558 TL917539:TL917558 ADH917539:ADH917558 AND917539:AND917558 AWZ917539:AWZ917558 BGV917539:BGV917558 BQR917539:BQR917558 CAN917539:CAN917558 CKJ917539:CKJ917558 CUF917539:CUF917558 DEB917539:DEB917558 DNX917539:DNX917558 DXT917539:DXT917558 EHP917539:EHP917558 ERL917539:ERL917558 FBH917539:FBH917558 FLD917539:FLD917558 FUZ917539:FUZ917558 GEV917539:GEV917558 GOR917539:GOR917558 GYN917539:GYN917558 HIJ917539:HIJ917558 HSF917539:HSF917558 ICB917539:ICB917558 ILX917539:ILX917558 IVT917539:IVT917558 JFP917539:JFP917558 JPL917539:JPL917558 JZH917539:JZH917558 KJD917539:KJD917558 KSZ917539:KSZ917558 LCV917539:LCV917558 LMR917539:LMR917558 LWN917539:LWN917558 MGJ917539:MGJ917558 MQF917539:MQF917558 NAB917539:NAB917558 NJX917539:NJX917558 NTT917539:NTT917558 ODP917539:ODP917558 ONL917539:ONL917558 OXH917539:OXH917558 PHD917539:PHD917558 PQZ917539:PQZ917558 QAV917539:QAV917558 QKR917539:QKR917558 QUN917539:QUN917558 REJ917539:REJ917558 ROF917539:ROF917558 RYB917539:RYB917558 SHX917539:SHX917558 SRT917539:SRT917558 TBP917539:TBP917558 TLL917539:TLL917558 TVH917539:TVH917558 UFD917539:UFD917558 UOZ917539:UOZ917558 UYV917539:UYV917558 VIR917539:VIR917558 VSN917539:VSN917558 WCJ917539:WCJ917558 WMF917539:WMF917558 WWB917539:WWB917558 JP983075:JP983094 TL983075:TL983094 ADH983075:ADH983094 AND983075:AND983094 AWZ983075:AWZ983094 BGV983075:BGV983094 BQR983075:BQR983094 CAN983075:CAN983094 CKJ983075:CKJ983094 CUF983075:CUF983094 DEB983075:DEB983094 DNX983075:DNX983094 DXT983075:DXT983094 EHP983075:EHP983094 ERL983075:ERL983094 FBH983075:FBH983094 FLD983075:FLD983094 FUZ983075:FUZ983094 GEV983075:GEV983094 GOR983075:GOR983094 GYN983075:GYN983094 HIJ983075:HIJ983094 HSF983075:HSF983094 ICB983075:ICB983094 ILX983075:ILX983094 IVT983075:IVT983094 JFP983075:JFP983094 JPL983075:JPL983094 JZH983075:JZH983094 KJD983075:KJD983094 KSZ983075:KSZ983094 LCV983075:LCV983094 LMR983075:LMR983094 LWN983075:LWN983094 MGJ983075:MGJ983094 MQF983075:MQF983094 NAB983075:NAB983094 NJX983075:NJX983094 NTT983075:NTT983094 ODP983075:ODP983094 ONL983075:ONL983094 OXH983075:OXH983094 PHD983075:PHD983094 PQZ983075:PQZ983094 QAV983075:QAV983094 QKR983075:QKR983094 QUN983075:QUN983094 REJ983075:REJ983094 ROF983075:ROF983094 RYB983075:RYB983094 SHX983075:SHX983094 SRT983075:SRT983094 TBP983075:TBP983094 TLL983075:TLL983094 TVH983075:TVH983094 UFD983075:UFD983094 UOZ983075:UOZ983094 UYV983075:UYV983094 VIR983075:VIR983094 VSN983075:VSN983094 WCJ983075:WCJ983094 WMF983075:WMF983094 WWB983075:WWB983094 JV65571:JV65590 TR65571:TR65590 ADN65571:ADN65590 ANJ65571:ANJ65590 AXF65571:AXF65590 BHB65571:BHB65590 BQX65571:BQX65590 CAT65571:CAT65590 CKP65571:CKP65590 CUL65571:CUL65590 DEH65571:DEH65590 DOD65571:DOD65590 DXZ65571:DXZ65590 EHV65571:EHV65590 ERR65571:ERR65590 FBN65571:FBN65590 FLJ65571:FLJ65590 FVF65571:FVF65590 GFB65571:GFB65590 GOX65571:GOX65590 GYT65571:GYT65590 HIP65571:HIP65590 HSL65571:HSL65590 ICH65571:ICH65590 IMD65571:IMD65590 IVZ65571:IVZ65590 JFV65571:JFV65590 JPR65571:JPR65590 JZN65571:JZN65590 KJJ65571:KJJ65590 KTF65571:KTF65590 LDB65571:LDB65590 LMX65571:LMX65590 LWT65571:LWT65590 MGP65571:MGP65590 MQL65571:MQL65590 NAH65571:NAH65590 NKD65571:NKD65590 NTZ65571:NTZ65590 ODV65571:ODV65590 ONR65571:ONR65590 OXN65571:OXN65590 PHJ65571:PHJ65590 PRF65571:PRF65590 QBB65571:QBB65590 QKX65571:QKX65590 QUT65571:QUT65590 REP65571:REP65590 ROL65571:ROL65590 RYH65571:RYH65590 SID65571:SID65590 SRZ65571:SRZ65590 TBV65571:TBV65590 TLR65571:TLR65590 TVN65571:TVN65590 UFJ65571:UFJ65590 UPF65571:UPF65590 UZB65571:UZB65590 VIX65571:VIX65590 VST65571:VST65590 WCP65571:WCP65590 WML65571:WML65590 WWH65571:WWH65590 JV131107:JV131126 TR131107:TR131126 ADN131107:ADN131126 ANJ131107:ANJ131126 AXF131107:AXF131126 BHB131107:BHB131126 BQX131107:BQX131126 CAT131107:CAT131126 CKP131107:CKP131126 CUL131107:CUL131126 DEH131107:DEH131126 DOD131107:DOD131126 DXZ131107:DXZ131126 EHV131107:EHV131126 ERR131107:ERR131126 FBN131107:FBN131126 FLJ131107:FLJ131126 FVF131107:FVF131126 GFB131107:GFB131126 GOX131107:GOX131126 GYT131107:GYT131126 HIP131107:HIP131126 HSL131107:HSL131126 ICH131107:ICH131126 IMD131107:IMD131126 IVZ131107:IVZ131126 JFV131107:JFV131126 JPR131107:JPR131126 JZN131107:JZN131126 KJJ131107:KJJ131126 KTF131107:KTF131126 LDB131107:LDB131126 LMX131107:LMX131126 LWT131107:LWT131126 MGP131107:MGP131126 MQL131107:MQL131126 NAH131107:NAH131126 NKD131107:NKD131126 NTZ131107:NTZ131126 ODV131107:ODV131126 ONR131107:ONR131126 OXN131107:OXN131126 PHJ131107:PHJ131126 PRF131107:PRF131126 QBB131107:QBB131126 QKX131107:QKX131126 QUT131107:QUT131126 REP131107:REP131126 ROL131107:ROL131126 RYH131107:RYH131126 SID131107:SID131126 SRZ131107:SRZ131126 TBV131107:TBV131126 TLR131107:TLR131126 TVN131107:TVN131126 UFJ131107:UFJ131126 UPF131107:UPF131126 UZB131107:UZB131126 VIX131107:VIX131126 VST131107:VST131126 WCP131107:WCP131126 WML131107:WML131126 WWH131107:WWH131126 JV196643:JV196662 TR196643:TR196662 ADN196643:ADN196662 ANJ196643:ANJ196662 AXF196643:AXF196662 BHB196643:BHB196662 BQX196643:BQX196662 CAT196643:CAT196662 CKP196643:CKP196662 CUL196643:CUL196662 DEH196643:DEH196662 DOD196643:DOD196662 DXZ196643:DXZ196662 EHV196643:EHV196662 ERR196643:ERR196662 FBN196643:FBN196662 FLJ196643:FLJ196662 FVF196643:FVF196662 GFB196643:GFB196662 GOX196643:GOX196662 GYT196643:GYT196662 HIP196643:HIP196662 HSL196643:HSL196662 ICH196643:ICH196662 IMD196643:IMD196662 IVZ196643:IVZ196662 JFV196643:JFV196662 JPR196643:JPR196662 JZN196643:JZN196662 KJJ196643:KJJ196662 KTF196643:KTF196662 LDB196643:LDB196662 LMX196643:LMX196662 LWT196643:LWT196662 MGP196643:MGP196662 MQL196643:MQL196662 NAH196643:NAH196662 NKD196643:NKD196662 NTZ196643:NTZ196662 ODV196643:ODV196662 ONR196643:ONR196662 OXN196643:OXN196662 PHJ196643:PHJ196662 PRF196643:PRF196662 QBB196643:QBB196662 QKX196643:QKX196662 QUT196643:QUT196662 REP196643:REP196662 ROL196643:ROL196662 RYH196643:RYH196662 SID196643:SID196662 SRZ196643:SRZ196662 TBV196643:TBV196662 TLR196643:TLR196662 TVN196643:TVN196662 UFJ196643:UFJ196662 UPF196643:UPF196662 UZB196643:UZB196662 VIX196643:VIX196662 VST196643:VST196662 WCP196643:WCP196662 WML196643:WML196662 WWH196643:WWH196662 JV262179:JV262198 TR262179:TR262198 ADN262179:ADN262198 ANJ262179:ANJ262198 AXF262179:AXF262198 BHB262179:BHB262198 BQX262179:BQX262198 CAT262179:CAT262198 CKP262179:CKP262198 CUL262179:CUL262198 DEH262179:DEH262198 DOD262179:DOD262198 DXZ262179:DXZ262198 EHV262179:EHV262198 ERR262179:ERR262198 FBN262179:FBN262198 FLJ262179:FLJ262198 FVF262179:FVF262198 GFB262179:GFB262198 GOX262179:GOX262198 GYT262179:GYT262198 HIP262179:HIP262198 HSL262179:HSL262198 ICH262179:ICH262198 IMD262179:IMD262198 IVZ262179:IVZ262198 JFV262179:JFV262198 JPR262179:JPR262198 JZN262179:JZN262198 KJJ262179:KJJ262198 KTF262179:KTF262198 LDB262179:LDB262198 LMX262179:LMX262198 LWT262179:LWT262198 MGP262179:MGP262198 MQL262179:MQL262198 NAH262179:NAH262198 NKD262179:NKD262198 NTZ262179:NTZ262198 ODV262179:ODV262198 ONR262179:ONR262198 OXN262179:OXN262198 PHJ262179:PHJ262198 PRF262179:PRF262198 QBB262179:QBB262198 QKX262179:QKX262198 QUT262179:QUT262198 REP262179:REP262198 ROL262179:ROL262198 RYH262179:RYH262198 SID262179:SID262198 SRZ262179:SRZ262198 TBV262179:TBV262198 TLR262179:TLR262198 TVN262179:TVN262198 UFJ262179:UFJ262198 UPF262179:UPF262198 UZB262179:UZB262198 VIX262179:VIX262198 VST262179:VST262198 WCP262179:WCP262198 WML262179:WML262198 WWH262179:WWH262198 JV327715:JV327734 TR327715:TR327734 ADN327715:ADN327734 ANJ327715:ANJ327734 AXF327715:AXF327734 BHB327715:BHB327734 BQX327715:BQX327734 CAT327715:CAT327734 CKP327715:CKP327734 CUL327715:CUL327734 DEH327715:DEH327734 DOD327715:DOD327734 DXZ327715:DXZ327734 EHV327715:EHV327734 ERR327715:ERR327734 FBN327715:FBN327734 FLJ327715:FLJ327734 FVF327715:FVF327734 GFB327715:GFB327734 GOX327715:GOX327734 GYT327715:GYT327734 HIP327715:HIP327734 HSL327715:HSL327734 ICH327715:ICH327734 IMD327715:IMD327734 IVZ327715:IVZ327734 JFV327715:JFV327734 JPR327715:JPR327734 JZN327715:JZN327734 KJJ327715:KJJ327734 KTF327715:KTF327734 LDB327715:LDB327734 LMX327715:LMX327734 LWT327715:LWT327734 MGP327715:MGP327734 MQL327715:MQL327734 NAH327715:NAH327734 NKD327715:NKD327734 NTZ327715:NTZ327734 ODV327715:ODV327734 ONR327715:ONR327734 OXN327715:OXN327734 PHJ327715:PHJ327734 PRF327715:PRF327734 QBB327715:QBB327734 QKX327715:QKX327734 QUT327715:QUT327734 REP327715:REP327734 ROL327715:ROL327734 RYH327715:RYH327734 SID327715:SID327734 SRZ327715:SRZ327734 TBV327715:TBV327734 TLR327715:TLR327734 TVN327715:TVN327734 UFJ327715:UFJ327734 UPF327715:UPF327734 UZB327715:UZB327734 VIX327715:VIX327734 VST327715:VST327734 WCP327715:WCP327734 WML327715:WML327734 WWH327715:WWH327734 JV393251:JV393270 TR393251:TR393270 ADN393251:ADN393270 ANJ393251:ANJ393270 AXF393251:AXF393270 BHB393251:BHB393270 BQX393251:BQX393270 CAT393251:CAT393270 CKP393251:CKP393270 CUL393251:CUL393270 DEH393251:DEH393270 DOD393251:DOD393270 DXZ393251:DXZ393270 EHV393251:EHV393270 ERR393251:ERR393270 FBN393251:FBN393270 FLJ393251:FLJ393270 FVF393251:FVF393270 GFB393251:GFB393270 GOX393251:GOX393270 GYT393251:GYT393270 HIP393251:HIP393270 HSL393251:HSL393270 ICH393251:ICH393270 IMD393251:IMD393270 IVZ393251:IVZ393270 JFV393251:JFV393270 JPR393251:JPR393270 JZN393251:JZN393270 KJJ393251:KJJ393270 KTF393251:KTF393270 LDB393251:LDB393270 LMX393251:LMX393270 LWT393251:LWT393270 MGP393251:MGP393270 MQL393251:MQL393270 NAH393251:NAH393270 NKD393251:NKD393270 NTZ393251:NTZ393270 ODV393251:ODV393270 ONR393251:ONR393270 OXN393251:OXN393270 PHJ393251:PHJ393270 PRF393251:PRF393270 QBB393251:QBB393270 QKX393251:QKX393270 QUT393251:QUT393270 REP393251:REP393270 ROL393251:ROL393270 RYH393251:RYH393270 SID393251:SID393270 SRZ393251:SRZ393270 TBV393251:TBV393270 TLR393251:TLR393270 TVN393251:TVN393270 UFJ393251:UFJ393270 UPF393251:UPF393270 UZB393251:UZB393270 VIX393251:VIX393270 VST393251:VST393270 WCP393251:WCP393270 WML393251:WML393270 WWH393251:WWH393270 JV458787:JV458806 TR458787:TR458806 ADN458787:ADN458806 ANJ458787:ANJ458806 AXF458787:AXF458806 BHB458787:BHB458806 BQX458787:BQX458806 CAT458787:CAT458806 CKP458787:CKP458806 CUL458787:CUL458806 DEH458787:DEH458806 DOD458787:DOD458806 DXZ458787:DXZ458806 EHV458787:EHV458806 ERR458787:ERR458806 FBN458787:FBN458806 FLJ458787:FLJ458806 FVF458787:FVF458806 GFB458787:GFB458806 GOX458787:GOX458806 GYT458787:GYT458806 HIP458787:HIP458806 HSL458787:HSL458806 ICH458787:ICH458806 IMD458787:IMD458806 IVZ458787:IVZ458806 JFV458787:JFV458806 JPR458787:JPR458806 JZN458787:JZN458806 KJJ458787:KJJ458806 KTF458787:KTF458806 LDB458787:LDB458806 LMX458787:LMX458806 LWT458787:LWT458806 MGP458787:MGP458806 MQL458787:MQL458806 NAH458787:NAH458806 NKD458787:NKD458806 NTZ458787:NTZ458806 ODV458787:ODV458806 ONR458787:ONR458806 OXN458787:OXN458806 PHJ458787:PHJ458806 PRF458787:PRF458806 QBB458787:QBB458806 QKX458787:QKX458806 QUT458787:QUT458806 REP458787:REP458806 ROL458787:ROL458806 RYH458787:RYH458806 SID458787:SID458806 SRZ458787:SRZ458806 TBV458787:TBV458806 TLR458787:TLR458806 TVN458787:TVN458806 UFJ458787:UFJ458806 UPF458787:UPF458806 UZB458787:UZB458806 VIX458787:VIX458806 VST458787:VST458806 WCP458787:WCP458806 WML458787:WML458806 WWH458787:WWH458806 JV524323:JV524342 TR524323:TR524342 ADN524323:ADN524342 ANJ524323:ANJ524342 AXF524323:AXF524342 BHB524323:BHB524342 BQX524323:BQX524342 CAT524323:CAT524342 CKP524323:CKP524342 CUL524323:CUL524342 DEH524323:DEH524342 DOD524323:DOD524342 DXZ524323:DXZ524342 EHV524323:EHV524342 ERR524323:ERR524342 FBN524323:FBN524342 FLJ524323:FLJ524342 FVF524323:FVF524342 GFB524323:GFB524342 GOX524323:GOX524342 GYT524323:GYT524342 HIP524323:HIP524342 HSL524323:HSL524342 ICH524323:ICH524342 IMD524323:IMD524342 IVZ524323:IVZ524342 JFV524323:JFV524342 JPR524323:JPR524342 JZN524323:JZN524342 KJJ524323:KJJ524342 KTF524323:KTF524342 LDB524323:LDB524342 LMX524323:LMX524342 LWT524323:LWT524342 MGP524323:MGP524342 MQL524323:MQL524342 NAH524323:NAH524342 NKD524323:NKD524342 NTZ524323:NTZ524342 ODV524323:ODV524342 ONR524323:ONR524342 OXN524323:OXN524342 PHJ524323:PHJ524342 PRF524323:PRF524342 QBB524323:QBB524342 QKX524323:QKX524342 QUT524323:QUT524342 REP524323:REP524342 ROL524323:ROL524342 RYH524323:RYH524342 SID524323:SID524342 SRZ524323:SRZ524342 TBV524323:TBV524342 TLR524323:TLR524342 TVN524323:TVN524342 UFJ524323:UFJ524342 UPF524323:UPF524342 UZB524323:UZB524342 VIX524323:VIX524342 VST524323:VST524342 WCP524323:WCP524342 WML524323:WML524342 WWH524323:WWH524342 JV589859:JV589878 TR589859:TR589878 ADN589859:ADN589878 ANJ589859:ANJ589878 AXF589859:AXF589878 BHB589859:BHB589878 BQX589859:BQX589878 CAT589859:CAT589878 CKP589859:CKP589878 CUL589859:CUL589878 DEH589859:DEH589878 DOD589859:DOD589878 DXZ589859:DXZ589878 EHV589859:EHV589878 ERR589859:ERR589878 FBN589859:FBN589878 FLJ589859:FLJ589878 FVF589859:FVF589878 GFB589859:GFB589878 GOX589859:GOX589878 GYT589859:GYT589878 HIP589859:HIP589878 HSL589859:HSL589878 ICH589859:ICH589878 IMD589859:IMD589878 IVZ589859:IVZ589878 JFV589859:JFV589878 JPR589859:JPR589878 JZN589859:JZN589878 KJJ589859:KJJ589878 KTF589859:KTF589878 LDB589859:LDB589878 LMX589859:LMX589878 LWT589859:LWT589878 MGP589859:MGP589878 MQL589859:MQL589878 NAH589859:NAH589878 NKD589859:NKD589878 NTZ589859:NTZ589878 ODV589859:ODV589878 ONR589859:ONR589878 OXN589859:OXN589878 PHJ589859:PHJ589878 PRF589859:PRF589878 QBB589859:QBB589878 QKX589859:QKX589878 QUT589859:QUT589878 REP589859:REP589878 ROL589859:ROL589878 RYH589859:RYH589878 SID589859:SID589878 SRZ589859:SRZ589878 TBV589859:TBV589878 TLR589859:TLR589878 TVN589859:TVN589878 UFJ589859:UFJ589878 UPF589859:UPF589878 UZB589859:UZB589878 VIX589859:VIX589878 VST589859:VST589878 WCP589859:WCP589878 WML589859:WML589878 WWH589859:WWH589878 JV655395:JV655414 TR655395:TR655414 ADN655395:ADN655414 ANJ655395:ANJ655414 AXF655395:AXF655414 BHB655395:BHB655414 BQX655395:BQX655414 CAT655395:CAT655414 CKP655395:CKP655414 CUL655395:CUL655414 DEH655395:DEH655414 DOD655395:DOD655414 DXZ655395:DXZ655414 EHV655395:EHV655414 ERR655395:ERR655414 FBN655395:FBN655414 FLJ655395:FLJ655414 FVF655395:FVF655414 GFB655395:GFB655414 GOX655395:GOX655414 GYT655395:GYT655414 HIP655395:HIP655414 HSL655395:HSL655414 ICH655395:ICH655414 IMD655395:IMD655414 IVZ655395:IVZ655414 JFV655395:JFV655414 JPR655395:JPR655414 JZN655395:JZN655414 KJJ655395:KJJ655414 KTF655395:KTF655414 LDB655395:LDB655414 LMX655395:LMX655414 LWT655395:LWT655414 MGP655395:MGP655414 MQL655395:MQL655414 NAH655395:NAH655414 NKD655395:NKD655414 NTZ655395:NTZ655414 ODV655395:ODV655414 ONR655395:ONR655414 OXN655395:OXN655414 PHJ655395:PHJ655414 PRF655395:PRF655414 QBB655395:QBB655414 QKX655395:QKX655414 QUT655395:QUT655414 REP655395:REP655414 ROL655395:ROL655414 RYH655395:RYH655414 SID655395:SID655414 SRZ655395:SRZ655414 TBV655395:TBV655414 TLR655395:TLR655414 TVN655395:TVN655414 UFJ655395:UFJ655414 UPF655395:UPF655414 UZB655395:UZB655414 VIX655395:VIX655414 VST655395:VST655414 WCP655395:WCP655414 WML655395:WML655414 WWH655395:WWH655414 JV720931:JV720950 TR720931:TR720950 ADN720931:ADN720950 ANJ720931:ANJ720950 AXF720931:AXF720950 BHB720931:BHB720950 BQX720931:BQX720950 CAT720931:CAT720950 CKP720931:CKP720950 CUL720931:CUL720950 DEH720931:DEH720950 DOD720931:DOD720950 DXZ720931:DXZ720950 EHV720931:EHV720950 ERR720931:ERR720950 FBN720931:FBN720950 FLJ720931:FLJ720950 FVF720931:FVF720950 GFB720931:GFB720950 GOX720931:GOX720950 GYT720931:GYT720950 HIP720931:HIP720950 HSL720931:HSL720950 ICH720931:ICH720950 IMD720931:IMD720950 IVZ720931:IVZ720950 JFV720931:JFV720950 JPR720931:JPR720950 JZN720931:JZN720950 KJJ720931:KJJ720950 KTF720931:KTF720950 LDB720931:LDB720950 LMX720931:LMX720950 LWT720931:LWT720950 MGP720931:MGP720950 MQL720931:MQL720950 NAH720931:NAH720950 NKD720931:NKD720950 NTZ720931:NTZ720950 ODV720931:ODV720950 ONR720931:ONR720950 OXN720931:OXN720950 PHJ720931:PHJ720950 PRF720931:PRF720950 QBB720931:QBB720950 QKX720931:QKX720950 QUT720931:QUT720950 REP720931:REP720950 ROL720931:ROL720950 RYH720931:RYH720950 SID720931:SID720950 SRZ720931:SRZ720950 TBV720931:TBV720950 TLR720931:TLR720950 TVN720931:TVN720950 UFJ720931:UFJ720950 UPF720931:UPF720950 UZB720931:UZB720950 VIX720931:VIX720950 VST720931:VST720950 WCP720931:WCP720950 WML720931:WML720950 WWH720931:WWH720950 JV786467:JV786486 TR786467:TR786486 ADN786467:ADN786486 ANJ786467:ANJ786486 AXF786467:AXF786486 BHB786467:BHB786486 BQX786467:BQX786486 CAT786467:CAT786486 CKP786467:CKP786486 CUL786467:CUL786486 DEH786467:DEH786486 DOD786467:DOD786486 DXZ786467:DXZ786486 EHV786467:EHV786486 ERR786467:ERR786486 FBN786467:FBN786486 FLJ786467:FLJ786486 FVF786467:FVF786486 GFB786467:GFB786486 GOX786467:GOX786486 GYT786467:GYT786486 HIP786467:HIP786486 HSL786467:HSL786486 ICH786467:ICH786486 IMD786467:IMD786486 IVZ786467:IVZ786486 JFV786467:JFV786486 JPR786467:JPR786486 JZN786467:JZN786486 KJJ786467:KJJ786486 KTF786467:KTF786486 LDB786467:LDB786486 LMX786467:LMX786486 LWT786467:LWT786486 MGP786467:MGP786486 MQL786467:MQL786486 NAH786467:NAH786486 NKD786467:NKD786486 NTZ786467:NTZ786486 ODV786467:ODV786486 ONR786467:ONR786486 OXN786467:OXN786486 PHJ786467:PHJ786486 PRF786467:PRF786486 QBB786467:QBB786486 QKX786467:QKX786486 QUT786467:QUT786486 REP786467:REP786486 ROL786467:ROL786486 RYH786467:RYH786486 SID786467:SID786486 SRZ786467:SRZ786486 TBV786467:TBV786486 TLR786467:TLR786486 TVN786467:TVN786486 UFJ786467:UFJ786486 UPF786467:UPF786486 UZB786467:UZB786486 VIX786467:VIX786486 VST786467:VST786486 WCP786467:WCP786486 WML786467:WML786486 WWH786467:WWH786486 JV852003:JV852022 TR852003:TR852022 ADN852003:ADN852022 ANJ852003:ANJ852022 AXF852003:AXF852022 BHB852003:BHB852022 BQX852003:BQX852022 CAT852003:CAT852022 CKP852003:CKP852022 CUL852003:CUL852022 DEH852003:DEH852022 DOD852003:DOD852022 DXZ852003:DXZ852022 EHV852003:EHV852022 ERR852003:ERR852022 FBN852003:FBN852022 FLJ852003:FLJ852022 FVF852003:FVF852022 GFB852003:GFB852022 GOX852003:GOX852022 GYT852003:GYT852022 HIP852003:HIP852022 HSL852003:HSL852022 ICH852003:ICH852022 IMD852003:IMD852022 IVZ852003:IVZ852022 JFV852003:JFV852022 JPR852003:JPR852022 JZN852003:JZN852022 KJJ852003:KJJ852022 KTF852003:KTF852022 LDB852003:LDB852022 LMX852003:LMX852022 LWT852003:LWT852022 MGP852003:MGP852022 MQL852003:MQL852022 NAH852003:NAH852022 NKD852003:NKD852022 NTZ852003:NTZ852022 ODV852003:ODV852022 ONR852003:ONR852022 OXN852003:OXN852022 PHJ852003:PHJ852022 PRF852003:PRF852022 QBB852003:QBB852022 QKX852003:QKX852022 QUT852003:QUT852022 REP852003:REP852022 ROL852003:ROL852022 RYH852003:RYH852022 SID852003:SID852022 SRZ852003:SRZ852022 TBV852003:TBV852022 TLR852003:TLR852022 TVN852003:TVN852022 UFJ852003:UFJ852022 UPF852003:UPF852022 UZB852003:UZB852022 VIX852003:VIX852022 VST852003:VST852022 WCP852003:WCP852022 WML852003:WML852022 WWH852003:WWH852022 JV917539:JV917558 TR917539:TR917558 ADN917539:ADN917558 ANJ917539:ANJ917558 AXF917539:AXF917558 BHB917539:BHB917558 BQX917539:BQX917558 CAT917539:CAT917558 CKP917539:CKP917558 CUL917539:CUL917558 DEH917539:DEH917558 DOD917539:DOD917558 DXZ917539:DXZ917558 EHV917539:EHV917558 ERR917539:ERR917558 FBN917539:FBN917558 FLJ917539:FLJ917558 FVF917539:FVF917558 GFB917539:GFB917558 GOX917539:GOX917558 GYT917539:GYT917558 HIP917539:HIP917558 HSL917539:HSL917558 ICH917539:ICH917558 IMD917539:IMD917558 IVZ917539:IVZ917558 JFV917539:JFV917558 JPR917539:JPR917558 JZN917539:JZN917558 KJJ917539:KJJ917558 KTF917539:KTF917558 LDB917539:LDB917558 LMX917539:LMX917558 LWT917539:LWT917558 MGP917539:MGP917558 MQL917539:MQL917558 NAH917539:NAH917558 NKD917539:NKD917558 NTZ917539:NTZ917558 ODV917539:ODV917558 ONR917539:ONR917558 OXN917539:OXN917558 PHJ917539:PHJ917558 PRF917539:PRF917558 QBB917539:QBB917558 QKX917539:QKX917558 QUT917539:QUT917558 REP917539:REP917558 ROL917539:ROL917558 RYH917539:RYH917558 SID917539:SID917558 SRZ917539:SRZ917558 TBV917539:TBV917558 TLR917539:TLR917558 TVN917539:TVN917558 UFJ917539:UFJ917558 UPF917539:UPF917558 UZB917539:UZB917558 VIX917539:VIX917558 VST917539:VST917558 WCP917539:WCP917558 WML917539:WML917558 WWH917539:WWH917558 JV983075:JV983094 TR983075:TR983094 ADN983075:ADN983094 ANJ983075:ANJ983094 AXF983075:AXF983094 BHB983075:BHB983094 BQX983075:BQX983094 CAT983075:CAT983094 CKP983075:CKP983094 CUL983075:CUL983094 DEH983075:DEH983094 DOD983075:DOD983094 DXZ983075:DXZ983094 EHV983075:EHV983094 ERR983075:ERR983094 FBN983075:FBN983094 FLJ983075:FLJ983094 FVF983075:FVF983094 GFB983075:GFB983094 GOX983075:GOX983094 GYT983075:GYT983094 HIP983075:HIP983094 HSL983075:HSL983094 ICH983075:ICH983094 IMD983075:IMD983094 IVZ983075:IVZ983094 JFV983075:JFV983094 JPR983075:JPR983094 JZN983075:JZN983094 KJJ983075:KJJ983094 KTF983075:KTF983094 LDB983075:LDB983094 LMX983075:LMX983094 LWT983075:LWT983094 MGP983075:MGP983094 MQL983075:MQL983094 NAH983075:NAH983094 NKD983075:NKD983094 NTZ983075:NTZ983094 ODV983075:ODV983094 ONR983075:ONR983094 OXN983075:OXN983094 PHJ983075:PHJ983094 PRF983075:PRF983094 QBB983075:QBB983094 QKX983075:QKX983094 QUT983075:QUT983094 REP983075:REP983094 ROL983075:ROL983094 RYH983075:RYH983094 SID983075:SID983094 SRZ983075:SRZ983094 TBV983075:TBV983094 TLR983075:TLR983094 TVN983075:TVN983094 UFJ983075:UFJ983094 UPF983075:UPF983094 UZB983075:UZB983094 VIX983075:VIX983094 VST983075:VST983094 WCP983075:WCP983094 WML983075:WML983094 WWH983075:WWH983094 JT65571:JT65590 TP65571:TP65590 ADL65571:ADL65590 ANH65571:ANH65590 AXD65571:AXD65590 BGZ65571:BGZ65590 BQV65571:BQV65590 CAR65571:CAR65590 CKN65571:CKN65590 CUJ65571:CUJ65590 DEF65571:DEF65590 DOB65571:DOB65590 DXX65571:DXX65590 EHT65571:EHT65590 ERP65571:ERP65590 FBL65571:FBL65590 FLH65571:FLH65590 FVD65571:FVD65590 GEZ65571:GEZ65590 GOV65571:GOV65590 GYR65571:GYR65590 HIN65571:HIN65590 HSJ65571:HSJ65590 ICF65571:ICF65590 IMB65571:IMB65590 IVX65571:IVX65590 JFT65571:JFT65590 JPP65571:JPP65590 JZL65571:JZL65590 KJH65571:KJH65590 KTD65571:KTD65590 LCZ65571:LCZ65590 LMV65571:LMV65590 LWR65571:LWR65590 MGN65571:MGN65590 MQJ65571:MQJ65590 NAF65571:NAF65590 NKB65571:NKB65590 NTX65571:NTX65590 ODT65571:ODT65590 ONP65571:ONP65590 OXL65571:OXL65590 PHH65571:PHH65590 PRD65571:PRD65590 QAZ65571:QAZ65590 QKV65571:QKV65590 QUR65571:QUR65590 REN65571:REN65590 ROJ65571:ROJ65590 RYF65571:RYF65590 SIB65571:SIB65590 SRX65571:SRX65590 TBT65571:TBT65590 TLP65571:TLP65590 TVL65571:TVL65590 UFH65571:UFH65590 UPD65571:UPD65590 UYZ65571:UYZ65590 VIV65571:VIV65590 VSR65571:VSR65590 WCN65571:WCN65590 WMJ65571:WMJ65590 WWF65571:WWF65590 JT131107:JT131126 TP131107:TP131126 ADL131107:ADL131126 ANH131107:ANH131126 AXD131107:AXD131126 BGZ131107:BGZ131126 BQV131107:BQV131126 CAR131107:CAR131126 CKN131107:CKN131126 CUJ131107:CUJ131126 DEF131107:DEF131126 DOB131107:DOB131126 DXX131107:DXX131126 EHT131107:EHT131126 ERP131107:ERP131126 FBL131107:FBL131126 FLH131107:FLH131126 FVD131107:FVD131126 GEZ131107:GEZ131126 GOV131107:GOV131126 GYR131107:GYR131126 HIN131107:HIN131126 HSJ131107:HSJ131126 ICF131107:ICF131126 IMB131107:IMB131126 IVX131107:IVX131126 JFT131107:JFT131126 JPP131107:JPP131126 JZL131107:JZL131126 KJH131107:KJH131126 KTD131107:KTD131126 LCZ131107:LCZ131126 LMV131107:LMV131126 LWR131107:LWR131126 MGN131107:MGN131126 MQJ131107:MQJ131126 NAF131107:NAF131126 NKB131107:NKB131126 NTX131107:NTX131126 ODT131107:ODT131126 ONP131107:ONP131126 OXL131107:OXL131126 PHH131107:PHH131126 PRD131107:PRD131126 QAZ131107:QAZ131126 QKV131107:QKV131126 QUR131107:QUR131126 REN131107:REN131126 ROJ131107:ROJ131126 RYF131107:RYF131126 SIB131107:SIB131126 SRX131107:SRX131126 TBT131107:TBT131126 TLP131107:TLP131126 TVL131107:TVL131126 UFH131107:UFH131126 UPD131107:UPD131126 UYZ131107:UYZ131126 VIV131107:VIV131126 VSR131107:VSR131126 WCN131107:WCN131126 WMJ131107:WMJ131126 WWF131107:WWF131126 JT196643:JT196662 TP196643:TP196662 ADL196643:ADL196662 ANH196643:ANH196662 AXD196643:AXD196662 BGZ196643:BGZ196662 BQV196643:BQV196662 CAR196643:CAR196662 CKN196643:CKN196662 CUJ196643:CUJ196662 DEF196643:DEF196662 DOB196643:DOB196662 DXX196643:DXX196662 EHT196643:EHT196662 ERP196643:ERP196662 FBL196643:FBL196662 FLH196643:FLH196662 FVD196643:FVD196662 GEZ196643:GEZ196662 GOV196643:GOV196662 GYR196643:GYR196662 HIN196643:HIN196662 HSJ196643:HSJ196662 ICF196643:ICF196662 IMB196643:IMB196662 IVX196643:IVX196662 JFT196643:JFT196662 JPP196643:JPP196662 JZL196643:JZL196662 KJH196643:KJH196662 KTD196643:KTD196662 LCZ196643:LCZ196662 LMV196643:LMV196662 LWR196643:LWR196662 MGN196643:MGN196662 MQJ196643:MQJ196662 NAF196643:NAF196662 NKB196643:NKB196662 NTX196643:NTX196662 ODT196643:ODT196662 ONP196643:ONP196662 OXL196643:OXL196662 PHH196643:PHH196662 PRD196643:PRD196662 QAZ196643:QAZ196662 QKV196643:QKV196662 QUR196643:QUR196662 REN196643:REN196662 ROJ196643:ROJ196662 RYF196643:RYF196662 SIB196643:SIB196662 SRX196643:SRX196662 TBT196643:TBT196662 TLP196643:TLP196662 TVL196643:TVL196662 UFH196643:UFH196662 UPD196643:UPD196662 UYZ196643:UYZ196662 VIV196643:VIV196662 VSR196643:VSR196662 WCN196643:WCN196662 WMJ196643:WMJ196662 WWF196643:WWF196662 JT262179:JT262198 TP262179:TP262198 ADL262179:ADL262198 ANH262179:ANH262198 AXD262179:AXD262198 BGZ262179:BGZ262198 BQV262179:BQV262198 CAR262179:CAR262198 CKN262179:CKN262198 CUJ262179:CUJ262198 DEF262179:DEF262198 DOB262179:DOB262198 DXX262179:DXX262198 EHT262179:EHT262198 ERP262179:ERP262198 FBL262179:FBL262198 FLH262179:FLH262198 FVD262179:FVD262198 GEZ262179:GEZ262198 GOV262179:GOV262198 GYR262179:GYR262198 HIN262179:HIN262198 HSJ262179:HSJ262198 ICF262179:ICF262198 IMB262179:IMB262198 IVX262179:IVX262198 JFT262179:JFT262198 JPP262179:JPP262198 JZL262179:JZL262198 KJH262179:KJH262198 KTD262179:KTD262198 LCZ262179:LCZ262198 LMV262179:LMV262198 LWR262179:LWR262198 MGN262179:MGN262198 MQJ262179:MQJ262198 NAF262179:NAF262198 NKB262179:NKB262198 NTX262179:NTX262198 ODT262179:ODT262198 ONP262179:ONP262198 OXL262179:OXL262198 PHH262179:PHH262198 PRD262179:PRD262198 QAZ262179:QAZ262198 QKV262179:QKV262198 QUR262179:QUR262198 REN262179:REN262198 ROJ262179:ROJ262198 RYF262179:RYF262198 SIB262179:SIB262198 SRX262179:SRX262198 TBT262179:TBT262198 TLP262179:TLP262198 TVL262179:TVL262198 UFH262179:UFH262198 UPD262179:UPD262198 UYZ262179:UYZ262198 VIV262179:VIV262198 VSR262179:VSR262198 WCN262179:WCN262198 WMJ262179:WMJ262198 WWF262179:WWF262198 JT327715:JT327734 TP327715:TP327734 ADL327715:ADL327734 ANH327715:ANH327734 AXD327715:AXD327734 BGZ327715:BGZ327734 BQV327715:BQV327734 CAR327715:CAR327734 CKN327715:CKN327734 CUJ327715:CUJ327734 DEF327715:DEF327734 DOB327715:DOB327734 DXX327715:DXX327734 EHT327715:EHT327734 ERP327715:ERP327734 FBL327715:FBL327734 FLH327715:FLH327734 FVD327715:FVD327734 GEZ327715:GEZ327734 GOV327715:GOV327734 GYR327715:GYR327734 HIN327715:HIN327734 HSJ327715:HSJ327734 ICF327715:ICF327734 IMB327715:IMB327734 IVX327715:IVX327734 JFT327715:JFT327734 JPP327715:JPP327734 JZL327715:JZL327734 KJH327715:KJH327734 KTD327715:KTD327734 LCZ327715:LCZ327734 LMV327715:LMV327734 LWR327715:LWR327734 MGN327715:MGN327734 MQJ327715:MQJ327734 NAF327715:NAF327734 NKB327715:NKB327734 NTX327715:NTX327734 ODT327715:ODT327734 ONP327715:ONP327734 OXL327715:OXL327734 PHH327715:PHH327734 PRD327715:PRD327734 QAZ327715:QAZ327734 QKV327715:QKV327734 QUR327715:QUR327734 REN327715:REN327734 ROJ327715:ROJ327734 RYF327715:RYF327734 SIB327715:SIB327734 SRX327715:SRX327734 TBT327715:TBT327734 TLP327715:TLP327734 TVL327715:TVL327734 UFH327715:UFH327734 UPD327715:UPD327734 UYZ327715:UYZ327734 VIV327715:VIV327734 VSR327715:VSR327734 WCN327715:WCN327734 WMJ327715:WMJ327734 WWF327715:WWF327734 JT393251:JT393270 TP393251:TP393270 ADL393251:ADL393270 ANH393251:ANH393270 AXD393251:AXD393270 BGZ393251:BGZ393270 BQV393251:BQV393270 CAR393251:CAR393270 CKN393251:CKN393270 CUJ393251:CUJ393270 DEF393251:DEF393270 DOB393251:DOB393270 DXX393251:DXX393270 EHT393251:EHT393270 ERP393251:ERP393270 FBL393251:FBL393270 FLH393251:FLH393270 FVD393251:FVD393270 GEZ393251:GEZ393270 GOV393251:GOV393270 GYR393251:GYR393270 HIN393251:HIN393270 HSJ393251:HSJ393270 ICF393251:ICF393270 IMB393251:IMB393270 IVX393251:IVX393270 JFT393251:JFT393270 JPP393251:JPP393270 JZL393251:JZL393270 KJH393251:KJH393270 KTD393251:KTD393270 LCZ393251:LCZ393270 LMV393251:LMV393270 LWR393251:LWR393270 MGN393251:MGN393270 MQJ393251:MQJ393270 NAF393251:NAF393270 NKB393251:NKB393270 NTX393251:NTX393270 ODT393251:ODT393270 ONP393251:ONP393270 OXL393251:OXL393270 PHH393251:PHH393270 PRD393251:PRD393270 QAZ393251:QAZ393270 QKV393251:QKV393270 QUR393251:QUR393270 REN393251:REN393270 ROJ393251:ROJ393270 RYF393251:RYF393270 SIB393251:SIB393270 SRX393251:SRX393270 TBT393251:TBT393270 TLP393251:TLP393270 TVL393251:TVL393270 UFH393251:UFH393270 UPD393251:UPD393270 UYZ393251:UYZ393270 VIV393251:VIV393270 VSR393251:VSR393270 WCN393251:WCN393270 WMJ393251:WMJ393270 WWF393251:WWF393270 JT458787:JT458806 TP458787:TP458806 ADL458787:ADL458806 ANH458787:ANH458806 AXD458787:AXD458806 BGZ458787:BGZ458806 BQV458787:BQV458806 CAR458787:CAR458806 CKN458787:CKN458806 CUJ458787:CUJ458806 DEF458787:DEF458806 DOB458787:DOB458806 DXX458787:DXX458806 EHT458787:EHT458806 ERP458787:ERP458806 FBL458787:FBL458806 FLH458787:FLH458806 FVD458787:FVD458806 GEZ458787:GEZ458806 GOV458787:GOV458806 GYR458787:GYR458806 HIN458787:HIN458806 HSJ458787:HSJ458806 ICF458787:ICF458806 IMB458787:IMB458806 IVX458787:IVX458806 JFT458787:JFT458806 JPP458787:JPP458806 JZL458787:JZL458806 KJH458787:KJH458806 KTD458787:KTD458806 LCZ458787:LCZ458806 LMV458787:LMV458806 LWR458787:LWR458806 MGN458787:MGN458806 MQJ458787:MQJ458806 NAF458787:NAF458806 NKB458787:NKB458806 NTX458787:NTX458806 ODT458787:ODT458806 ONP458787:ONP458806 OXL458787:OXL458806 PHH458787:PHH458806 PRD458787:PRD458806 QAZ458787:QAZ458806 QKV458787:QKV458806 QUR458787:QUR458806 REN458787:REN458806 ROJ458787:ROJ458806 RYF458787:RYF458806 SIB458787:SIB458806 SRX458787:SRX458806 TBT458787:TBT458806 TLP458787:TLP458806 TVL458787:TVL458806 UFH458787:UFH458806 UPD458787:UPD458806 UYZ458787:UYZ458806 VIV458787:VIV458806 VSR458787:VSR458806 WCN458787:WCN458806 WMJ458787:WMJ458806 WWF458787:WWF458806 JT524323:JT524342 TP524323:TP524342 ADL524323:ADL524342 ANH524323:ANH524342 AXD524323:AXD524342 BGZ524323:BGZ524342 BQV524323:BQV524342 CAR524323:CAR524342 CKN524323:CKN524342 CUJ524323:CUJ524342 DEF524323:DEF524342 DOB524323:DOB524342 DXX524323:DXX524342 EHT524323:EHT524342 ERP524323:ERP524342 FBL524323:FBL524342 FLH524323:FLH524342 FVD524323:FVD524342 GEZ524323:GEZ524342 GOV524323:GOV524342 GYR524323:GYR524342 HIN524323:HIN524342 HSJ524323:HSJ524342 ICF524323:ICF524342 IMB524323:IMB524342 IVX524323:IVX524342 JFT524323:JFT524342 JPP524323:JPP524342 JZL524323:JZL524342 KJH524323:KJH524342 KTD524323:KTD524342 LCZ524323:LCZ524342 LMV524323:LMV524342 LWR524323:LWR524342 MGN524323:MGN524342 MQJ524323:MQJ524342 NAF524323:NAF524342 NKB524323:NKB524342 NTX524323:NTX524342 ODT524323:ODT524342 ONP524323:ONP524342 OXL524323:OXL524342 PHH524323:PHH524342 PRD524323:PRD524342 QAZ524323:QAZ524342 QKV524323:QKV524342 QUR524323:QUR524342 REN524323:REN524342 ROJ524323:ROJ524342 RYF524323:RYF524342 SIB524323:SIB524342 SRX524323:SRX524342 TBT524323:TBT524342 TLP524323:TLP524342 TVL524323:TVL524342 UFH524323:UFH524342 UPD524323:UPD524342 UYZ524323:UYZ524342 VIV524323:VIV524342 VSR524323:VSR524342 WCN524323:WCN524342 WMJ524323:WMJ524342 WWF524323:WWF524342 JT589859:JT589878 TP589859:TP589878 ADL589859:ADL589878 ANH589859:ANH589878 AXD589859:AXD589878 BGZ589859:BGZ589878 BQV589859:BQV589878 CAR589859:CAR589878 CKN589859:CKN589878 CUJ589859:CUJ589878 DEF589859:DEF589878 DOB589859:DOB589878 DXX589859:DXX589878 EHT589859:EHT589878 ERP589859:ERP589878 FBL589859:FBL589878 FLH589859:FLH589878 FVD589859:FVD589878 GEZ589859:GEZ589878 GOV589859:GOV589878 GYR589859:GYR589878 HIN589859:HIN589878 HSJ589859:HSJ589878 ICF589859:ICF589878 IMB589859:IMB589878 IVX589859:IVX589878 JFT589859:JFT589878 JPP589859:JPP589878 JZL589859:JZL589878 KJH589859:KJH589878 KTD589859:KTD589878 LCZ589859:LCZ589878 LMV589859:LMV589878 LWR589859:LWR589878 MGN589859:MGN589878 MQJ589859:MQJ589878 NAF589859:NAF589878 NKB589859:NKB589878 NTX589859:NTX589878 ODT589859:ODT589878 ONP589859:ONP589878 OXL589859:OXL589878 PHH589859:PHH589878 PRD589859:PRD589878 QAZ589859:QAZ589878 QKV589859:QKV589878 QUR589859:QUR589878 REN589859:REN589878 ROJ589859:ROJ589878 RYF589859:RYF589878 SIB589859:SIB589878 SRX589859:SRX589878 TBT589859:TBT589878 TLP589859:TLP589878 TVL589859:TVL589878 UFH589859:UFH589878 UPD589859:UPD589878 UYZ589859:UYZ589878 VIV589859:VIV589878 VSR589859:VSR589878 WCN589859:WCN589878 WMJ589859:WMJ589878 WWF589859:WWF589878 JT655395:JT655414 TP655395:TP655414 ADL655395:ADL655414 ANH655395:ANH655414 AXD655395:AXD655414 BGZ655395:BGZ655414 BQV655395:BQV655414 CAR655395:CAR655414 CKN655395:CKN655414 CUJ655395:CUJ655414 DEF655395:DEF655414 DOB655395:DOB655414 DXX655395:DXX655414 EHT655395:EHT655414 ERP655395:ERP655414 FBL655395:FBL655414 FLH655395:FLH655414 FVD655395:FVD655414 GEZ655395:GEZ655414 GOV655395:GOV655414 GYR655395:GYR655414 HIN655395:HIN655414 HSJ655395:HSJ655414 ICF655395:ICF655414 IMB655395:IMB655414 IVX655395:IVX655414 JFT655395:JFT655414 JPP655395:JPP655414 JZL655395:JZL655414 KJH655395:KJH655414 KTD655395:KTD655414 LCZ655395:LCZ655414 LMV655395:LMV655414 LWR655395:LWR655414 MGN655395:MGN655414 MQJ655395:MQJ655414 NAF655395:NAF655414 NKB655395:NKB655414 NTX655395:NTX655414 ODT655395:ODT655414 ONP655395:ONP655414 OXL655395:OXL655414 PHH655395:PHH655414 PRD655395:PRD655414 QAZ655395:QAZ655414 QKV655395:QKV655414 QUR655395:QUR655414 REN655395:REN655414 ROJ655395:ROJ655414 RYF655395:RYF655414 SIB655395:SIB655414 SRX655395:SRX655414 TBT655395:TBT655414 TLP655395:TLP655414 TVL655395:TVL655414 UFH655395:UFH655414 UPD655395:UPD655414 UYZ655395:UYZ655414 VIV655395:VIV655414 VSR655395:VSR655414 WCN655395:WCN655414 WMJ655395:WMJ655414 WWF655395:WWF655414 JT720931:JT720950 TP720931:TP720950 ADL720931:ADL720950 ANH720931:ANH720950 AXD720931:AXD720950 BGZ720931:BGZ720950 BQV720931:BQV720950 CAR720931:CAR720950 CKN720931:CKN720950 CUJ720931:CUJ720950 DEF720931:DEF720950 DOB720931:DOB720950 DXX720931:DXX720950 EHT720931:EHT720950 ERP720931:ERP720950 FBL720931:FBL720950 FLH720931:FLH720950 FVD720931:FVD720950 GEZ720931:GEZ720950 GOV720931:GOV720950 GYR720931:GYR720950 HIN720931:HIN720950 HSJ720931:HSJ720950 ICF720931:ICF720950 IMB720931:IMB720950 IVX720931:IVX720950 JFT720931:JFT720950 JPP720931:JPP720950 JZL720931:JZL720950 KJH720931:KJH720950 KTD720931:KTD720950 LCZ720931:LCZ720950 LMV720931:LMV720950 LWR720931:LWR720950 MGN720931:MGN720950 MQJ720931:MQJ720950 NAF720931:NAF720950 NKB720931:NKB720950 NTX720931:NTX720950 ODT720931:ODT720950 ONP720931:ONP720950 OXL720931:OXL720950 PHH720931:PHH720950 PRD720931:PRD720950 QAZ720931:QAZ720950 QKV720931:QKV720950 QUR720931:QUR720950 REN720931:REN720950 ROJ720931:ROJ720950 RYF720931:RYF720950 SIB720931:SIB720950 SRX720931:SRX720950 TBT720931:TBT720950 TLP720931:TLP720950 TVL720931:TVL720950 UFH720931:UFH720950 UPD720931:UPD720950 UYZ720931:UYZ720950 VIV720931:VIV720950 VSR720931:VSR720950 WCN720931:WCN720950 WMJ720931:WMJ720950 WWF720931:WWF720950 JT786467:JT786486 TP786467:TP786486 ADL786467:ADL786486 ANH786467:ANH786486 AXD786467:AXD786486 BGZ786467:BGZ786486 BQV786467:BQV786486 CAR786467:CAR786486 CKN786467:CKN786486 CUJ786467:CUJ786486 DEF786467:DEF786486 DOB786467:DOB786486 DXX786467:DXX786486 EHT786467:EHT786486 ERP786467:ERP786486 FBL786467:FBL786486 FLH786467:FLH786486 FVD786467:FVD786486 GEZ786467:GEZ786486 GOV786467:GOV786486 GYR786467:GYR786486 HIN786467:HIN786486 HSJ786467:HSJ786486 ICF786467:ICF786486 IMB786467:IMB786486 IVX786467:IVX786486 JFT786467:JFT786486 JPP786467:JPP786486 JZL786467:JZL786486 KJH786467:KJH786486 KTD786467:KTD786486 LCZ786467:LCZ786486 LMV786467:LMV786486 LWR786467:LWR786486 MGN786467:MGN786486 MQJ786467:MQJ786486 NAF786467:NAF786486 NKB786467:NKB786486 NTX786467:NTX786486 ODT786467:ODT786486 ONP786467:ONP786486 OXL786467:OXL786486 PHH786467:PHH786486 PRD786467:PRD786486 QAZ786467:QAZ786486 QKV786467:QKV786486 QUR786467:QUR786486 REN786467:REN786486 ROJ786467:ROJ786486 RYF786467:RYF786486 SIB786467:SIB786486 SRX786467:SRX786486 TBT786467:TBT786486 TLP786467:TLP786486 TVL786467:TVL786486 UFH786467:UFH786486 UPD786467:UPD786486 UYZ786467:UYZ786486 VIV786467:VIV786486 VSR786467:VSR786486 WCN786467:WCN786486 WMJ786467:WMJ786486 WWF786467:WWF786486 JT852003:JT852022 TP852003:TP852022 ADL852003:ADL852022 ANH852003:ANH852022 AXD852003:AXD852022 BGZ852003:BGZ852022 BQV852003:BQV852022 CAR852003:CAR852022 CKN852003:CKN852022 CUJ852003:CUJ852022 DEF852003:DEF852022 DOB852003:DOB852022 DXX852003:DXX852022 EHT852003:EHT852022 ERP852003:ERP852022 FBL852003:FBL852022 FLH852003:FLH852022 FVD852003:FVD852022 GEZ852003:GEZ852022 GOV852003:GOV852022 GYR852003:GYR852022 HIN852003:HIN852022 HSJ852003:HSJ852022 ICF852003:ICF852022 IMB852003:IMB852022 IVX852003:IVX852022 JFT852003:JFT852022 JPP852003:JPP852022 JZL852003:JZL852022 KJH852003:KJH852022 KTD852003:KTD852022 LCZ852003:LCZ852022 LMV852003:LMV852022 LWR852003:LWR852022 MGN852003:MGN852022 MQJ852003:MQJ852022 NAF852003:NAF852022 NKB852003:NKB852022 NTX852003:NTX852022 ODT852003:ODT852022 ONP852003:ONP852022 OXL852003:OXL852022 PHH852003:PHH852022 PRD852003:PRD852022 QAZ852003:QAZ852022 QKV852003:QKV852022 QUR852003:QUR852022 REN852003:REN852022 ROJ852003:ROJ852022 RYF852003:RYF852022 SIB852003:SIB852022 SRX852003:SRX852022 TBT852003:TBT852022 TLP852003:TLP852022 TVL852003:TVL852022 UFH852003:UFH852022 UPD852003:UPD852022 UYZ852003:UYZ852022 VIV852003:VIV852022 VSR852003:VSR852022 WCN852003:WCN852022 WMJ852003:WMJ852022 WWF852003:WWF852022 JT917539:JT917558 TP917539:TP917558 ADL917539:ADL917558 ANH917539:ANH917558 AXD917539:AXD917558 BGZ917539:BGZ917558 BQV917539:BQV917558 CAR917539:CAR917558 CKN917539:CKN917558 CUJ917539:CUJ917558 DEF917539:DEF917558 DOB917539:DOB917558 DXX917539:DXX917558 EHT917539:EHT917558 ERP917539:ERP917558 FBL917539:FBL917558 FLH917539:FLH917558 FVD917539:FVD917558 GEZ917539:GEZ917558 GOV917539:GOV917558 GYR917539:GYR917558 HIN917539:HIN917558 HSJ917539:HSJ917558 ICF917539:ICF917558 IMB917539:IMB917558 IVX917539:IVX917558 JFT917539:JFT917558 JPP917539:JPP917558 JZL917539:JZL917558 KJH917539:KJH917558 KTD917539:KTD917558 LCZ917539:LCZ917558 LMV917539:LMV917558 LWR917539:LWR917558 MGN917539:MGN917558 MQJ917539:MQJ917558 NAF917539:NAF917558 NKB917539:NKB917558 NTX917539:NTX917558 ODT917539:ODT917558 ONP917539:ONP917558 OXL917539:OXL917558 PHH917539:PHH917558 PRD917539:PRD917558 QAZ917539:QAZ917558 QKV917539:QKV917558 QUR917539:QUR917558 REN917539:REN917558 ROJ917539:ROJ917558 RYF917539:RYF917558 SIB917539:SIB917558 SRX917539:SRX917558 TBT917539:TBT917558 TLP917539:TLP917558 TVL917539:TVL917558 UFH917539:UFH917558 UPD917539:UPD917558 UYZ917539:UYZ917558 VIV917539:VIV917558 VSR917539:VSR917558 WCN917539:WCN917558 WMJ917539:WMJ917558 WWF917539:WWF917558 JT983075:JT983094 TP983075:TP983094 ADL983075:ADL983094 ANH983075:ANH983094 AXD983075:AXD983094 BGZ983075:BGZ983094 BQV983075:BQV983094 CAR983075:CAR983094 CKN983075:CKN983094 CUJ983075:CUJ983094 DEF983075:DEF983094 DOB983075:DOB983094 DXX983075:DXX983094 EHT983075:EHT983094 ERP983075:ERP983094 FBL983075:FBL983094 FLH983075:FLH983094 FVD983075:FVD983094 GEZ983075:GEZ983094 GOV983075:GOV983094 GYR983075:GYR983094 HIN983075:HIN983094 HSJ983075:HSJ983094 ICF983075:ICF983094 IMB983075:IMB983094 IVX983075:IVX983094 JFT983075:JFT983094 JPP983075:JPP983094 JZL983075:JZL983094 KJH983075:KJH983094 KTD983075:KTD983094 LCZ983075:LCZ983094 LMV983075:LMV983094 LWR983075:LWR983094 MGN983075:MGN983094 MQJ983075:MQJ983094 NAF983075:NAF983094 NKB983075:NKB983094 NTX983075:NTX983094 ODT983075:ODT983094 ONP983075:ONP983094 OXL983075:OXL983094 PHH983075:PHH983094 PRD983075:PRD983094 QAZ983075:QAZ983094 QKV983075:QKV983094 QUR983075:QUR983094 REN983075:REN983094 ROJ983075:ROJ983094 RYF983075:RYF983094 SIB983075:SIB983094 SRX983075:SRX983094 TBT983075:TBT983094 TLP983075:TLP983094 TVL983075:TVL983094 UFH983075:UFH983094 UPD983075:UPD983094 UYZ983075:UYZ983094 VIV983075:VIV983094 VSR983075:VSR983094 WCN983075:WCN983094 WMJ983075:WMJ983094 WWF983075:WWF983094 WVZ983075:WVZ983086 JN65571:JN65582 TJ65571:TJ65582 ADF65571:ADF65582 ANB65571:ANB65582 AWX65571:AWX65582 BGT65571:BGT65582 BQP65571:BQP65582 CAL65571:CAL65582 CKH65571:CKH65582 CUD65571:CUD65582 DDZ65571:DDZ65582 DNV65571:DNV65582 DXR65571:DXR65582 EHN65571:EHN65582 ERJ65571:ERJ65582 FBF65571:FBF65582 FLB65571:FLB65582 FUX65571:FUX65582 GET65571:GET65582 GOP65571:GOP65582 GYL65571:GYL65582 HIH65571:HIH65582 HSD65571:HSD65582 IBZ65571:IBZ65582 ILV65571:ILV65582 IVR65571:IVR65582 JFN65571:JFN65582 JPJ65571:JPJ65582 JZF65571:JZF65582 KJB65571:KJB65582 KSX65571:KSX65582 LCT65571:LCT65582 LMP65571:LMP65582 LWL65571:LWL65582 MGH65571:MGH65582 MQD65571:MQD65582 MZZ65571:MZZ65582 NJV65571:NJV65582 NTR65571:NTR65582 ODN65571:ODN65582 ONJ65571:ONJ65582 OXF65571:OXF65582 PHB65571:PHB65582 PQX65571:PQX65582 QAT65571:QAT65582 QKP65571:QKP65582 QUL65571:QUL65582 REH65571:REH65582 ROD65571:ROD65582 RXZ65571:RXZ65582 SHV65571:SHV65582 SRR65571:SRR65582 TBN65571:TBN65582 TLJ65571:TLJ65582 TVF65571:TVF65582 UFB65571:UFB65582 UOX65571:UOX65582 UYT65571:UYT65582 VIP65571:VIP65582 VSL65571:VSL65582 WCH65571:WCH65582 WMD65571:WMD65582 WVZ65571:WVZ65582 JN131107:JN131118 TJ131107:TJ131118 ADF131107:ADF131118 ANB131107:ANB131118 AWX131107:AWX131118 BGT131107:BGT131118 BQP131107:BQP131118 CAL131107:CAL131118 CKH131107:CKH131118 CUD131107:CUD131118 DDZ131107:DDZ131118 DNV131107:DNV131118 DXR131107:DXR131118 EHN131107:EHN131118 ERJ131107:ERJ131118 FBF131107:FBF131118 FLB131107:FLB131118 FUX131107:FUX131118 GET131107:GET131118 GOP131107:GOP131118 GYL131107:GYL131118 HIH131107:HIH131118 HSD131107:HSD131118 IBZ131107:IBZ131118 ILV131107:ILV131118 IVR131107:IVR131118 JFN131107:JFN131118 JPJ131107:JPJ131118 JZF131107:JZF131118 KJB131107:KJB131118 KSX131107:KSX131118 LCT131107:LCT131118 LMP131107:LMP131118 LWL131107:LWL131118 MGH131107:MGH131118 MQD131107:MQD131118 MZZ131107:MZZ131118 NJV131107:NJV131118 NTR131107:NTR131118 ODN131107:ODN131118 ONJ131107:ONJ131118 OXF131107:OXF131118 PHB131107:PHB131118 PQX131107:PQX131118 QAT131107:QAT131118 QKP131107:QKP131118 QUL131107:QUL131118 REH131107:REH131118 ROD131107:ROD131118 RXZ131107:RXZ131118 SHV131107:SHV131118 SRR131107:SRR131118 TBN131107:TBN131118 TLJ131107:TLJ131118 TVF131107:TVF131118 UFB131107:UFB131118 UOX131107:UOX131118 UYT131107:UYT131118 VIP131107:VIP131118 VSL131107:VSL131118 WCH131107:WCH131118 WMD131107:WMD131118 WVZ131107:WVZ131118 JN196643:JN196654 TJ196643:TJ196654 ADF196643:ADF196654 ANB196643:ANB196654 AWX196643:AWX196654 BGT196643:BGT196654 BQP196643:BQP196654 CAL196643:CAL196654 CKH196643:CKH196654 CUD196643:CUD196654 DDZ196643:DDZ196654 DNV196643:DNV196654 DXR196643:DXR196654 EHN196643:EHN196654 ERJ196643:ERJ196654 FBF196643:FBF196654 FLB196643:FLB196654 FUX196643:FUX196654 GET196643:GET196654 GOP196643:GOP196654 GYL196643:GYL196654 HIH196643:HIH196654 HSD196643:HSD196654 IBZ196643:IBZ196654 ILV196643:ILV196654 IVR196643:IVR196654 JFN196643:JFN196654 JPJ196643:JPJ196654 JZF196643:JZF196654 KJB196643:KJB196654 KSX196643:KSX196654 LCT196643:LCT196654 LMP196643:LMP196654 LWL196643:LWL196654 MGH196643:MGH196654 MQD196643:MQD196654 MZZ196643:MZZ196654 NJV196643:NJV196654 NTR196643:NTR196654 ODN196643:ODN196654 ONJ196643:ONJ196654 OXF196643:OXF196654 PHB196643:PHB196654 PQX196643:PQX196654 QAT196643:QAT196654 QKP196643:QKP196654 QUL196643:QUL196654 REH196643:REH196654 ROD196643:ROD196654 RXZ196643:RXZ196654 SHV196643:SHV196654 SRR196643:SRR196654 TBN196643:TBN196654 TLJ196643:TLJ196654 TVF196643:TVF196654 UFB196643:UFB196654 UOX196643:UOX196654 UYT196643:UYT196654 VIP196643:VIP196654 VSL196643:VSL196654 WCH196643:WCH196654 WMD196643:WMD196654 WVZ196643:WVZ196654 JN262179:JN262190 TJ262179:TJ262190 ADF262179:ADF262190 ANB262179:ANB262190 AWX262179:AWX262190 BGT262179:BGT262190 BQP262179:BQP262190 CAL262179:CAL262190 CKH262179:CKH262190 CUD262179:CUD262190 DDZ262179:DDZ262190 DNV262179:DNV262190 DXR262179:DXR262190 EHN262179:EHN262190 ERJ262179:ERJ262190 FBF262179:FBF262190 FLB262179:FLB262190 FUX262179:FUX262190 GET262179:GET262190 GOP262179:GOP262190 GYL262179:GYL262190 HIH262179:HIH262190 HSD262179:HSD262190 IBZ262179:IBZ262190 ILV262179:ILV262190 IVR262179:IVR262190 JFN262179:JFN262190 JPJ262179:JPJ262190 JZF262179:JZF262190 KJB262179:KJB262190 KSX262179:KSX262190 LCT262179:LCT262190 LMP262179:LMP262190 LWL262179:LWL262190 MGH262179:MGH262190 MQD262179:MQD262190 MZZ262179:MZZ262190 NJV262179:NJV262190 NTR262179:NTR262190 ODN262179:ODN262190 ONJ262179:ONJ262190 OXF262179:OXF262190 PHB262179:PHB262190 PQX262179:PQX262190 QAT262179:QAT262190 QKP262179:QKP262190 QUL262179:QUL262190 REH262179:REH262190 ROD262179:ROD262190 RXZ262179:RXZ262190 SHV262179:SHV262190 SRR262179:SRR262190 TBN262179:TBN262190 TLJ262179:TLJ262190 TVF262179:TVF262190 UFB262179:UFB262190 UOX262179:UOX262190 UYT262179:UYT262190 VIP262179:VIP262190 VSL262179:VSL262190 WCH262179:WCH262190 WMD262179:WMD262190 WVZ262179:WVZ262190 JN327715:JN327726 TJ327715:TJ327726 ADF327715:ADF327726 ANB327715:ANB327726 AWX327715:AWX327726 BGT327715:BGT327726 BQP327715:BQP327726 CAL327715:CAL327726 CKH327715:CKH327726 CUD327715:CUD327726 DDZ327715:DDZ327726 DNV327715:DNV327726 DXR327715:DXR327726 EHN327715:EHN327726 ERJ327715:ERJ327726 FBF327715:FBF327726 FLB327715:FLB327726 FUX327715:FUX327726 GET327715:GET327726 GOP327715:GOP327726 GYL327715:GYL327726 HIH327715:HIH327726 HSD327715:HSD327726 IBZ327715:IBZ327726 ILV327715:ILV327726 IVR327715:IVR327726 JFN327715:JFN327726 JPJ327715:JPJ327726 JZF327715:JZF327726 KJB327715:KJB327726 KSX327715:KSX327726 LCT327715:LCT327726 LMP327715:LMP327726 LWL327715:LWL327726 MGH327715:MGH327726 MQD327715:MQD327726 MZZ327715:MZZ327726 NJV327715:NJV327726 NTR327715:NTR327726 ODN327715:ODN327726 ONJ327715:ONJ327726 OXF327715:OXF327726 PHB327715:PHB327726 PQX327715:PQX327726 QAT327715:QAT327726 QKP327715:QKP327726 QUL327715:QUL327726 REH327715:REH327726 ROD327715:ROD327726 RXZ327715:RXZ327726 SHV327715:SHV327726 SRR327715:SRR327726 TBN327715:TBN327726 TLJ327715:TLJ327726 TVF327715:TVF327726 UFB327715:UFB327726 UOX327715:UOX327726 UYT327715:UYT327726 VIP327715:VIP327726 VSL327715:VSL327726 WCH327715:WCH327726 WMD327715:WMD327726 WVZ327715:WVZ327726 JN393251:JN393262 TJ393251:TJ393262 ADF393251:ADF393262 ANB393251:ANB393262 AWX393251:AWX393262 BGT393251:BGT393262 BQP393251:BQP393262 CAL393251:CAL393262 CKH393251:CKH393262 CUD393251:CUD393262 DDZ393251:DDZ393262 DNV393251:DNV393262 DXR393251:DXR393262 EHN393251:EHN393262 ERJ393251:ERJ393262 FBF393251:FBF393262 FLB393251:FLB393262 FUX393251:FUX393262 GET393251:GET393262 GOP393251:GOP393262 GYL393251:GYL393262 HIH393251:HIH393262 HSD393251:HSD393262 IBZ393251:IBZ393262 ILV393251:ILV393262 IVR393251:IVR393262 JFN393251:JFN393262 JPJ393251:JPJ393262 JZF393251:JZF393262 KJB393251:KJB393262 KSX393251:KSX393262 LCT393251:LCT393262 LMP393251:LMP393262 LWL393251:LWL393262 MGH393251:MGH393262 MQD393251:MQD393262 MZZ393251:MZZ393262 NJV393251:NJV393262 NTR393251:NTR393262 ODN393251:ODN393262 ONJ393251:ONJ393262 OXF393251:OXF393262 PHB393251:PHB393262 PQX393251:PQX393262 QAT393251:QAT393262 QKP393251:QKP393262 QUL393251:QUL393262 REH393251:REH393262 ROD393251:ROD393262 RXZ393251:RXZ393262 SHV393251:SHV393262 SRR393251:SRR393262 TBN393251:TBN393262 TLJ393251:TLJ393262 TVF393251:TVF393262 UFB393251:UFB393262 UOX393251:UOX393262 UYT393251:UYT393262 VIP393251:VIP393262 VSL393251:VSL393262 WCH393251:WCH393262 WMD393251:WMD393262 WVZ393251:WVZ393262 JN458787:JN458798 TJ458787:TJ458798 ADF458787:ADF458798 ANB458787:ANB458798 AWX458787:AWX458798 BGT458787:BGT458798 BQP458787:BQP458798 CAL458787:CAL458798 CKH458787:CKH458798 CUD458787:CUD458798 DDZ458787:DDZ458798 DNV458787:DNV458798 DXR458787:DXR458798 EHN458787:EHN458798 ERJ458787:ERJ458798 FBF458787:FBF458798 FLB458787:FLB458798 FUX458787:FUX458798 GET458787:GET458798 GOP458787:GOP458798 GYL458787:GYL458798 HIH458787:HIH458798 HSD458787:HSD458798 IBZ458787:IBZ458798 ILV458787:ILV458798 IVR458787:IVR458798 JFN458787:JFN458798 JPJ458787:JPJ458798 JZF458787:JZF458798 KJB458787:KJB458798 KSX458787:KSX458798 LCT458787:LCT458798 LMP458787:LMP458798 LWL458787:LWL458798 MGH458787:MGH458798 MQD458787:MQD458798 MZZ458787:MZZ458798 NJV458787:NJV458798 NTR458787:NTR458798 ODN458787:ODN458798 ONJ458787:ONJ458798 OXF458787:OXF458798 PHB458787:PHB458798 PQX458787:PQX458798 QAT458787:QAT458798 QKP458787:QKP458798 QUL458787:QUL458798 REH458787:REH458798 ROD458787:ROD458798 RXZ458787:RXZ458798 SHV458787:SHV458798 SRR458787:SRR458798 TBN458787:TBN458798 TLJ458787:TLJ458798 TVF458787:TVF458798 UFB458787:UFB458798 UOX458787:UOX458798 UYT458787:UYT458798 VIP458787:VIP458798 VSL458787:VSL458798 WCH458787:WCH458798 WMD458787:WMD458798 WVZ458787:WVZ458798 JN524323:JN524334 TJ524323:TJ524334 ADF524323:ADF524334 ANB524323:ANB524334 AWX524323:AWX524334 BGT524323:BGT524334 BQP524323:BQP524334 CAL524323:CAL524334 CKH524323:CKH524334 CUD524323:CUD524334 DDZ524323:DDZ524334 DNV524323:DNV524334 DXR524323:DXR524334 EHN524323:EHN524334 ERJ524323:ERJ524334 FBF524323:FBF524334 FLB524323:FLB524334 FUX524323:FUX524334 GET524323:GET524334 GOP524323:GOP524334 GYL524323:GYL524334 HIH524323:HIH524334 HSD524323:HSD524334 IBZ524323:IBZ524334 ILV524323:ILV524334 IVR524323:IVR524334 JFN524323:JFN524334 JPJ524323:JPJ524334 JZF524323:JZF524334 KJB524323:KJB524334 KSX524323:KSX524334 LCT524323:LCT524334 LMP524323:LMP524334 LWL524323:LWL524334 MGH524323:MGH524334 MQD524323:MQD524334 MZZ524323:MZZ524334 NJV524323:NJV524334 NTR524323:NTR524334 ODN524323:ODN524334 ONJ524323:ONJ524334 OXF524323:OXF524334 PHB524323:PHB524334 PQX524323:PQX524334 QAT524323:QAT524334 QKP524323:QKP524334 QUL524323:QUL524334 REH524323:REH524334 ROD524323:ROD524334 RXZ524323:RXZ524334 SHV524323:SHV524334 SRR524323:SRR524334 TBN524323:TBN524334 TLJ524323:TLJ524334 TVF524323:TVF524334 UFB524323:UFB524334 UOX524323:UOX524334 UYT524323:UYT524334 VIP524323:VIP524334 VSL524323:VSL524334 WCH524323:WCH524334 WMD524323:WMD524334 WVZ524323:WVZ524334 JN589859:JN589870 TJ589859:TJ589870 ADF589859:ADF589870 ANB589859:ANB589870 AWX589859:AWX589870 BGT589859:BGT589870 BQP589859:BQP589870 CAL589859:CAL589870 CKH589859:CKH589870 CUD589859:CUD589870 DDZ589859:DDZ589870 DNV589859:DNV589870 DXR589859:DXR589870 EHN589859:EHN589870 ERJ589859:ERJ589870 FBF589859:FBF589870 FLB589859:FLB589870 FUX589859:FUX589870 GET589859:GET589870 GOP589859:GOP589870 GYL589859:GYL589870 HIH589859:HIH589870 HSD589859:HSD589870 IBZ589859:IBZ589870 ILV589859:ILV589870 IVR589859:IVR589870 JFN589859:JFN589870 JPJ589859:JPJ589870 JZF589859:JZF589870 KJB589859:KJB589870 KSX589859:KSX589870 LCT589859:LCT589870 LMP589859:LMP589870 LWL589859:LWL589870 MGH589859:MGH589870 MQD589859:MQD589870 MZZ589859:MZZ589870 NJV589859:NJV589870 NTR589859:NTR589870 ODN589859:ODN589870 ONJ589859:ONJ589870 OXF589859:OXF589870 PHB589859:PHB589870 PQX589859:PQX589870 QAT589859:QAT589870 QKP589859:QKP589870 QUL589859:QUL589870 REH589859:REH589870 ROD589859:ROD589870 RXZ589859:RXZ589870 SHV589859:SHV589870 SRR589859:SRR589870 TBN589859:TBN589870 TLJ589859:TLJ589870 TVF589859:TVF589870 UFB589859:UFB589870 UOX589859:UOX589870 UYT589859:UYT589870 VIP589859:VIP589870 VSL589859:VSL589870 WCH589859:WCH589870 WMD589859:WMD589870 WVZ589859:WVZ589870 JN655395:JN655406 TJ655395:TJ655406 ADF655395:ADF655406 ANB655395:ANB655406 AWX655395:AWX655406 BGT655395:BGT655406 BQP655395:BQP655406 CAL655395:CAL655406 CKH655395:CKH655406 CUD655395:CUD655406 DDZ655395:DDZ655406 DNV655395:DNV655406 DXR655395:DXR655406 EHN655395:EHN655406 ERJ655395:ERJ655406 FBF655395:FBF655406 FLB655395:FLB655406 FUX655395:FUX655406 GET655395:GET655406 GOP655395:GOP655406 GYL655395:GYL655406 HIH655395:HIH655406 HSD655395:HSD655406 IBZ655395:IBZ655406 ILV655395:ILV655406 IVR655395:IVR655406 JFN655395:JFN655406 JPJ655395:JPJ655406 JZF655395:JZF655406 KJB655395:KJB655406 KSX655395:KSX655406 LCT655395:LCT655406 LMP655395:LMP655406 LWL655395:LWL655406 MGH655395:MGH655406 MQD655395:MQD655406 MZZ655395:MZZ655406 NJV655395:NJV655406 NTR655395:NTR655406 ODN655395:ODN655406 ONJ655395:ONJ655406 OXF655395:OXF655406 PHB655395:PHB655406 PQX655395:PQX655406 QAT655395:QAT655406 QKP655395:QKP655406 QUL655395:QUL655406 REH655395:REH655406 ROD655395:ROD655406 RXZ655395:RXZ655406 SHV655395:SHV655406 SRR655395:SRR655406 TBN655395:TBN655406 TLJ655395:TLJ655406 TVF655395:TVF655406 UFB655395:UFB655406 UOX655395:UOX655406 UYT655395:UYT655406 VIP655395:VIP655406 VSL655395:VSL655406 WCH655395:WCH655406 WMD655395:WMD655406 WVZ655395:WVZ655406 JN720931:JN720942 TJ720931:TJ720942 ADF720931:ADF720942 ANB720931:ANB720942 AWX720931:AWX720942 BGT720931:BGT720942 BQP720931:BQP720942 CAL720931:CAL720942 CKH720931:CKH720942 CUD720931:CUD720942 DDZ720931:DDZ720942 DNV720931:DNV720942 DXR720931:DXR720942 EHN720931:EHN720942 ERJ720931:ERJ720942 FBF720931:FBF720942 FLB720931:FLB720942 FUX720931:FUX720942 GET720931:GET720942 GOP720931:GOP720942 GYL720931:GYL720942 HIH720931:HIH720942 HSD720931:HSD720942 IBZ720931:IBZ720942 ILV720931:ILV720942 IVR720931:IVR720942 JFN720931:JFN720942 JPJ720931:JPJ720942 JZF720931:JZF720942 KJB720931:KJB720942 KSX720931:KSX720942 LCT720931:LCT720942 LMP720931:LMP720942 LWL720931:LWL720942 MGH720931:MGH720942 MQD720931:MQD720942 MZZ720931:MZZ720942 NJV720931:NJV720942 NTR720931:NTR720942 ODN720931:ODN720942 ONJ720931:ONJ720942 OXF720931:OXF720942 PHB720931:PHB720942 PQX720931:PQX720942 QAT720931:QAT720942 QKP720931:QKP720942 QUL720931:QUL720942 REH720931:REH720942 ROD720931:ROD720942 RXZ720931:RXZ720942 SHV720931:SHV720942 SRR720931:SRR720942 TBN720931:TBN720942 TLJ720931:TLJ720942 TVF720931:TVF720942 UFB720931:UFB720942 UOX720931:UOX720942 UYT720931:UYT720942 VIP720931:VIP720942 VSL720931:VSL720942 WCH720931:WCH720942 WMD720931:WMD720942 WVZ720931:WVZ720942 JN786467:JN786478 TJ786467:TJ786478 ADF786467:ADF786478 ANB786467:ANB786478 AWX786467:AWX786478 BGT786467:BGT786478 BQP786467:BQP786478 CAL786467:CAL786478 CKH786467:CKH786478 CUD786467:CUD786478 DDZ786467:DDZ786478 DNV786467:DNV786478 DXR786467:DXR786478 EHN786467:EHN786478 ERJ786467:ERJ786478 FBF786467:FBF786478 FLB786467:FLB786478 FUX786467:FUX786478 GET786467:GET786478 GOP786467:GOP786478 GYL786467:GYL786478 HIH786467:HIH786478 HSD786467:HSD786478 IBZ786467:IBZ786478 ILV786467:ILV786478 IVR786467:IVR786478 JFN786467:JFN786478 JPJ786467:JPJ786478 JZF786467:JZF786478 KJB786467:KJB786478 KSX786467:KSX786478 LCT786467:LCT786478 LMP786467:LMP786478 LWL786467:LWL786478 MGH786467:MGH786478 MQD786467:MQD786478 MZZ786467:MZZ786478 NJV786467:NJV786478 NTR786467:NTR786478 ODN786467:ODN786478 ONJ786467:ONJ786478 OXF786467:OXF786478 PHB786467:PHB786478 PQX786467:PQX786478 QAT786467:QAT786478 QKP786467:QKP786478 QUL786467:QUL786478 REH786467:REH786478 ROD786467:ROD786478 RXZ786467:RXZ786478 SHV786467:SHV786478 SRR786467:SRR786478 TBN786467:TBN786478 TLJ786467:TLJ786478 TVF786467:TVF786478 UFB786467:UFB786478 UOX786467:UOX786478 UYT786467:UYT786478 VIP786467:VIP786478 VSL786467:VSL786478 WCH786467:WCH786478 WMD786467:WMD786478 WVZ786467:WVZ786478 JN852003:JN852014 TJ852003:TJ852014 ADF852003:ADF852014 ANB852003:ANB852014 AWX852003:AWX852014 BGT852003:BGT852014 BQP852003:BQP852014 CAL852003:CAL852014 CKH852003:CKH852014 CUD852003:CUD852014 DDZ852003:DDZ852014 DNV852003:DNV852014 DXR852003:DXR852014 EHN852003:EHN852014 ERJ852003:ERJ852014 FBF852003:FBF852014 FLB852003:FLB852014 FUX852003:FUX852014 GET852003:GET852014 GOP852003:GOP852014 GYL852003:GYL852014 HIH852003:HIH852014 HSD852003:HSD852014 IBZ852003:IBZ852014 ILV852003:ILV852014 IVR852003:IVR852014 JFN852003:JFN852014 JPJ852003:JPJ852014 JZF852003:JZF852014 KJB852003:KJB852014 KSX852003:KSX852014 LCT852003:LCT852014 LMP852003:LMP852014 LWL852003:LWL852014 MGH852003:MGH852014 MQD852003:MQD852014 MZZ852003:MZZ852014 NJV852003:NJV852014 NTR852003:NTR852014 ODN852003:ODN852014 ONJ852003:ONJ852014 OXF852003:OXF852014 PHB852003:PHB852014 PQX852003:PQX852014 QAT852003:QAT852014 QKP852003:QKP852014 QUL852003:QUL852014 REH852003:REH852014 ROD852003:ROD852014 RXZ852003:RXZ852014 SHV852003:SHV852014 SRR852003:SRR852014 TBN852003:TBN852014 TLJ852003:TLJ852014 TVF852003:TVF852014 UFB852003:UFB852014 UOX852003:UOX852014 UYT852003:UYT852014 VIP852003:VIP852014 VSL852003:VSL852014 WCH852003:WCH852014 WMD852003:WMD852014 WVZ852003:WVZ852014 JN917539:JN917550 TJ917539:TJ917550 ADF917539:ADF917550 ANB917539:ANB917550 AWX917539:AWX917550 BGT917539:BGT917550 BQP917539:BQP917550 CAL917539:CAL917550 CKH917539:CKH917550 CUD917539:CUD917550 DDZ917539:DDZ917550 DNV917539:DNV917550 DXR917539:DXR917550 EHN917539:EHN917550 ERJ917539:ERJ917550 FBF917539:FBF917550 FLB917539:FLB917550 FUX917539:FUX917550 GET917539:GET917550 GOP917539:GOP917550 GYL917539:GYL917550 HIH917539:HIH917550 HSD917539:HSD917550 IBZ917539:IBZ917550 ILV917539:ILV917550 IVR917539:IVR917550 JFN917539:JFN917550 JPJ917539:JPJ917550 JZF917539:JZF917550 KJB917539:KJB917550 KSX917539:KSX917550 LCT917539:LCT917550 LMP917539:LMP917550 LWL917539:LWL917550 MGH917539:MGH917550 MQD917539:MQD917550 MZZ917539:MZZ917550 NJV917539:NJV917550 NTR917539:NTR917550 ODN917539:ODN917550 ONJ917539:ONJ917550 OXF917539:OXF917550 PHB917539:PHB917550 PQX917539:PQX917550 QAT917539:QAT917550 QKP917539:QKP917550 QUL917539:QUL917550 REH917539:REH917550 ROD917539:ROD917550 RXZ917539:RXZ917550 SHV917539:SHV917550 SRR917539:SRR917550 TBN917539:TBN917550 TLJ917539:TLJ917550 TVF917539:TVF917550 UFB917539:UFB917550 UOX917539:UOX917550 UYT917539:UYT917550 VIP917539:VIP917550 VSL917539:VSL917550 WCH917539:WCH917550 WMD917539:WMD917550 WVZ917539:WVZ917550 JN983075:JN983086 TJ983075:TJ983086 ADF983075:ADF983086 ANB983075:ANB983086 AWX983075:AWX983086 BGT983075:BGT983086 BQP983075:BQP983086 CAL983075:CAL983086 CKH983075:CKH983086 CUD983075:CUD983086 DDZ983075:DDZ983086 DNV983075:DNV983086 DXR983075:DXR983086 EHN983075:EHN983086 ERJ983075:ERJ983086 FBF983075:FBF983086 FLB983075:FLB983086 FUX983075:FUX983086 GET983075:GET983086 GOP983075:GOP983086 GYL983075:GYL983086 HIH983075:HIH983086 HSD983075:HSD983086 IBZ983075:IBZ983086 ILV983075:ILV983086 IVR983075:IVR983086 JFN983075:JFN983086 JPJ983075:JPJ983086 JZF983075:JZF983086 KJB983075:KJB983086 KSX983075:KSX983086 LCT983075:LCT983086 LMP983075:LMP983086 LWL983075:LWL983086 MGH983075:MGH983086 MQD983075:MQD983086 MZZ983075:MZZ983086 NJV983075:NJV983086 NTR983075:NTR983086 ODN983075:ODN983086 ONJ983075:ONJ983086 OXF983075:OXF983086 PHB983075:PHB983086 PQX983075:PQX983086 QAT983075:QAT983086 QKP983075:QKP983086 QUL983075:QUL983086 REH983075:REH983086 ROD983075:ROD983086 RXZ983075:RXZ983086 SHV983075:SHV983086 SRR983075:SRR983086 TBN983075:TBN983086 TLJ983075:TLJ983086 TVF983075:TVF983086 UFB983075:UFB983086 UOX983075:UOX983086 UYT983075:UYT983086 VIP983075:VIP983086 VSL983075:VSL983086 WCH983075:WCH983086 WMD983075:WMD983086 T31 F53:F54 R53:R54 P65568:P65569 P131104:P131105 P196640:P196641 P262176:P262177 P327712:P327713 P393248:P393249 P458784:P458785 P524320:P524321 P589856:P589857 P655392:P655393 P720928:P720929 P786464:P786465 P852000:P852001 P917536:P917537 P983072:P983073 N65568:N65569 N131104:N131105 N196640:N196641 N262176:N262177 N327712:N327713 N393248:N393249 N458784:N458785 N524320:N524321 N589856:N589857 N655392:N655393 N720928:N720929 N786464:N786465 N852000:N852001 N917536:N917537 N983072:N983073 L65568:L65569 L131104:L131105 L196640:L196641 L262176:L262177 L327712:L327713 L393248:L393249 L458784:L458785 L524320:L524321 L589856:L589857 L655392:L655393 L720928:L720929 L786464:L786465 L852000:L852001 L917536:L917537 L983072:L983073 J65568:J65569 J131104:J131105 J196640:J196641 J262176:J262177 J327712:J327713 J393248:J393249 J458784:J458785 J524320:J524321 J589856:J589857 J655392:J655393 J720928:J720929 J786464:J786465 J852000:J852001 J917536:J917537 J983072:J983073 L65571:L65590 L131107:L131126 L196643:L196662 L262179:L262198 L327715:L327734 L393251:L393270 L458787:L458806 L524323:L524342 L589859:L589878 L655395:L655414 L720931:L720950 L786467:L786486 L852003:L852022 L917539:L917558 L983075:L983094 J65571:J65590 J131107:J131126 J196643:J196662 J262179:J262198 J327715:J327734 J393251:J393270 J458787:J458806 J524323:J524342 J589859:J589878 J655395:J655414 J720931:J720950 J786467:J786486 J852003:J852022 J917539:J917558 J983075:J983094 P65571:P65590 P131107:P131126 P196643:P196662 P262179:P262198 P327715:P327734 P393251:P393270 P458787:P458806 P524323:P524342 P589859:P589878 P655395:P655414 P720931:P720950 P786467:P786486 P852003:P852022 P917539:P917558 P983075:P983094 N65571:N65590 N131107:N131126 N196643:N196662 N262179:N262198 N327715:N327734 N393251:N393270 N458787:N458806 N524323:N524342 N589859:N589878 N655395:N655414 N720931:N720950 N786467:N786486 N852003:N852022 N917539:N917558 N983075:N983094 N53:N54 P53:P54 J53:J54 L53:L54 M31:O31 V65568:V65569 V131104:V131105 V196640:V196641 V262176:V262177 V327712:V327713 V393248:V393249 V458784:V458785 V524320:V524321 V589856:V589857 V655392:V655393 V720928:V720929 V786464:V786465 V852000:V852001 V917536:V917537 V983072:V983073 V65571:V65590 V131107:V131126 V196643:V196662 V262179:V262198 V327715:V327734 V393251:V393270 V458787:V458806 V524323:V524342 V589859:V589878 V655395:V655414 V720931:V720950 V786467:V786486 V852003:V852022 V917539:V917558 V983075:V983094 X31 V53:V54 Z65568:Z65569 Z131104:Z131105 Z196640:Z196641 Z262176:Z262177 Z327712:Z327713 Z393248:Z393249 Z458784:Z458785 Z524320:Z524321 Z589856:Z589857 Z655392:Z655393 Z720928:Z720929 Z786464:Z786465 Z852000:Z852001 Z917536:Z917537 Z983072:Z983073 Z65571:Z65590 Z131107:Z131126 Z196643:Z196662 Z262179:Z262198 Z327715:Z327734 Z393251:Z393270 Z458787:Z458806 Z524323:Z524342 Z589859:Z589878 Z655395:Z655414 Z720931:Z720950 Z786467:Z786486 Z852003:Z852022 Z917539:Z917558 Z983075:Z983094 AB31 Z53:Z54 Q31:R31 R22:R30 N22:N30 I33:I51 AC35:AC51 L22:L51 R32:R51 X33:X51 AB33:AB51 N32:N51 Y35:Y51 T33:U51 J22:J51 Z22:Z51 JZ22:JZ54 TV22:TV54 ADR22:ADR54 ANN22:ANN54 AXJ22:AXJ54 BHF22:BHF54 BRB22:BRB54 CAX22:CAX54 CKT22:CKT54 CUP22:CUP54 DEL22:DEL54 DOH22:DOH54 DYD22:DYD54 EHZ22:EHZ54 ERV22:ERV54 FBR22:FBR54 FLN22:FLN54 FVJ22:FVJ54 GFF22:GFF54 GPB22:GPB54 GYX22:GYX54 HIT22:HIT54 HSP22:HSP54 ICL22:ICL54 IMH22:IMH54 IWD22:IWD54 JFZ22:JFZ54 JPV22:JPV54 JZR22:JZR54 KJN22:KJN54 KTJ22:KTJ54 LDF22:LDF54 LNB22:LNB54 LWX22:LWX54 MGT22:MGT54 MQP22:MQP54 NAL22:NAL54 NKH22:NKH54 NUD22:NUD54 ODZ22:ODZ54 ONV22:ONV54 OXR22:OXR54 PHN22:PHN54 PRJ22:PRJ54 QBF22:QBF54 QLB22:QLB54 QUX22:QUX54 RET22:RET54 ROP22:ROP54 RYL22:RYL54 SIH22:SIH54 SSD22:SSD54 TBZ22:TBZ54 TLV22:TLV54 TVR22:TVR54 UFN22:UFN54 UPJ22:UPJ54 UZF22:UZF54 VJB22:VJB54 VSX22:VSX54 WCT22:WCT54 WMP22:WMP54 WWL22:WWL54 JX22:JX54 TT22:TT54 ADP22:ADP54 ANL22:ANL54 AXH22:AXH54 BHD22:BHD54 BQZ22:BQZ54 CAV22:CAV54 CKR22:CKR54 CUN22:CUN54 DEJ22:DEJ54 DOF22:DOF54 DYB22:DYB54 EHX22:EHX54 ERT22:ERT54 FBP22:FBP54 FLL22:FLL54 FVH22:FVH54 GFD22:GFD54 GOZ22:GOZ54 GYV22:GYV54 HIR22:HIR54 HSN22:HSN54 ICJ22:ICJ54 IMF22:IMF54 IWB22:IWB54 JFX22:JFX54 JPT22:JPT54 JZP22:JZP54 KJL22:KJL54 KTH22:KTH54 LDD22:LDD54 LMZ22:LMZ54 LWV22:LWV54 MGR22:MGR54 MQN22:MQN54 NAJ22:NAJ54 NKF22:NKF54 NUB22:NUB54 ODX22:ODX54 ONT22:ONT54 OXP22:OXP54 PHL22:PHL54 PRH22:PRH54 QBD22:QBD54 QKZ22:QKZ54 QUV22:QUV54 RER22:RER54 RON22:RON54 RYJ22:RYJ54 SIF22:SIF54 SSB22:SSB54 TBX22:TBX54 TLT22:TLT54 TVP22:TVP54 UFL22:UFL54 UPH22:UPH54 UZD22:UZD54 VIZ22:VIZ54 VSV22:VSV54 WCR22:WCR54 WMN22:WMN54 WWJ22:WWJ54 JR22:JR54 TN22:TN54 ADJ22:ADJ54 ANF22:ANF54 AXB22:AXB54 BGX22:BGX54 BQT22:BQT54 CAP22:CAP54 CKL22:CKL54 CUH22:CUH54 DED22:DED54 DNZ22:DNZ54 DXV22:DXV54 EHR22:EHR54 ERN22:ERN54 FBJ22:FBJ54 FLF22:FLF54 FVB22:FVB54 GEX22:GEX54 GOT22:GOT54 GYP22:GYP54 HIL22:HIL54 HSH22:HSH54 ICD22:ICD54 ILZ22:ILZ54 IVV22:IVV54 JFR22:JFR54 JPN22:JPN54 JZJ22:JZJ54 KJF22:KJF54 KTB22:KTB54 LCX22:LCX54 LMT22:LMT54 LWP22:LWP54 MGL22:MGL54 MQH22:MQH54 NAD22:NAD54 NJZ22:NJZ54 NTV22:NTV54 ODR22:ODR54 ONN22:ONN54 OXJ22:OXJ54 PHF22:PHF54 PRB22:PRB54 QAX22:QAX54 QKT22:QKT54 QUP22:QUP54 REL22:REL54 ROH22:ROH54 RYD22:RYD54 SHZ22:SHZ54 SRV22:SRV54 TBR22:TBR54 TLN22:TLN54 TVJ22:TVJ54 UFF22:UFF54 UPB22:UPB54 UYX22:UYX54 VIT22:VIT54 VSP22:VSP54 WCL22:WCL54 WMH22:WMH54 WWD22:WWD54 JP22:JP54 TL22:TL54 ADH22:ADH54 AND22:AND54 AWZ22:AWZ54 BGV22:BGV54 BQR22:BQR54 CAN22:CAN54 CKJ22:CKJ54 CUF22:CUF54 DEB22:DEB54 DNX22:DNX54 DXT22:DXT54 EHP22:EHP54 ERL22:ERL54 FBH22:FBH54 FLD22:FLD54 FUZ22:FUZ54 GEV22:GEV54 GOR22:GOR54 GYN22:GYN54 HIJ22:HIJ54 HSF22:HSF54 ICB22:ICB54 ILX22:ILX54 IVT22:IVT54 JFP22:JFP54 JPL22:JPL54 JZH22:JZH54 KJD22:KJD54 KSZ22:KSZ54 LCV22:LCV54 LMR22:LMR54 LWN22:LWN54 MGJ22:MGJ54 MQF22:MQF54 NAB22:NAB54 NJX22:NJX54 NTT22:NTT54 ODP22:ODP54 ONL22:ONL54 OXH22:OXH54 PHD22:PHD54 PQZ22:PQZ54 QAV22:QAV54 QKR22:QKR54 QUN22:QUN54 REJ22:REJ54 ROF22:ROF54 RYB22:RYB54 SHX22:SHX54 SRT22:SRT54 TBP22:TBP54 TLL22:TLL54 TVH22:TVH54 UFD22:UFD54 UOZ22:UOZ54 UYV22:UYV54 VIR22:VIR54 VSN22:VSN54 WCJ22:WCJ54 WMF22:WMF54 WWB22:WWB54 JV22:JV54 TR22:TR54 ADN22:ADN54 ANJ22:ANJ54 AXF22:AXF54 BHB22:BHB54 BQX22:BQX54 CAT22:CAT54 CKP22:CKP54 CUL22:CUL54 DEH22:DEH54 DOD22:DOD54 DXZ22:DXZ54 EHV22:EHV54 ERR22:ERR54 FBN22:FBN54 FLJ22:FLJ54 FVF22:FVF54 GFB22:GFB54 GOX22:GOX54 GYT22:GYT54 HIP22:HIP54 HSL22:HSL54 ICH22:ICH54 IMD22:IMD54 IVZ22:IVZ54 JFV22:JFV54 JPR22:JPR54 JZN22:JZN54 KJJ22:KJJ54 KTF22:KTF54 LDB22:LDB54 LMX22:LMX54 LWT22:LWT54 MGP22:MGP54 MQL22:MQL54 NAH22:NAH54 NKD22:NKD54 NTZ22:NTZ54 ODV22:ODV54 ONR22:ONR54 OXN22:OXN54 PHJ22:PHJ54 PRF22:PRF54 QBB22:QBB54 QKX22:QKX54 QUT22:QUT54 REP22:REP54 ROL22:ROL54 RYH22:RYH54 SID22:SID54 SRZ22:SRZ54 TBV22:TBV54 TLR22:TLR54 TVN22:TVN54 UFJ22:UFJ54 UPF22:UPF54 UZB22:UZB54 VIX22:VIX54 VST22:VST54 WCP22:WCP54 WML22:WML54 WWH22:WWH54 JT22:JT54 TP22:TP54 ADL22:ADL54 ANH22:ANH54 AXD22:AXD54 BGZ22:BGZ54 BQV22:BQV54 CAR22:CAR54 CKN22:CKN54 CUJ22:CUJ54 DEF22:DEF54 DOB22:DOB54 DXX22:DXX54 EHT22:EHT54 ERP22:ERP54 FBL22:FBL54 FLH22:FLH54 FVD22:FVD54 GEZ22:GEZ54 GOV22:GOV54 GYR22:GYR54 HIN22:HIN54 HSJ22:HSJ54 ICF22:ICF54 IMB22:IMB54 IVX22:IVX54 JFT22:JFT54 JPP22:JPP54 JZL22:JZL54 KJH22:KJH54 KTD22:KTD54 LCZ22:LCZ54 LMV22:LMV54 LWR22:LWR54 MGN22:MGN54 MQJ22:MQJ54 NAF22:NAF54 NKB22:NKB54 NTX22:NTX54 ODT22:ODT54 ONP22:ONP54 OXL22:OXL54 PHH22:PHH54 PRD22:PRD54 QAZ22:QAZ54 QKV22:QKV54 QUR22:QUR54 REN22:REN54 ROJ22:ROJ54 RYF22:RYF54 SIB22:SIB54 SRX22:SRX54 TBT22:TBT54 TLP22:TLP54 TVL22:TVL54 UFH22:UFH54 UPD22:UPD54 UYZ22:UYZ54 VIV22:VIV54 VSR22:VSR54 WCN22:WCN54 WMJ22:WMJ54 WWF22:WWF54 WVZ22:WVZ54 WMD22:WMD54 WCH22:WCH54 VSL22:VSL54 VIP22:VIP54 UYT22:UYT54 UOX22:UOX54 UFB22:UFB54 TVF22:TVF54 TLJ22:TLJ54 TBN22:TBN54 SRR22:SRR54 SHV22:SHV54 RXZ22:RXZ54 ROD22:ROD54 REH22:REH54 QUL22:QUL54 QKP22:QKP54 QAT22:QAT54 PQX22:PQX54 PHB22:PHB54 OXF22:OXF54 ONJ22:ONJ54 ODN22:ODN54 NTR22:NTR54 NJV22:NJV54 MZZ22:MZZ54 MQD22:MQD54 MGH22:MGH54 LWL22:LWL54 LMP22:LMP54 LCT22:LCT54 KSX22:KSX54 KJB22:KJB54 JZF22:JZF54 JPJ22:JPJ54 JFN22:JFN54 IVR22:IVR54 ILV22:ILV54 IBZ22:IBZ54 HSD22:HSD54 HIH22:HIH54 GYL22:GYL54 GOP22:GOP54 GET22:GET54 FUX22:FUX54 FLB22:FLB54 FBF22:FBF54 ERJ22:ERJ54 EHN22:EHN54 DXR22:DXR54 DNV22:DNV54 DDZ22:DDZ54 CUD22:CUD54 CKH22:CKH54 CAL22:CAL54 BQP22:BQP54 BGT22:BGT54 AWX22:AWX54 ANB22:ANB54 ADF22:ADF54 TJ22:TJ54 JN22:JN54 V22:V51 F18:F51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 summaryRight="0"/>
    <pageSetUpPr fitToPage="1"/>
  </sheetPr>
  <dimension ref="A1:DB60"/>
  <sheetViews>
    <sheetView view="pageBreakPreview" topLeftCell="A46" zoomScale="55" zoomScaleNormal="100" zoomScaleSheetLayoutView="55" workbookViewId="0">
      <selection activeCell="D54" sqref="D54"/>
    </sheetView>
  </sheetViews>
  <sheetFormatPr defaultColWidth="9" defaultRowHeight="15.75" outlineLevelCol="1" x14ac:dyDescent="0.25"/>
  <cols>
    <col min="1" max="1" width="11.625" style="42" customWidth="1"/>
    <col min="2" max="2" width="57.125" style="42" customWidth="1"/>
    <col min="3" max="3" width="16.625" style="42" customWidth="1"/>
    <col min="4" max="4" width="10.875" style="42" customWidth="1"/>
    <col min="5" max="5" width="15.25" style="42" customWidth="1"/>
    <col min="6" max="6" width="12.25" style="42" customWidth="1"/>
    <col min="7" max="7" width="13" style="42" customWidth="1"/>
    <col min="8" max="8" width="13.125" style="42" customWidth="1"/>
    <col min="9" max="9" width="13.125" style="42" customWidth="1" collapsed="1"/>
    <col min="10" max="10" width="12.125" style="42" hidden="1" customWidth="1" outlineLevel="1"/>
    <col min="11" max="11" width="10.375" style="42" hidden="1" customWidth="1" outlineLevel="1"/>
    <col min="12" max="12" width="12.375" style="42" hidden="1" customWidth="1" outlineLevel="1"/>
    <col min="13" max="13" width="10.375" style="42" hidden="1" customWidth="1" outlineLevel="1"/>
    <col min="14" max="14" width="12.5" style="42" hidden="1" customWidth="1" outlineLevel="1"/>
    <col min="15" max="15" width="10.375" style="42" hidden="1" customWidth="1" outlineLevel="1"/>
    <col min="16" max="16" width="12" style="42" hidden="1" customWidth="1" outlineLevel="1"/>
    <col min="17" max="17" width="10.375" style="42" hidden="1" customWidth="1" outlineLevel="1"/>
    <col min="18" max="18" width="12.125" style="42" customWidth="1"/>
    <col min="19" max="19" width="13.75" style="42" customWidth="1"/>
    <col min="20" max="20" width="13.125" style="42" customWidth="1"/>
    <col min="21" max="21" width="13.125" style="42" customWidth="1" collapsed="1"/>
    <col min="22" max="22" width="12.125" style="42" hidden="1" customWidth="1" outlineLevel="1"/>
    <col min="23" max="23" width="10.375" style="42" hidden="1" customWidth="1" outlineLevel="1"/>
    <col min="24" max="24" width="12.375" style="42" hidden="1" customWidth="1" outlineLevel="1"/>
    <col min="25" max="25" width="10.375" style="42" hidden="1" customWidth="1" outlineLevel="1"/>
    <col min="26" max="26" width="12.5" style="42" hidden="1" customWidth="1" outlineLevel="1"/>
    <col min="27" max="27" width="10.375" style="42" hidden="1" customWidth="1" outlineLevel="1"/>
    <col min="28" max="28" width="12" style="42" hidden="1" customWidth="1" outlineLevel="1"/>
    <col min="29" max="29" width="10.375" style="42" hidden="1" customWidth="1" outlineLevel="1"/>
    <col min="30" max="30" width="12.125" style="42" customWidth="1"/>
    <col min="31" max="31" width="13.75" style="42" customWidth="1"/>
    <col min="32" max="32" width="13.125" style="42" customWidth="1"/>
    <col min="33" max="33" width="13.125" style="42" customWidth="1" collapsed="1"/>
    <col min="34" max="34" width="12.125" style="42" hidden="1" customWidth="1" outlineLevel="1"/>
    <col min="35" max="35" width="10.375" style="42" hidden="1" customWidth="1" outlineLevel="1"/>
    <col min="36" max="36" width="12.375" style="42" hidden="1" customWidth="1" outlineLevel="1"/>
    <col min="37" max="37" width="10.375" style="42" hidden="1" customWidth="1" outlineLevel="1"/>
    <col min="38" max="38" width="12.5" style="42" hidden="1" customWidth="1" outlineLevel="1"/>
    <col min="39" max="39" width="10.375" style="42" hidden="1" customWidth="1" outlineLevel="1"/>
    <col min="40" max="40" width="12" style="42" hidden="1" customWidth="1" outlineLevel="1"/>
    <col min="41" max="41" width="10.375" style="42" hidden="1" customWidth="1" outlineLevel="1"/>
    <col min="42" max="42" width="12.125" style="42" customWidth="1"/>
    <col min="43" max="43" width="13.75" style="42" customWidth="1"/>
    <col min="44" max="44" width="13.125" style="42" customWidth="1"/>
    <col min="45" max="45" width="13.125" style="42" customWidth="1" collapsed="1"/>
    <col min="46" max="46" width="12.125" style="42" hidden="1" customWidth="1" outlineLevel="1"/>
    <col min="47" max="47" width="10.375" style="42" hidden="1" customWidth="1" outlineLevel="1"/>
    <col min="48" max="48" width="12.375" style="42" hidden="1" customWidth="1" outlineLevel="1"/>
    <col min="49" max="49" width="10.375" style="42" hidden="1" customWidth="1" outlineLevel="1"/>
    <col min="50" max="50" width="12.5" style="42" hidden="1" customWidth="1" outlineLevel="1"/>
    <col min="51" max="51" width="10.375" style="42" hidden="1" customWidth="1" outlineLevel="1"/>
    <col min="52" max="52" width="12" style="42" hidden="1" customWidth="1" outlineLevel="1"/>
    <col min="53" max="53" width="10.375" style="42" hidden="1" customWidth="1" outlineLevel="1"/>
    <col min="54" max="54" width="12" style="42" customWidth="1"/>
    <col min="55" max="55" width="10" style="42" customWidth="1"/>
    <col min="56" max="56" width="12.5" style="42" customWidth="1"/>
    <col min="57" max="57" width="12.625" style="42" bestFit="1" customWidth="1"/>
    <col min="58" max="58" width="5.875" style="43" customWidth="1"/>
    <col min="59" max="59" width="3.75" style="43" customWidth="1"/>
    <col min="60" max="60" width="3.875" style="43" customWidth="1"/>
    <col min="61" max="61" width="4.5" style="43" customWidth="1"/>
    <col min="62" max="62" width="5" style="43" customWidth="1"/>
    <col min="63" max="63" width="5.5" style="43" customWidth="1"/>
    <col min="64" max="64" width="5.75" style="42" customWidth="1"/>
    <col min="65" max="65" width="5.5" style="42" customWidth="1"/>
    <col min="66" max="67" width="5" style="42" customWidth="1"/>
    <col min="68" max="68" width="12.875" style="42" customWidth="1"/>
    <col min="69" max="78" width="5" style="42" customWidth="1"/>
    <col min="79" max="16384" width="9" style="42"/>
  </cols>
  <sheetData>
    <row r="1" spans="1:71" x14ac:dyDescent="0.25">
      <c r="BC1" s="1"/>
      <c r="BE1" s="1" t="s">
        <v>67</v>
      </c>
    </row>
    <row r="2" spans="1:71" ht="18.75" x14ac:dyDescent="0.25">
      <c r="BE2" s="6" t="s">
        <v>103</v>
      </c>
    </row>
    <row r="3" spans="1:71" ht="18.75" x14ac:dyDescent="0.3">
      <c r="G3" s="705"/>
      <c r="H3" s="705"/>
      <c r="I3" s="705"/>
      <c r="J3" s="705"/>
      <c r="K3" s="705"/>
      <c r="L3" s="705"/>
      <c r="M3" s="705"/>
      <c r="N3" s="705"/>
      <c r="O3" s="705"/>
      <c r="P3" s="705"/>
      <c r="Q3" s="705"/>
      <c r="R3" s="705"/>
      <c r="S3" s="705"/>
      <c r="T3" s="705"/>
      <c r="U3" s="705"/>
      <c r="V3" s="705"/>
      <c r="W3" s="705"/>
      <c r="BE3" s="7" t="s">
        <v>211</v>
      </c>
    </row>
    <row r="5" spans="1:71" ht="18.75" x14ac:dyDescent="0.3">
      <c r="A5" s="706" t="s">
        <v>46</v>
      </c>
      <c r="B5" s="706"/>
      <c r="C5" s="706"/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706"/>
      <c r="S5" s="706"/>
      <c r="T5" s="706"/>
      <c r="U5" s="706"/>
      <c r="V5" s="706"/>
      <c r="W5" s="706"/>
      <c r="X5" s="706"/>
      <c r="Y5" s="706"/>
      <c r="Z5" s="706"/>
      <c r="AA5" s="706"/>
      <c r="AB5" s="706"/>
      <c r="AC5" s="706"/>
      <c r="AD5" s="706"/>
      <c r="AE5" s="706"/>
      <c r="AF5" s="706"/>
      <c r="AG5" s="706"/>
      <c r="AH5" s="706"/>
      <c r="AI5" s="706"/>
      <c r="AJ5" s="706"/>
      <c r="AK5" s="706"/>
      <c r="AL5" s="706"/>
      <c r="AM5" s="706"/>
      <c r="AN5" s="706"/>
      <c r="AO5" s="706"/>
      <c r="AP5" s="706"/>
      <c r="AQ5" s="706"/>
      <c r="AR5" s="706"/>
      <c r="AS5" s="706"/>
      <c r="AT5" s="706"/>
      <c r="AU5" s="706"/>
      <c r="AV5" s="706"/>
      <c r="AW5" s="706"/>
      <c r="AX5" s="706"/>
      <c r="AY5" s="706"/>
      <c r="AZ5" s="706"/>
      <c r="BA5" s="706"/>
      <c r="BB5" s="706"/>
      <c r="BC5" s="706"/>
      <c r="BD5" s="706"/>
      <c r="BE5" s="706"/>
    </row>
    <row r="6" spans="1:71" ht="18.75" x14ac:dyDescent="0.3">
      <c r="A6" s="616" t="s">
        <v>107</v>
      </c>
      <c r="B6" s="616"/>
      <c r="C6" s="616"/>
      <c r="D6" s="616"/>
      <c r="E6" s="616"/>
      <c r="F6" s="616"/>
      <c r="G6" s="616"/>
      <c r="H6" s="616"/>
      <c r="I6" s="616"/>
      <c r="J6" s="616"/>
      <c r="K6" s="616"/>
      <c r="L6" s="616"/>
      <c r="M6" s="616"/>
      <c r="N6" s="616"/>
      <c r="O6" s="616"/>
      <c r="P6" s="616"/>
      <c r="Q6" s="616"/>
      <c r="R6" s="616"/>
      <c r="S6" s="616"/>
      <c r="T6" s="616"/>
      <c r="U6" s="616"/>
      <c r="V6" s="616"/>
      <c r="W6" s="616"/>
      <c r="X6" s="616"/>
      <c r="Y6" s="616"/>
      <c r="Z6" s="616"/>
      <c r="AA6" s="616"/>
      <c r="AB6" s="616"/>
      <c r="AC6" s="616"/>
      <c r="AD6" s="616"/>
      <c r="AE6" s="616"/>
      <c r="AF6" s="616"/>
      <c r="AG6" s="616"/>
      <c r="AH6" s="616"/>
      <c r="AI6" s="616"/>
      <c r="AJ6" s="616"/>
      <c r="AK6" s="616"/>
      <c r="AL6" s="616"/>
      <c r="AM6" s="616"/>
      <c r="AN6" s="616"/>
      <c r="AO6" s="616"/>
      <c r="AP6" s="616"/>
      <c r="AQ6" s="616"/>
      <c r="AR6" s="616"/>
      <c r="AS6" s="616"/>
      <c r="AT6" s="616"/>
      <c r="AU6" s="616"/>
      <c r="AV6" s="616"/>
      <c r="AW6" s="616"/>
      <c r="AX6" s="616"/>
      <c r="AY6" s="616"/>
      <c r="AZ6" s="616"/>
      <c r="BA6" s="616"/>
      <c r="BB6" s="616"/>
      <c r="BC6" s="616"/>
      <c r="BD6" s="616"/>
      <c r="BE6" s="616"/>
    </row>
    <row r="7" spans="1:71" x14ac:dyDescent="0.25">
      <c r="A7" s="97"/>
      <c r="B7" s="97"/>
      <c r="C7" s="97"/>
      <c r="D7" s="97"/>
      <c r="E7" s="97"/>
      <c r="F7" s="97"/>
      <c r="G7" s="97"/>
      <c r="H7" s="98"/>
      <c r="I7" s="98"/>
      <c r="J7" s="98"/>
      <c r="K7" s="98"/>
      <c r="L7" s="98"/>
      <c r="M7" s="98"/>
      <c r="N7" s="98"/>
      <c r="O7" s="98"/>
      <c r="P7" s="98"/>
      <c r="Q7" s="98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97"/>
      <c r="BC7" s="97"/>
      <c r="BD7" s="97"/>
      <c r="BE7" s="97"/>
    </row>
    <row r="8" spans="1:71" ht="18.75" x14ac:dyDescent="0.25">
      <c r="A8" s="627" t="s">
        <v>104</v>
      </c>
      <c r="B8" s="627"/>
      <c r="C8" s="627"/>
      <c r="D8" s="627"/>
      <c r="E8" s="627"/>
      <c r="F8" s="627"/>
      <c r="G8" s="627"/>
      <c r="H8" s="627"/>
      <c r="I8" s="627"/>
      <c r="J8" s="627"/>
      <c r="K8" s="627"/>
      <c r="L8" s="627"/>
      <c r="M8" s="627"/>
      <c r="N8" s="627"/>
      <c r="O8" s="627"/>
      <c r="P8" s="627"/>
      <c r="Q8" s="627"/>
      <c r="R8" s="627"/>
      <c r="S8" s="627"/>
      <c r="T8" s="627"/>
      <c r="U8" s="627"/>
      <c r="V8" s="627"/>
      <c r="W8" s="627"/>
      <c r="X8" s="627"/>
      <c r="Y8" s="627"/>
      <c r="Z8" s="627"/>
      <c r="AA8" s="627"/>
      <c r="AB8" s="627"/>
      <c r="AC8" s="627"/>
      <c r="AD8" s="627"/>
      <c r="AE8" s="627"/>
      <c r="AF8" s="627"/>
      <c r="AG8" s="627"/>
      <c r="AH8" s="627"/>
      <c r="AI8" s="627"/>
      <c r="AJ8" s="627"/>
      <c r="AK8" s="627"/>
      <c r="AL8" s="627"/>
      <c r="AM8" s="627"/>
      <c r="AN8" s="627"/>
      <c r="AO8" s="627"/>
      <c r="AP8" s="627"/>
      <c r="AQ8" s="627"/>
      <c r="AR8" s="627"/>
      <c r="AS8" s="627"/>
      <c r="AT8" s="627"/>
      <c r="AU8" s="627"/>
      <c r="AV8" s="627"/>
      <c r="AW8" s="627"/>
      <c r="AX8" s="627"/>
      <c r="AY8" s="627"/>
      <c r="AZ8" s="627"/>
      <c r="BA8" s="627"/>
      <c r="BB8" s="627"/>
      <c r="BC8" s="627"/>
      <c r="BD8" s="627"/>
      <c r="BE8" s="627"/>
      <c r="BF8" s="55"/>
      <c r="BG8" s="55"/>
      <c r="BH8" s="55"/>
      <c r="BI8" s="55"/>
      <c r="BJ8" s="55"/>
      <c r="BK8" s="55"/>
      <c r="BL8" s="8"/>
      <c r="BM8" s="8"/>
      <c r="BN8" s="8"/>
      <c r="BO8" s="8"/>
      <c r="BP8" s="8"/>
      <c r="BQ8" s="8"/>
      <c r="BR8" s="8"/>
      <c r="BS8" s="8"/>
    </row>
    <row r="9" spans="1:71" x14ac:dyDescent="0.25">
      <c r="A9" s="629" t="s">
        <v>37</v>
      </c>
      <c r="B9" s="629"/>
      <c r="C9" s="629"/>
      <c r="D9" s="629"/>
      <c r="E9" s="629"/>
      <c r="F9" s="629"/>
      <c r="G9" s="629"/>
      <c r="H9" s="629"/>
      <c r="I9" s="629"/>
      <c r="J9" s="629"/>
      <c r="K9" s="629"/>
      <c r="L9" s="629"/>
      <c r="M9" s="629"/>
      <c r="N9" s="629"/>
      <c r="O9" s="629"/>
      <c r="P9" s="629"/>
      <c r="Q9" s="629"/>
      <c r="R9" s="629"/>
      <c r="S9" s="629"/>
      <c r="T9" s="629"/>
      <c r="U9" s="629"/>
      <c r="V9" s="629"/>
      <c r="W9" s="629"/>
      <c r="X9" s="629"/>
      <c r="Y9" s="629"/>
      <c r="Z9" s="629"/>
      <c r="AA9" s="629"/>
      <c r="AB9" s="629"/>
      <c r="AC9" s="629"/>
      <c r="AD9" s="629"/>
      <c r="AE9" s="629"/>
      <c r="AF9" s="629"/>
      <c r="AG9" s="629"/>
      <c r="AH9" s="629"/>
      <c r="AI9" s="629"/>
      <c r="AJ9" s="629"/>
      <c r="AK9" s="629"/>
      <c r="AL9" s="629"/>
      <c r="AM9" s="629"/>
      <c r="AN9" s="629"/>
      <c r="AO9" s="629"/>
      <c r="AP9" s="629"/>
      <c r="AQ9" s="629"/>
      <c r="AR9" s="629"/>
      <c r="AS9" s="629"/>
      <c r="AT9" s="629"/>
      <c r="AU9" s="629"/>
      <c r="AV9" s="629"/>
      <c r="AW9" s="629"/>
      <c r="AX9" s="629"/>
      <c r="AY9" s="629"/>
      <c r="AZ9" s="629"/>
      <c r="BA9" s="629"/>
      <c r="BB9" s="629"/>
      <c r="BC9" s="629"/>
      <c r="BD9" s="629"/>
      <c r="BE9" s="629"/>
      <c r="BF9" s="56"/>
      <c r="BG9" s="56"/>
      <c r="BH9" s="56"/>
      <c r="BI9" s="56"/>
      <c r="BJ9" s="56"/>
      <c r="BK9" s="56"/>
      <c r="BL9" s="9"/>
      <c r="BM9" s="9"/>
      <c r="BN9" s="9"/>
      <c r="BO9" s="9"/>
      <c r="BP9" s="9"/>
      <c r="BQ9" s="9"/>
      <c r="BR9" s="9"/>
    </row>
    <row r="10" spans="1:71" ht="18.75" x14ac:dyDescent="0.3">
      <c r="A10" s="643"/>
      <c r="B10" s="643"/>
      <c r="C10" s="643"/>
      <c r="D10" s="643"/>
      <c r="E10" s="643"/>
      <c r="F10" s="643"/>
      <c r="G10" s="643"/>
      <c r="H10" s="643"/>
      <c r="I10" s="643"/>
      <c r="J10" s="643"/>
      <c r="K10" s="643"/>
      <c r="L10" s="643"/>
      <c r="M10" s="643"/>
      <c r="N10" s="643"/>
      <c r="O10" s="643"/>
      <c r="P10" s="643"/>
      <c r="Q10" s="643"/>
      <c r="R10" s="643"/>
      <c r="S10" s="643"/>
      <c r="T10" s="643"/>
      <c r="U10" s="643"/>
      <c r="V10" s="643"/>
      <c r="W10" s="643"/>
      <c r="X10" s="643"/>
      <c r="Y10" s="643"/>
      <c r="Z10" s="643"/>
      <c r="AA10" s="643"/>
      <c r="AB10" s="643"/>
      <c r="AC10" s="643"/>
      <c r="AD10" s="643"/>
      <c r="AE10" s="643"/>
      <c r="AF10" s="643"/>
      <c r="AG10" s="643"/>
      <c r="AH10" s="643"/>
      <c r="AI10" s="643"/>
      <c r="AJ10" s="643"/>
      <c r="AK10" s="643"/>
      <c r="AL10" s="643"/>
      <c r="AM10" s="643"/>
      <c r="AN10" s="643"/>
      <c r="AO10" s="643"/>
      <c r="AP10" s="643"/>
      <c r="AQ10" s="643"/>
      <c r="AR10" s="643"/>
      <c r="AS10" s="643"/>
      <c r="AT10" s="643"/>
      <c r="AU10" s="643"/>
      <c r="AV10" s="643"/>
      <c r="AW10" s="643"/>
      <c r="AX10" s="643"/>
      <c r="AY10" s="643"/>
      <c r="AZ10" s="643"/>
      <c r="BA10" s="643"/>
      <c r="BB10" s="643"/>
      <c r="BC10" s="643"/>
      <c r="BD10" s="643"/>
      <c r="BE10" s="643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</row>
    <row r="11" spans="1:71" ht="18.75" customHeight="1" x14ac:dyDescent="0.25">
      <c r="A11" s="638"/>
      <c r="B11" s="638"/>
      <c r="C11" s="638"/>
      <c r="D11" s="638"/>
      <c r="E11" s="638"/>
      <c r="F11" s="638"/>
      <c r="G11" s="638"/>
      <c r="H11" s="638"/>
      <c r="I11" s="638"/>
      <c r="J11" s="638"/>
      <c r="K11" s="638"/>
      <c r="L11" s="638"/>
      <c r="M11" s="638"/>
      <c r="N11" s="638"/>
      <c r="O11" s="638"/>
      <c r="P11" s="638"/>
      <c r="Q11" s="638"/>
      <c r="R11" s="638"/>
      <c r="S11" s="638"/>
      <c r="T11" s="638"/>
      <c r="U11" s="638"/>
      <c r="V11" s="638"/>
      <c r="W11" s="638"/>
      <c r="X11" s="638"/>
      <c r="Y11" s="638"/>
      <c r="Z11" s="638"/>
      <c r="AA11" s="638"/>
      <c r="AB11" s="638"/>
      <c r="AC11" s="638"/>
      <c r="AD11" s="638"/>
      <c r="AE11" s="638"/>
      <c r="AF11" s="638"/>
      <c r="AG11" s="638"/>
      <c r="AH11" s="638"/>
      <c r="AI11" s="638"/>
      <c r="AJ11" s="638"/>
      <c r="AK11" s="638"/>
      <c r="AL11" s="638"/>
      <c r="AM11" s="638"/>
      <c r="AN11" s="638"/>
      <c r="AO11" s="638"/>
      <c r="AP11" s="638"/>
      <c r="AQ11" s="638"/>
      <c r="AR11" s="638"/>
      <c r="AS11" s="638"/>
      <c r="AT11" s="638"/>
      <c r="AU11" s="638"/>
      <c r="AV11" s="638"/>
      <c r="AW11" s="638"/>
      <c r="AX11" s="638"/>
      <c r="AY11" s="638"/>
      <c r="AZ11" s="638"/>
      <c r="BA11" s="638"/>
      <c r="BB11" s="638"/>
      <c r="BC11" s="638"/>
      <c r="BD11" s="638"/>
      <c r="BE11" s="638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</row>
    <row r="12" spans="1:71" ht="15.75" customHeight="1" thickBot="1" x14ac:dyDescent="0.3">
      <c r="A12" s="715"/>
      <c r="B12" s="715"/>
      <c r="C12" s="715"/>
      <c r="D12" s="715"/>
      <c r="E12" s="715"/>
      <c r="F12" s="715"/>
      <c r="G12" s="715"/>
      <c r="H12" s="715"/>
      <c r="I12" s="715"/>
      <c r="J12" s="715"/>
      <c r="K12" s="715"/>
      <c r="L12" s="715"/>
      <c r="M12" s="715"/>
      <c r="N12" s="715"/>
      <c r="O12" s="715"/>
      <c r="P12" s="715"/>
      <c r="Q12" s="715"/>
      <c r="R12" s="715"/>
      <c r="S12" s="715"/>
      <c r="T12" s="715"/>
      <c r="U12" s="715"/>
      <c r="V12" s="715"/>
      <c r="W12" s="715"/>
      <c r="X12" s="715"/>
      <c r="Y12" s="715"/>
      <c r="Z12" s="715"/>
      <c r="AA12" s="715"/>
      <c r="AB12" s="715"/>
      <c r="AC12" s="715"/>
      <c r="AD12" s="715"/>
      <c r="AE12" s="715"/>
      <c r="AF12" s="715"/>
      <c r="AG12" s="715"/>
      <c r="AH12" s="715"/>
      <c r="AI12" s="715"/>
      <c r="AJ12" s="715"/>
      <c r="AK12" s="715"/>
      <c r="AL12" s="715"/>
      <c r="AM12" s="715"/>
      <c r="AN12" s="715"/>
      <c r="AO12" s="715"/>
      <c r="AP12" s="715"/>
      <c r="AQ12" s="715"/>
      <c r="AR12" s="715"/>
      <c r="AS12" s="715"/>
      <c r="AT12" s="715"/>
      <c r="AU12" s="715"/>
      <c r="AV12" s="715"/>
      <c r="AW12" s="715"/>
      <c r="AX12" s="715"/>
      <c r="AY12" s="715"/>
      <c r="AZ12" s="715"/>
      <c r="BA12" s="715"/>
      <c r="BB12" s="715"/>
      <c r="BC12" s="715"/>
      <c r="BD12" s="715"/>
      <c r="BE12" s="715"/>
      <c r="BF12" s="57"/>
      <c r="BG12" s="57"/>
      <c r="BH12" s="57"/>
      <c r="BI12" s="57"/>
      <c r="BJ12" s="57"/>
      <c r="BK12" s="57"/>
      <c r="BL12" s="2"/>
      <c r="BM12" s="2"/>
      <c r="BN12" s="2"/>
      <c r="BO12" s="2"/>
      <c r="BP12" s="2"/>
    </row>
    <row r="13" spans="1:71" ht="16.5" thickBot="1" x14ac:dyDescent="0.3">
      <c r="A13" s="708" t="s">
        <v>21</v>
      </c>
      <c r="B13" s="711" t="s">
        <v>13</v>
      </c>
      <c r="C13" s="711" t="s">
        <v>47</v>
      </c>
      <c r="D13" s="718" t="s">
        <v>25</v>
      </c>
      <c r="E13" s="719"/>
      <c r="F13" s="703" t="s">
        <v>26</v>
      </c>
      <c r="G13" s="724"/>
      <c r="H13" s="724"/>
      <c r="I13" s="724"/>
      <c r="J13" s="724"/>
      <c r="K13" s="724"/>
      <c r="L13" s="724"/>
      <c r="M13" s="724"/>
      <c r="N13" s="724"/>
      <c r="O13" s="724"/>
      <c r="P13" s="724"/>
      <c r="Q13" s="724"/>
      <c r="R13" s="724"/>
      <c r="S13" s="724"/>
      <c r="T13" s="724"/>
      <c r="U13" s="724"/>
      <c r="V13" s="724"/>
      <c r="W13" s="724"/>
      <c r="X13" s="724"/>
      <c r="Y13" s="724"/>
      <c r="Z13" s="724"/>
      <c r="AA13" s="724"/>
      <c r="AB13" s="724"/>
      <c r="AC13" s="724"/>
      <c r="AD13" s="724"/>
      <c r="AE13" s="724"/>
      <c r="AF13" s="724"/>
      <c r="AG13" s="724"/>
      <c r="AH13" s="724"/>
      <c r="AI13" s="724"/>
      <c r="AJ13" s="724"/>
      <c r="AK13" s="724"/>
      <c r="AL13" s="724"/>
      <c r="AM13" s="724"/>
      <c r="AN13" s="724"/>
      <c r="AO13" s="724"/>
      <c r="AP13" s="724"/>
      <c r="AQ13" s="724"/>
      <c r="AR13" s="724"/>
      <c r="AS13" s="724"/>
      <c r="AT13" s="724"/>
      <c r="AU13" s="724"/>
      <c r="AV13" s="724"/>
      <c r="AW13" s="724"/>
      <c r="AX13" s="724"/>
      <c r="AY13" s="724"/>
      <c r="AZ13" s="724"/>
      <c r="BA13" s="724"/>
      <c r="BB13" s="724"/>
      <c r="BC13" s="724"/>
      <c r="BD13" s="724"/>
      <c r="BE13" s="704"/>
      <c r="BF13" s="58"/>
      <c r="BG13" s="58"/>
      <c r="BH13" s="58"/>
      <c r="BI13" s="58"/>
      <c r="BJ13" s="58"/>
      <c r="BK13" s="58"/>
      <c r="BL13" s="3"/>
      <c r="BM13" s="3"/>
      <c r="BN13" s="3"/>
      <c r="BO13" s="3"/>
      <c r="BP13" s="3"/>
    </row>
    <row r="14" spans="1:71" ht="16.5" thickBot="1" x14ac:dyDescent="0.3">
      <c r="A14" s="709"/>
      <c r="B14" s="712"/>
      <c r="C14" s="712"/>
      <c r="D14" s="720"/>
      <c r="E14" s="721"/>
      <c r="F14" s="693" t="s">
        <v>72</v>
      </c>
      <c r="G14" s="694"/>
      <c r="H14" s="694"/>
      <c r="I14" s="695"/>
      <c r="J14" s="696" t="s">
        <v>65</v>
      </c>
      <c r="K14" s="697"/>
      <c r="L14" s="697"/>
      <c r="M14" s="697"/>
      <c r="N14" s="697"/>
      <c r="O14" s="697"/>
      <c r="P14" s="697"/>
      <c r="Q14" s="698"/>
      <c r="R14" s="693" t="s">
        <v>83</v>
      </c>
      <c r="S14" s="694"/>
      <c r="T14" s="694"/>
      <c r="U14" s="695"/>
      <c r="V14" s="696" t="s">
        <v>65</v>
      </c>
      <c r="W14" s="697"/>
      <c r="X14" s="697"/>
      <c r="Y14" s="697"/>
      <c r="Z14" s="697"/>
      <c r="AA14" s="697"/>
      <c r="AB14" s="697"/>
      <c r="AC14" s="698"/>
      <c r="AD14" s="693" t="s">
        <v>84</v>
      </c>
      <c r="AE14" s="694"/>
      <c r="AF14" s="694"/>
      <c r="AG14" s="695"/>
      <c r="AH14" s="696" t="s">
        <v>65</v>
      </c>
      <c r="AI14" s="697"/>
      <c r="AJ14" s="697"/>
      <c r="AK14" s="697"/>
      <c r="AL14" s="697"/>
      <c r="AM14" s="697"/>
      <c r="AN14" s="697"/>
      <c r="AO14" s="698"/>
      <c r="AP14" s="693" t="s">
        <v>217</v>
      </c>
      <c r="AQ14" s="694"/>
      <c r="AR14" s="694"/>
      <c r="AS14" s="695"/>
      <c r="AT14" s="696" t="s">
        <v>65</v>
      </c>
      <c r="AU14" s="697"/>
      <c r="AV14" s="697"/>
      <c r="AW14" s="697"/>
      <c r="AX14" s="697"/>
      <c r="AY14" s="697"/>
      <c r="AZ14" s="697"/>
      <c r="BA14" s="698"/>
      <c r="BB14" s="693" t="s">
        <v>39</v>
      </c>
      <c r="BC14" s="694"/>
      <c r="BD14" s="694"/>
      <c r="BE14" s="695"/>
    </row>
    <row r="15" spans="1:71" ht="62.25" customHeight="1" thickBot="1" x14ac:dyDescent="0.3">
      <c r="A15" s="709"/>
      <c r="B15" s="712"/>
      <c r="C15" s="712"/>
      <c r="D15" s="722"/>
      <c r="E15" s="723"/>
      <c r="F15" s="693" t="s">
        <v>32</v>
      </c>
      <c r="G15" s="695"/>
      <c r="H15" s="699" t="s">
        <v>53</v>
      </c>
      <c r="I15" s="700"/>
      <c r="J15" s="701" t="s">
        <v>73</v>
      </c>
      <c r="K15" s="702"/>
      <c r="L15" s="703" t="s">
        <v>74</v>
      </c>
      <c r="M15" s="704"/>
      <c r="N15" s="701" t="s">
        <v>75</v>
      </c>
      <c r="O15" s="702"/>
      <c r="P15" s="703" t="s">
        <v>76</v>
      </c>
      <c r="Q15" s="702"/>
      <c r="R15" s="693" t="s">
        <v>32</v>
      </c>
      <c r="S15" s="695"/>
      <c r="T15" s="699" t="s">
        <v>53</v>
      </c>
      <c r="U15" s="700"/>
      <c r="V15" s="701" t="s">
        <v>73</v>
      </c>
      <c r="W15" s="702"/>
      <c r="X15" s="703" t="s">
        <v>74</v>
      </c>
      <c r="Y15" s="704"/>
      <c r="Z15" s="701" t="s">
        <v>75</v>
      </c>
      <c r="AA15" s="702"/>
      <c r="AB15" s="703" t="s">
        <v>76</v>
      </c>
      <c r="AC15" s="702"/>
      <c r="AD15" s="693" t="s">
        <v>32</v>
      </c>
      <c r="AE15" s="695"/>
      <c r="AF15" s="699" t="s">
        <v>53</v>
      </c>
      <c r="AG15" s="700"/>
      <c r="AH15" s="701" t="s">
        <v>73</v>
      </c>
      <c r="AI15" s="702"/>
      <c r="AJ15" s="703" t="s">
        <v>74</v>
      </c>
      <c r="AK15" s="704"/>
      <c r="AL15" s="701" t="s">
        <v>75</v>
      </c>
      <c r="AM15" s="702"/>
      <c r="AN15" s="703" t="s">
        <v>76</v>
      </c>
      <c r="AO15" s="702"/>
      <c r="AP15" s="693" t="s">
        <v>32</v>
      </c>
      <c r="AQ15" s="695"/>
      <c r="AR15" s="699" t="s">
        <v>53</v>
      </c>
      <c r="AS15" s="700"/>
      <c r="AT15" s="701" t="s">
        <v>73</v>
      </c>
      <c r="AU15" s="702"/>
      <c r="AV15" s="703" t="s">
        <v>74</v>
      </c>
      <c r="AW15" s="704"/>
      <c r="AX15" s="701" t="s">
        <v>75</v>
      </c>
      <c r="AY15" s="702"/>
      <c r="AZ15" s="703" t="s">
        <v>76</v>
      </c>
      <c r="BA15" s="702"/>
      <c r="BB15" s="693" t="s">
        <v>32</v>
      </c>
      <c r="BC15" s="695"/>
      <c r="BD15" s="699" t="s">
        <v>55</v>
      </c>
      <c r="BE15" s="700"/>
    </row>
    <row r="16" spans="1:71" ht="37.5" customHeight="1" thickBot="1" x14ac:dyDescent="0.3">
      <c r="A16" s="709"/>
      <c r="B16" s="712"/>
      <c r="C16" s="712"/>
      <c r="D16" s="716" t="s">
        <v>27</v>
      </c>
      <c r="E16" s="708" t="s">
        <v>53</v>
      </c>
      <c r="F16" s="333" t="s">
        <v>17</v>
      </c>
      <c r="G16" s="334" t="s">
        <v>16</v>
      </c>
      <c r="H16" s="334" t="s">
        <v>17</v>
      </c>
      <c r="I16" s="335" t="s">
        <v>16</v>
      </c>
      <c r="J16" s="336" t="s">
        <v>17</v>
      </c>
      <c r="K16" s="334" t="s">
        <v>64</v>
      </c>
      <c r="L16" s="333" t="s">
        <v>17</v>
      </c>
      <c r="M16" s="334" t="s">
        <v>64</v>
      </c>
      <c r="N16" s="336" t="s">
        <v>17</v>
      </c>
      <c r="O16" s="334" t="s">
        <v>64</v>
      </c>
      <c r="P16" s="336" t="s">
        <v>17</v>
      </c>
      <c r="Q16" s="333" t="s">
        <v>64</v>
      </c>
      <c r="R16" s="333" t="s">
        <v>17</v>
      </c>
      <c r="S16" s="334" t="s">
        <v>16</v>
      </c>
      <c r="T16" s="334" t="s">
        <v>17</v>
      </c>
      <c r="U16" s="335" t="s">
        <v>16</v>
      </c>
      <c r="V16" s="336" t="s">
        <v>17</v>
      </c>
      <c r="W16" s="334" t="s">
        <v>64</v>
      </c>
      <c r="X16" s="333" t="s">
        <v>17</v>
      </c>
      <c r="Y16" s="334" t="s">
        <v>64</v>
      </c>
      <c r="Z16" s="336" t="s">
        <v>17</v>
      </c>
      <c r="AA16" s="334" t="s">
        <v>64</v>
      </c>
      <c r="AB16" s="336" t="s">
        <v>17</v>
      </c>
      <c r="AC16" s="333" t="s">
        <v>64</v>
      </c>
      <c r="AD16" s="333" t="s">
        <v>17</v>
      </c>
      <c r="AE16" s="334" t="s">
        <v>16</v>
      </c>
      <c r="AF16" s="334" t="s">
        <v>17</v>
      </c>
      <c r="AG16" s="335" t="s">
        <v>16</v>
      </c>
      <c r="AH16" s="336" t="s">
        <v>17</v>
      </c>
      <c r="AI16" s="334" t="s">
        <v>64</v>
      </c>
      <c r="AJ16" s="333" t="s">
        <v>17</v>
      </c>
      <c r="AK16" s="334" t="s">
        <v>64</v>
      </c>
      <c r="AL16" s="336" t="s">
        <v>17</v>
      </c>
      <c r="AM16" s="334" t="s">
        <v>64</v>
      </c>
      <c r="AN16" s="336" t="s">
        <v>17</v>
      </c>
      <c r="AO16" s="333" t="s">
        <v>64</v>
      </c>
      <c r="AP16" s="333" t="s">
        <v>17</v>
      </c>
      <c r="AQ16" s="334" t="s">
        <v>16</v>
      </c>
      <c r="AR16" s="334" t="s">
        <v>17</v>
      </c>
      <c r="AS16" s="335" t="s">
        <v>16</v>
      </c>
      <c r="AT16" s="336" t="s">
        <v>17</v>
      </c>
      <c r="AU16" s="334" t="s">
        <v>64</v>
      </c>
      <c r="AV16" s="333" t="s">
        <v>17</v>
      </c>
      <c r="AW16" s="334" t="s">
        <v>64</v>
      </c>
      <c r="AX16" s="336" t="s">
        <v>17</v>
      </c>
      <c r="AY16" s="334" t="s">
        <v>64</v>
      </c>
      <c r="AZ16" s="336" t="s">
        <v>17</v>
      </c>
      <c r="BA16" s="333" t="s">
        <v>64</v>
      </c>
      <c r="BB16" s="333" t="s">
        <v>17</v>
      </c>
      <c r="BC16" s="334" t="s">
        <v>16</v>
      </c>
      <c r="BD16" s="334" t="s">
        <v>17</v>
      </c>
      <c r="BE16" s="335" t="s">
        <v>16</v>
      </c>
    </row>
    <row r="17" spans="1:63" ht="156" customHeight="1" thickBot="1" x14ac:dyDescent="0.3">
      <c r="A17" s="710"/>
      <c r="B17" s="713"/>
      <c r="C17" s="713"/>
      <c r="D17" s="717"/>
      <c r="E17" s="714"/>
      <c r="F17" s="337" t="s">
        <v>8</v>
      </c>
      <c r="G17" s="338" t="s">
        <v>8</v>
      </c>
      <c r="H17" s="338" t="s">
        <v>8</v>
      </c>
      <c r="I17" s="339" t="s">
        <v>8</v>
      </c>
      <c r="J17" s="340" t="s">
        <v>8</v>
      </c>
      <c r="K17" s="338" t="s">
        <v>8</v>
      </c>
      <c r="L17" s="337" t="s">
        <v>8</v>
      </c>
      <c r="M17" s="338" t="s">
        <v>8</v>
      </c>
      <c r="N17" s="340" t="s">
        <v>8</v>
      </c>
      <c r="O17" s="341" t="s">
        <v>8</v>
      </c>
      <c r="P17" s="342" t="s">
        <v>8</v>
      </c>
      <c r="Q17" s="337" t="s">
        <v>8</v>
      </c>
      <c r="R17" s="337" t="s">
        <v>8</v>
      </c>
      <c r="S17" s="338" t="s">
        <v>8</v>
      </c>
      <c r="T17" s="338" t="s">
        <v>8</v>
      </c>
      <c r="U17" s="339" t="s">
        <v>8</v>
      </c>
      <c r="V17" s="340" t="s">
        <v>8</v>
      </c>
      <c r="W17" s="338" t="s">
        <v>8</v>
      </c>
      <c r="X17" s="337" t="s">
        <v>8</v>
      </c>
      <c r="Y17" s="338" t="s">
        <v>8</v>
      </c>
      <c r="Z17" s="340" t="s">
        <v>8</v>
      </c>
      <c r="AA17" s="341" t="s">
        <v>8</v>
      </c>
      <c r="AB17" s="342" t="s">
        <v>8</v>
      </c>
      <c r="AC17" s="337" t="s">
        <v>8</v>
      </c>
      <c r="AD17" s="337" t="s">
        <v>8</v>
      </c>
      <c r="AE17" s="338" t="s">
        <v>8</v>
      </c>
      <c r="AF17" s="338" t="s">
        <v>8</v>
      </c>
      <c r="AG17" s="339" t="s">
        <v>8</v>
      </c>
      <c r="AH17" s="340" t="s">
        <v>8</v>
      </c>
      <c r="AI17" s="338" t="s">
        <v>8</v>
      </c>
      <c r="AJ17" s="337" t="s">
        <v>8</v>
      </c>
      <c r="AK17" s="338" t="s">
        <v>8</v>
      </c>
      <c r="AL17" s="340" t="s">
        <v>8</v>
      </c>
      <c r="AM17" s="341" t="s">
        <v>8</v>
      </c>
      <c r="AN17" s="342" t="s">
        <v>8</v>
      </c>
      <c r="AO17" s="337" t="s">
        <v>8</v>
      </c>
      <c r="AP17" s="337" t="s">
        <v>8</v>
      </c>
      <c r="AQ17" s="338" t="s">
        <v>8</v>
      </c>
      <c r="AR17" s="338" t="s">
        <v>8</v>
      </c>
      <c r="AS17" s="339" t="s">
        <v>8</v>
      </c>
      <c r="AT17" s="340" t="s">
        <v>8</v>
      </c>
      <c r="AU17" s="338" t="s">
        <v>8</v>
      </c>
      <c r="AV17" s="337" t="s">
        <v>8</v>
      </c>
      <c r="AW17" s="338" t="s">
        <v>8</v>
      </c>
      <c r="AX17" s="340" t="s">
        <v>8</v>
      </c>
      <c r="AY17" s="341" t="s">
        <v>8</v>
      </c>
      <c r="AZ17" s="342" t="s">
        <v>8</v>
      </c>
      <c r="BA17" s="337" t="s">
        <v>8</v>
      </c>
      <c r="BB17" s="337" t="s">
        <v>8</v>
      </c>
      <c r="BC17" s="338" t="s">
        <v>8</v>
      </c>
      <c r="BD17" s="338" t="s">
        <v>8</v>
      </c>
      <c r="BE17" s="339" t="s">
        <v>8</v>
      </c>
    </row>
    <row r="18" spans="1:63" s="36" customFormat="1" ht="16.5" thickBot="1" x14ac:dyDescent="0.3">
      <c r="A18" s="343">
        <v>1</v>
      </c>
      <c r="B18" s="344">
        <f>A18+1</f>
        <v>2</v>
      </c>
      <c r="C18" s="344">
        <f t="shared" ref="C18:I18" si="0">B18+1</f>
        <v>3</v>
      </c>
      <c r="D18" s="345">
        <f t="shared" si="0"/>
        <v>4</v>
      </c>
      <c r="E18" s="346">
        <f t="shared" si="0"/>
        <v>5</v>
      </c>
      <c r="F18" s="347">
        <f>E18+1</f>
        <v>6</v>
      </c>
      <c r="G18" s="348">
        <f t="shared" si="0"/>
        <v>7</v>
      </c>
      <c r="H18" s="348">
        <f t="shared" si="0"/>
        <v>8</v>
      </c>
      <c r="I18" s="349">
        <f t="shared" si="0"/>
        <v>9</v>
      </c>
      <c r="J18" s="345">
        <f t="shared" ref="J18" si="1">I18+1</f>
        <v>10</v>
      </c>
      <c r="K18" s="348">
        <f t="shared" ref="K18" si="2">J18+1</f>
        <v>11</v>
      </c>
      <c r="L18" s="348">
        <f t="shared" ref="L18" si="3">K18+1</f>
        <v>12</v>
      </c>
      <c r="M18" s="348">
        <f t="shared" ref="M18" si="4">L18+1</f>
        <v>13</v>
      </c>
      <c r="N18" s="346">
        <f t="shared" ref="N18" si="5">M18+1</f>
        <v>14</v>
      </c>
      <c r="O18" s="344">
        <f t="shared" ref="O18" si="6">N18+1</f>
        <v>15</v>
      </c>
      <c r="P18" s="345">
        <f t="shared" ref="P18" si="7">O18+1</f>
        <v>16</v>
      </c>
      <c r="Q18" s="346">
        <f t="shared" ref="Q18" si="8">P18+1</f>
        <v>17</v>
      </c>
      <c r="R18" s="347">
        <f t="shared" ref="R18" si="9">Q18+1</f>
        <v>18</v>
      </c>
      <c r="S18" s="348">
        <f t="shared" ref="S18" si="10">R18+1</f>
        <v>19</v>
      </c>
      <c r="T18" s="348">
        <f t="shared" ref="T18" si="11">S18+1</f>
        <v>20</v>
      </c>
      <c r="U18" s="349">
        <f t="shared" ref="U18" si="12">T18+1</f>
        <v>21</v>
      </c>
      <c r="V18" s="345">
        <f t="shared" ref="V18" si="13">U18+1</f>
        <v>22</v>
      </c>
      <c r="W18" s="348">
        <f t="shared" ref="W18" si="14">V18+1</f>
        <v>23</v>
      </c>
      <c r="X18" s="348">
        <f t="shared" ref="X18" si="15">W18+1</f>
        <v>24</v>
      </c>
      <c r="Y18" s="348">
        <f t="shared" ref="Y18" si="16">X18+1</f>
        <v>25</v>
      </c>
      <c r="Z18" s="348">
        <f t="shared" ref="Z18" si="17">Y18+1</f>
        <v>26</v>
      </c>
      <c r="AA18" s="348">
        <f t="shared" ref="AA18" si="18">Z18+1</f>
        <v>27</v>
      </c>
      <c r="AB18" s="348">
        <f t="shared" ref="AB18" si="19">AA18+1</f>
        <v>28</v>
      </c>
      <c r="AC18" s="346">
        <f t="shared" ref="AC18" si="20">AB18+1</f>
        <v>29</v>
      </c>
      <c r="AD18" s="347">
        <f t="shared" ref="AD18" si="21">AC18+1</f>
        <v>30</v>
      </c>
      <c r="AE18" s="348">
        <f t="shared" ref="AE18" si="22">AD18+1</f>
        <v>31</v>
      </c>
      <c r="AF18" s="348">
        <f t="shared" ref="AF18" si="23">AE18+1</f>
        <v>32</v>
      </c>
      <c r="AG18" s="349">
        <f t="shared" ref="AG18" si="24">AF18+1</f>
        <v>33</v>
      </c>
      <c r="AH18" s="345">
        <f t="shared" ref="AH18" si="25">AG18+1</f>
        <v>34</v>
      </c>
      <c r="AI18" s="348">
        <f t="shared" ref="AI18" si="26">AH18+1</f>
        <v>35</v>
      </c>
      <c r="AJ18" s="348">
        <f t="shared" ref="AJ18" si="27">AI18+1</f>
        <v>36</v>
      </c>
      <c r="AK18" s="348">
        <f t="shared" ref="AK18" si="28">AJ18+1</f>
        <v>37</v>
      </c>
      <c r="AL18" s="348">
        <f t="shared" ref="AL18" si="29">AK18+1</f>
        <v>38</v>
      </c>
      <c r="AM18" s="348">
        <f t="shared" ref="AM18" si="30">AL18+1</f>
        <v>39</v>
      </c>
      <c r="AN18" s="348">
        <f t="shared" ref="AN18" si="31">AM18+1</f>
        <v>40</v>
      </c>
      <c r="AO18" s="346">
        <f t="shared" ref="AO18" si="32">AN18+1</f>
        <v>41</v>
      </c>
      <c r="AP18" s="347">
        <f t="shared" ref="AP18" si="33">AO18+1</f>
        <v>42</v>
      </c>
      <c r="AQ18" s="348">
        <f t="shared" ref="AQ18" si="34">AP18+1</f>
        <v>43</v>
      </c>
      <c r="AR18" s="348">
        <f t="shared" ref="AR18" si="35">AQ18+1</f>
        <v>44</v>
      </c>
      <c r="AS18" s="349">
        <f t="shared" ref="AS18" si="36">AR18+1</f>
        <v>45</v>
      </c>
      <c r="AT18" s="345">
        <f t="shared" ref="AT18" si="37">AS18+1</f>
        <v>46</v>
      </c>
      <c r="AU18" s="348">
        <f t="shared" ref="AU18" si="38">AT18+1</f>
        <v>47</v>
      </c>
      <c r="AV18" s="348">
        <f t="shared" ref="AV18" si="39">AU18+1</f>
        <v>48</v>
      </c>
      <c r="AW18" s="348">
        <f t="shared" ref="AW18" si="40">AV18+1</f>
        <v>49</v>
      </c>
      <c r="AX18" s="348">
        <f t="shared" ref="AX18" si="41">AW18+1</f>
        <v>50</v>
      </c>
      <c r="AY18" s="348">
        <f t="shared" ref="AY18" si="42">AX18+1</f>
        <v>51</v>
      </c>
      <c r="AZ18" s="348">
        <f t="shared" ref="AZ18" si="43">AY18+1</f>
        <v>52</v>
      </c>
      <c r="BA18" s="346">
        <f t="shared" ref="BA18" si="44">AZ18+1</f>
        <v>53</v>
      </c>
      <c r="BB18" s="347">
        <f t="shared" ref="BB18" si="45">AC18+1</f>
        <v>30</v>
      </c>
      <c r="BC18" s="348">
        <f t="shared" ref="BC18" si="46">BB18+1</f>
        <v>31</v>
      </c>
      <c r="BD18" s="348">
        <f t="shared" ref="BD18" si="47">BC18+1</f>
        <v>32</v>
      </c>
      <c r="BE18" s="349">
        <f t="shared" ref="BE18" si="48">BD18+1</f>
        <v>33</v>
      </c>
      <c r="BF18" s="46"/>
      <c r="BG18" s="46"/>
      <c r="BH18" s="46"/>
      <c r="BI18" s="46"/>
      <c r="BJ18" s="46"/>
      <c r="BK18" s="46"/>
    </row>
    <row r="19" spans="1:63" s="37" customFormat="1" ht="31.5" customHeight="1" thickBot="1" x14ac:dyDescent="0.3">
      <c r="A19" s="142" t="s">
        <v>69</v>
      </c>
      <c r="B19" s="350" t="e">
        <f>#REF!</f>
        <v>#REF!</v>
      </c>
      <c r="C19" s="351"/>
      <c r="D19" s="352"/>
      <c r="E19" s="353"/>
      <c r="F19" s="354"/>
      <c r="G19" s="355"/>
      <c r="H19" s="355"/>
      <c r="I19" s="356"/>
      <c r="J19" s="357"/>
      <c r="K19" s="355"/>
      <c r="L19" s="355"/>
      <c r="M19" s="355"/>
      <c r="N19" s="355"/>
      <c r="O19" s="355"/>
      <c r="P19" s="355"/>
      <c r="Q19" s="353"/>
      <c r="R19" s="354"/>
      <c r="S19" s="355"/>
      <c r="T19" s="355"/>
      <c r="U19" s="356"/>
      <c r="V19" s="357"/>
      <c r="W19" s="355"/>
      <c r="X19" s="355"/>
      <c r="Y19" s="355"/>
      <c r="Z19" s="355"/>
      <c r="AA19" s="355"/>
      <c r="AB19" s="355"/>
      <c r="AC19" s="353"/>
      <c r="AD19" s="354"/>
      <c r="AE19" s="355"/>
      <c r="AF19" s="355"/>
      <c r="AG19" s="356"/>
      <c r="AH19" s="357"/>
      <c r="AI19" s="355"/>
      <c r="AJ19" s="355"/>
      <c r="AK19" s="355"/>
      <c r="AL19" s="355"/>
      <c r="AM19" s="355"/>
      <c r="AN19" s="355"/>
      <c r="AO19" s="353"/>
      <c r="AP19" s="354"/>
      <c r="AQ19" s="355"/>
      <c r="AR19" s="355"/>
      <c r="AS19" s="356"/>
      <c r="AT19" s="357"/>
      <c r="AU19" s="355"/>
      <c r="AV19" s="355"/>
      <c r="AW19" s="355"/>
      <c r="AX19" s="355"/>
      <c r="AY19" s="355"/>
      <c r="AZ19" s="355"/>
      <c r="BA19" s="353"/>
      <c r="BB19" s="202"/>
      <c r="BC19" s="145"/>
      <c r="BD19" s="137"/>
      <c r="BE19" s="207"/>
      <c r="BF19" s="59"/>
      <c r="BG19" s="46"/>
      <c r="BH19" s="46"/>
      <c r="BI19" s="46"/>
      <c r="BJ19" s="46"/>
      <c r="BK19" s="46"/>
    </row>
    <row r="20" spans="1:63" s="114" customFormat="1" ht="31.5" customHeight="1" x14ac:dyDescent="0.25">
      <c r="A20" s="358" t="s">
        <v>85</v>
      </c>
      <c r="B20" s="359" t="s">
        <v>255</v>
      </c>
      <c r="C20" s="282" t="s">
        <v>256</v>
      </c>
      <c r="D20" s="360">
        <v>0</v>
      </c>
      <c r="E20" s="361">
        <v>11.583333333333334</v>
      </c>
      <c r="F20" s="362"/>
      <c r="G20" s="363"/>
      <c r="H20" s="363"/>
      <c r="I20" s="364"/>
      <c r="J20" s="365"/>
      <c r="K20" s="363"/>
      <c r="L20" s="363"/>
      <c r="M20" s="363"/>
      <c r="N20" s="363"/>
      <c r="O20" s="363"/>
      <c r="P20" s="363"/>
      <c r="Q20" s="366"/>
      <c r="R20" s="362"/>
      <c r="S20" s="363"/>
      <c r="T20" s="363"/>
      <c r="U20" s="367">
        <v>11.583333333333334</v>
      </c>
      <c r="V20" s="365"/>
      <c r="W20" s="363"/>
      <c r="X20" s="363"/>
      <c r="Y20" s="363"/>
      <c r="Z20" s="363"/>
      <c r="AA20" s="363"/>
      <c r="AB20" s="363"/>
      <c r="AC20" s="361">
        <v>11.583333333333334</v>
      </c>
      <c r="AD20" s="362"/>
      <c r="AE20" s="363"/>
      <c r="AF20" s="363"/>
      <c r="AG20" s="368"/>
      <c r="AH20" s="365"/>
      <c r="AI20" s="363"/>
      <c r="AJ20" s="363"/>
      <c r="AK20" s="363"/>
      <c r="AL20" s="363"/>
      <c r="AM20" s="363"/>
      <c r="AN20" s="363"/>
      <c r="AO20" s="366"/>
      <c r="AP20" s="362"/>
      <c r="AQ20" s="363"/>
      <c r="AR20" s="363"/>
      <c r="AS20" s="368"/>
      <c r="AT20" s="365"/>
      <c r="AU20" s="363"/>
      <c r="AV20" s="363"/>
      <c r="AW20" s="363"/>
      <c r="AX20" s="363"/>
      <c r="AY20" s="363"/>
      <c r="AZ20" s="363"/>
      <c r="BA20" s="366"/>
      <c r="BB20" s="369"/>
      <c r="BC20" s="579">
        <f>G20+S20+AE20+AQ20</f>
        <v>0</v>
      </c>
      <c r="BD20" s="132"/>
      <c r="BE20" s="580">
        <f>I20+U20+AG20+AS20</f>
        <v>11.583333333333334</v>
      </c>
      <c r="BF20" s="123"/>
      <c r="BG20" s="111"/>
      <c r="BH20" s="111"/>
      <c r="BI20" s="111"/>
      <c r="BJ20" s="111"/>
      <c r="BK20" s="111"/>
    </row>
    <row r="21" spans="1:63" s="36" customFormat="1" ht="31.5" customHeight="1" x14ac:dyDescent="0.25">
      <c r="A21" s="372" t="s">
        <v>86</v>
      </c>
      <c r="B21" s="373" t="s">
        <v>92</v>
      </c>
      <c r="C21" s="294" t="s">
        <v>95</v>
      </c>
      <c r="D21" s="152">
        <v>3.6046</v>
      </c>
      <c r="E21" s="149">
        <v>0</v>
      </c>
      <c r="F21" s="168"/>
      <c r="G21" s="129">
        <v>3.6046</v>
      </c>
      <c r="H21" s="129"/>
      <c r="I21" s="164">
        <v>0</v>
      </c>
      <c r="J21" s="162"/>
      <c r="K21" s="129"/>
      <c r="L21" s="129"/>
      <c r="M21" s="129"/>
      <c r="N21" s="129"/>
      <c r="O21" s="129"/>
      <c r="P21" s="129"/>
      <c r="Q21" s="165">
        <v>3.6046</v>
      </c>
      <c r="R21" s="168"/>
      <c r="S21" s="129"/>
      <c r="T21" s="129"/>
      <c r="U21" s="158"/>
      <c r="V21" s="152"/>
      <c r="W21" s="126"/>
      <c r="X21" s="126"/>
      <c r="Y21" s="126"/>
      <c r="Z21" s="126"/>
      <c r="AA21" s="126"/>
      <c r="AB21" s="126"/>
      <c r="AC21" s="149"/>
      <c r="AD21" s="157"/>
      <c r="AE21" s="126"/>
      <c r="AF21" s="126"/>
      <c r="AG21" s="158"/>
      <c r="AH21" s="152"/>
      <c r="AI21" s="126"/>
      <c r="AJ21" s="126"/>
      <c r="AK21" s="126"/>
      <c r="AL21" s="126"/>
      <c r="AM21" s="126"/>
      <c r="AN21" s="126"/>
      <c r="AO21" s="149"/>
      <c r="AP21" s="157"/>
      <c r="AQ21" s="126"/>
      <c r="AR21" s="126"/>
      <c r="AS21" s="158"/>
      <c r="AT21" s="152"/>
      <c r="AU21" s="126"/>
      <c r="AV21" s="126"/>
      <c r="AW21" s="126"/>
      <c r="AX21" s="126"/>
      <c r="AY21" s="126"/>
      <c r="AZ21" s="126"/>
      <c r="BA21" s="149"/>
      <c r="BB21" s="157"/>
      <c r="BC21" s="126">
        <f t="shared" ref="BC21:BC53" si="49">G21+S21+AE21+AQ21</f>
        <v>3.6046</v>
      </c>
      <c r="BD21" s="126"/>
      <c r="BE21" s="126">
        <f t="shared" ref="BE21:BE35" si="50">I21+U21+AG21+AS21</f>
        <v>0</v>
      </c>
      <c r="BF21" s="59"/>
      <c r="BG21" s="46"/>
      <c r="BH21" s="46"/>
      <c r="BI21" s="46"/>
      <c r="BJ21" s="46"/>
      <c r="BK21" s="46"/>
    </row>
    <row r="22" spans="1:63" s="112" customFormat="1" ht="31.5" customHeight="1" x14ac:dyDescent="0.25">
      <c r="A22" s="372" t="s">
        <v>87</v>
      </c>
      <c r="B22" s="373" t="s">
        <v>229</v>
      </c>
      <c r="C22" s="294" t="s">
        <v>96</v>
      </c>
      <c r="D22" s="152">
        <v>8.1865998711111079</v>
      </c>
      <c r="E22" s="149">
        <v>24.4188476194368</v>
      </c>
      <c r="F22" s="168"/>
      <c r="G22" s="129">
        <v>8.1865998711111079</v>
      </c>
      <c r="H22" s="129"/>
      <c r="I22" s="164">
        <v>24.4188476194368</v>
      </c>
      <c r="J22" s="162"/>
      <c r="K22" s="129"/>
      <c r="L22" s="129"/>
      <c r="M22" s="129"/>
      <c r="N22" s="129"/>
      <c r="O22" s="129"/>
      <c r="P22" s="129"/>
      <c r="Q22" s="165">
        <v>8.1865998711111079</v>
      </c>
      <c r="R22" s="168"/>
      <c r="S22" s="129"/>
      <c r="T22" s="129"/>
      <c r="U22" s="158">
        <v>0</v>
      </c>
      <c r="V22" s="152"/>
      <c r="W22" s="126"/>
      <c r="X22" s="126"/>
      <c r="Y22" s="126"/>
      <c r="Z22" s="126"/>
      <c r="AA22" s="126"/>
      <c r="AB22" s="126"/>
      <c r="AC22" s="149"/>
      <c r="AD22" s="157"/>
      <c r="AE22" s="126"/>
      <c r="AF22" s="126"/>
      <c r="AG22" s="158"/>
      <c r="AH22" s="152"/>
      <c r="AI22" s="126"/>
      <c r="AJ22" s="126"/>
      <c r="AK22" s="126"/>
      <c r="AL22" s="126"/>
      <c r="AM22" s="126"/>
      <c r="AN22" s="126"/>
      <c r="AO22" s="149"/>
      <c r="AP22" s="157"/>
      <c r="AQ22" s="126"/>
      <c r="AR22" s="126"/>
      <c r="AS22" s="158"/>
      <c r="AT22" s="152"/>
      <c r="AU22" s="126"/>
      <c r="AV22" s="126"/>
      <c r="AW22" s="126"/>
      <c r="AX22" s="126"/>
      <c r="AY22" s="126"/>
      <c r="AZ22" s="126"/>
      <c r="BA22" s="149"/>
      <c r="BB22" s="157"/>
      <c r="BC22" s="126">
        <f t="shared" si="49"/>
        <v>8.1865998711111079</v>
      </c>
      <c r="BD22" s="126"/>
      <c r="BE22" s="126">
        <f t="shared" si="50"/>
        <v>24.4188476194368</v>
      </c>
      <c r="BF22" s="123"/>
      <c r="BG22" s="111"/>
      <c r="BH22" s="111"/>
      <c r="BI22" s="111"/>
      <c r="BJ22" s="111"/>
      <c r="BK22" s="111"/>
    </row>
    <row r="23" spans="1:63" s="112" customFormat="1" ht="31.5" customHeight="1" x14ac:dyDescent="0.25">
      <c r="A23" s="372"/>
      <c r="B23" s="373" t="s">
        <v>277</v>
      </c>
      <c r="C23" s="294" t="s">
        <v>278</v>
      </c>
      <c r="D23" s="152"/>
      <c r="E23" s="149">
        <v>25.398018990128666</v>
      </c>
      <c r="F23" s="168"/>
      <c r="G23" s="129"/>
      <c r="H23" s="129"/>
      <c r="I23" s="164"/>
      <c r="J23" s="162"/>
      <c r="K23" s="129"/>
      <c r="L23" s="129"/>
      <c r="M23" s="129"/>
      <c r="N23" s="129"/>
      <c r="O23" s="129"/>
      <c r="P23" s="129"/>
      <c r="Q23" s="165"/>
      <c r="R23" s="168"/>
      <c r="S23" s="129"/>
      <c r="T23" s="129"/>
      <c r="U23" s="158">
        <v>25.398018990128666</v>
      </c>
      <c r="V23" s="152"/>
      <c r="W23" s="126"/>
      <c r="X23" s="126"/>
      <c r="Y23" s="126"/>
      <c r="Z23" s="126"/>
      <c r="AA23" s="126"/>
      <c r="AB23" s="126"/>
      <c r="AC23" s="149"/>
      <c r="AD23" s="157"/>
      <c r="AE23" s="126"/>
      <c r="AF23" s="126"/>
      <c r="AG23" s="158"/>
      <c r="AH23" s="152"/>
      <c r="AI23" s="126"/>
      <c r="AJ23" s="126"/>
      <c r="AK23" s="126"/>
      <c r="AL23" s="126"/>
      <c r="AM23" s="126"/>
      <c r="AN23" s="126"/>
      <c r="AO23" s="149"/>
      <c r="AP23" s="157"/>
      <c r="AQ23" s="126"/>
      <c r="AR23" s="126"/>
      <c r="AS23" s="158"/>
      <c r="AT23" s="152"/>
      <c r="AU23" s="126"/>
      <c r="AV23" s="126"/>
      <c r="AW23" s="126"/>
      <c r="AX23" s="126"/>
      <c r="AY23" s="126"/>
      <c r="AZ23" s="126"/>
      <c r="BA23" s="149"/>
      <c r="BB23" s="157"/>
      <c r="BC23" s="126">
        <f t="shared" si="49"/>
        <v>0</v>
      </c>
      <c r="BD23" s="126"/>
      <c r="BE23" s="126">
        <f t="shared" si="50"/>
        <v>25.398018990128666</v>
      </c>
      <c r="BF23" s="123"/>
      <c r="BG23" s="111"/>
      <c r="BH23" s="111"/>
      <c r="BI23" s="111"/>
      <c r="BJ23" s="111"/>
      <c r="BK23" s="111"/>
    </row>
    <row r="24" spans="1:63" s="112" customFormat="1" ht="31.5" customHeight="1" x14ac:dyDescent="0.25">
      <c r="A24" s="372" t="s">
        <v>88</v>
      </c>
      <c r="B24" s="373" t="s">
        <v>231</v>
      </c>
      <c r="C24" s="294" t="s">
        <v>258</v>
      </c>
      <c r="D24" s="152">
        <v>0</v>
      </c>
      <c r="E24" s="149">
        <v>0</v>
      </c>
      <c r="F24" s="168"/>
      <c r="G24" s="129">
        <v>0</v>
      </c>
      <c r="H24" s="129"/>
      <c r="I24" s="164">
        <v>0</v>
      </c>
      <c r="J24" s="162"/>
      <c r="K24" s="129"/>
      <c r="L24" s="129"/>
      <c r="M24" s="129"/>
      <c r="N24" s="129"/>
      <c r="O24" s="129"/>
      <c r="P24" s="129"/>
      <c r="Q24" s="165"/>
      <c r="R24" s="168"/>
      <c r="S24" s="129"/>
      <c r="T24" s="129"/>
      <c r="U24" s="158"/>
      <c r="V24" s="152"/>
      <c r="W24" s="126"/>
      <c r="X24" s="126"/>
      <c r="Y24" s="126"/>
      <c r="Z24" s="126"/>
      <c r="AA24" s="126"/>
      <c r="AB24" s="126"/>
      <c r="AC24" s="149">
        <v>25.398018990128634</v>
      </c>
      <c r="AD24" s="157"/>
      <c r="AE24" s="126"/>
      <c r="AF24" s="126"/>
      <c r="AG24" s="158">
        <v>0</v>
      </c>
      <c r="AH24" s="152"/>
      <c r="AI24" s="126"/>
      <c r="AJ24" s="126"/>
      <c r="AK24" s="126"/>
      <c r="AL24" s="126"/>
      <c r="AM24" s="126"/>
      <c r="AN24" s="126"/>
      <c r="AO24" s="149"/>
      <c r="AP24" s="157"/>
      <c r="AQ24" s="126"/>
      <c r="AR24" s="126"/>
      <c r="AS24" s="158"/>
      <c r="AT24" s="152"/>
      <c r="AU24" s="126"/>
      <c r="AV24" s="126"/>
      <c r="AW24" s="126"/>
      <c r="AX24" s="126"/>
      <c r="AY24" s="126"/>
      <c r="AZ24" s="126"/>
      <c r="BA24" s="149"/>
      <c r="BB24" s="157"/>
      <c r="BC24" s="126">
        <f t="shared" si="49"/>
        <v>0</v>
      </c>
      <c r="BD24" s="126"/>
      <c r="BE24" s="126">
        <f t="shared" si="50"/>
        <v>0</v>
      </c>
      <c r="BF24" s="123"/>
      <c r="BG24" s="111"/>
      <c r="BH24" s="111"/>
      <c r="BI24" s="111"/>
      <c r="BJ24" s="111"/>
      <c r="BK24" s="111"/>
    </row>
    <row r="25" spans="1:63" s="36" customFormat="1" ht="31.5" customHeight="1" x14ac:dyDescent="0.25">
      <c r="A25" s="372" t="s">
        <v>89</v>
      </c>
      <c r="B25" s="373" t="s">
        <v>93</v>
      </c>
      <c r="C25" s="294" t="s">
        <v>97</v>
      </c>
      <c r="D25" s="152">
        <v>0</v>
      </c>
      <c r="E25" s="149">
        <v>0</v>
      </c>
      <c r="F25" s="168"/>
      <c r="G25" s="129">
        <v>0</v>
      </c>
      <c r="H25" s="129"/>
      <c r="I25" s="164">
        <v>0</v>
      </c>
      <c r="J25" s="162"/>
      <c r="K25" s="129"/>
      <c r="L25" s="129"/>
      <c r="M25" s="129"/>
      <c r="N25" s="129"/>
      <c r="O25" s="129"/>
      <c r="P25" s="129"/>
      <c r="Q25" s="165"/>
      <c r="R25" s="168"/>
      <c r="S25" s="129">
        <v>3.7559932000000003</v>
      </c>
      <c r="T25" s="129"/>
      <c r="U25" s="158"/>
      <c r="V25" s="152"/>
      <c r="W25" s="126"/>
      <c r="X25" s="126"/>
      <c r="Y25" s="126"/>
      <c r="Z25" s="126"/>
      <c r="AA25" s="126"/>
      <c r="AB25" s="126"/>
      <c r="AC25" s="149"/>
      <c r="AD25" s="157"/>
      <c r="AE25" s="126"/>
      <c r="AF25" s="126"/>
      <c r="AG25" s="158"/>
      <c r="AH25" s="152"/>
      <c r="AI25" s="126"/>
      <c r="AJ25" s="126"/>
      <c r="AK25" s="126"/>
      <c r="AL25" s="126"/>
      <c r="AM25" s="126"/>
      <c r="AN25" s="126"/>
      <c r="AO25" s="149"/>
      <c r="AP25" s="157"/>
      <c r="AQ25" s="126"/>
      <c r="AR25" s="126"/>
      <c r="AS25" s="158"/>
      <c r="AT25" s="152"/>
      <c r="AU25" s="126"/>
      <c r="AV25" s="126"/>
      <c r="AW25" s="126"/>
      <c r="AX25" s="126"/>
      <c r="AY25" s="126"/>
      <c r="AZ25" s="126"/>
      <c r="BA25" s="149"/>
      <c r="BB25" s="157"/>
      <c r="BC25" s="126">
        <f t="shared" si="49"/>
        <v>3.7559932000000003</v>
      </c>
      <c r="BD25" s="126"/>
      <c r="BE25" s="126">
        <f t="shared" si="50"/>
        <v>0</v>
      </c>
      <c r="BF25" s="59"/>
      <c r="BG25" s="46"/>
      <c r="BH25" s="46"/>
      <c r="BI25" s="46"/>
      <c r="BJ25" s="46"/>
      <c r="BK25" s="46"/>
    </row>
    <row r="26" spans="1:63" s="36" customFormat="1" ht="31.5" customHeight="1" x14ac:dyDescent="0.25">
      <c r="A26" s="372" t="s">
        <v>90</v>
      </c>
      <c r="B26" s="373" t="s">
        <v>214</v>
      </c>
      <c r="C26" s="294" t="s">
        <v>98</v>
      </c>
      <c r="D26" s="152">
        <v>0</v>
      </c>
      <c r="E26" s="149">
        <v>0</v>
      </c>
      <c r="F26" s="168"/>
      <c r="G26" s="129">
        <v>0</v>
      </c>
      <c r="H26" s="129"/>
      <c r="I26" s="164">
        <v>0</v>
      </c>
      <c r="J26" s="162"/>
      <c r="K26" s="129"/>
      <c r="L26" s="129"/>
      <c r="M26" s="129"/>
      <c r="N26" s="129"/>
      <c r="O26" s="129"/>
      <c r="P26" s="129"/>
      <c r="Q26" s="165">
        <v>0</v>
      </c>
      <c r="R26" s="168"/>
      <c r="S26" s="129">
        <v>8.8716545483256652</v>
      </c>
      <c r="T26" s="129"/>
      <c r="U26" s="158"/>
      <c r="V26" s="152"/>
      <c r="W26" s="126"/>
      <c r="X26" s="126"/>
      <c r="Y26" s="126"/>
      <c r="Z26" s="126"/>
      <c r="AA26" s="126"/>
      <c r="AB26" s="126"/>
      <c r="AC26" s="149"/>
      <c r="AD26" s="157"/>
      <c r="AE26" s="126"/>
      <c r="AF26" s="126"/>
      <c r="AG26" s="158"/>
      <c r="AH26" s="152"/>
      <c r="AI26" s="126"/>
      <c r="AJ26" s="126"/>
      <c r="AK26" s="126"/>
      <c r="AL26" s="126"/>
      <c r="AM26" s="126"/>
      <c r="AN26" s="126"/>
      <c r="AO26" s="149"/>
      <c r="AP26" s="157"/>
      <c r="AQ26" s="126"/>
      <c r="AR26" s="126"/>
      <c r="AS26" s="158"/>
      <c r="AT26" s="152"/>
      <c r="AU26" s="126"/>
      <c r="AV26" s="126"/>
      <c r="AW26" s="126"/>
      <c r="AX26" s="126"/>
      <c r="AY26" s="126"/>
      <c r="AZ26" s="126"/>
      <c r="BA26" s="149"/>
      <c r="BB26" s="157"/>
      <c r="BC26" s="126">
        <f t="shared" si="49"/>
        <v>8.8716545483256652</v>
      </c>
      <c r="BD26" s="126"/>
      <c r="BE26" s="126">
        <f t="shared" si="50"/>
        <v>0</v>
      </c>
      <c r="BF26" s="59"/>
      <c r="BG26" s="46"/>
      <c r="BH26" s="46"/>
      <c r="BI26" s="46"/>
      <c r="BJ26" s="46"/>
      <c r="BK26" s="46"/>
    </row>
    <row r="27" spans="1:63" s="36" customFormat="1" ht="31.5" customHeight="1" x14ac:dyDescent="0.25">
      <c r="A27" s="372" t="s">
        <v>91</v>
      </c>
      <c r="B27" s="373" t="s">
        <v>204</v>
      </c>
      <c r="C27" s="294" t="s">
        <v>206</v>
      </c>
      <c r="D27" s="152">
        <v>4.1558333333333337</v>
      </c>
      <c r="E27" s="149">
        <v>0</v>
      </c>
      <c r="F27" s="168"/>
      <c r="G27" s="129">
        <v>4.1558333333333337</v>
      </c>
      <c r="H27" s="129"/>
      <c r="I27" s="164">
        <v>0</v>
      </c>
      <c r="J27" s="162"/>
      <c r="K27" s="129"/>
      <c r="L27" s="129"/>
      <c r="M27" s="129">
        <v>4.1558333333333337</v>
      </c>
      <c r="N27" s="129"/>
      <c r="O27" s="129"/>
      <c r="P27" s="129"/>
      <c r="Q27" s="165"/>
      <c r="R27" s="168"/>
      <c r="S27" s="129"/>
      <c r="T27" s="129"/>
      <c r="U27" s="158"/>
      <c r="V27" s="152"/>
      <c r="W27" s="126"/>
      <c r="X27" s="126"/>
      <c r="Y27" s="126"/>
      <c r="Z27" s="126"/>
      <c r="AA27" s="126"/>
      <c r="AB27" s="126"/>
      <c r="AC27" s="149"/>
      <c r="AD27" s="157"/>
      <c r="AE27" s="126"/>
      <c r="AF27" s="126"/>
      <c r="AG27" s="158"/>
      <c r="AH27" s="152"/>
      <c r="AI27" s="126"/>
      <c r="AJ27" s="126"/>
      <c r="AK27" s="126"/>
      <c r="AL27" s="126"/>
      <c r="AM27" s="126"/>
      <c r="AN27" s="126"/>
      <c r="AO27" s="149"/>
      <c r="AP27" s="157"/>
      <c r="AQ27" s="126"/>
      <c r="AR27" s="126"/>
      <c r="AS27" s="158"/>
      <c r="AT27" s="152"/>
      <c r="AU27" s="126"/>
      <c r="AV27" s="126"/>
      <c r="AW27" s="126"/>
      <c r="AX27" s="126"/>
      <c r="AY27" s="126"/>
      <c r="AZ27" s="126"/>
      <c r="BA27" s="149"/>
      <c r="BB27" s="157"/>
      <c r="BC27" s="126">
        <f t="shared" si="49"/>
        <v>4.1558333333333337</v>
      </c>
      <c r="BD27" s="126"/>
      <c r="BE27" s="126">
        <f t="shared" si="50"/>
        <v>0</v>
      </c>
      <c r="BF27" s="59"/>
      <c r="BG27" s="46"/>
      <c r="BH27" s="46"/>
      <c r="BI27" s="46"/>
      <c r="BJ27" s="46"/>
      <c r="BK27" s="46"/>
    </row>
    <row r="28" spans="1:63" s="36" customFormat="1" ht="31.5" customHeight="1" x14ac:dyDescent="0.25">
      <c r="A28" s="372" t="s">
        <v>224</v>
      </c>
      <c r="B28" s="373" t="s">
        <v>210</v>
      </c>
      <c r="C28" s="294" t="s">
        <v>207</v>
      </c>
      <c r="D28" s="152">
        <v>0</v>
      </c>
      <c r="E28" s="149">
        <v>0</v>
      </c>
      <c r="F28" s="168"/>
      <c r="G28" s="129">
        <v>1.9708333333333334</v>
      </c>
      <c r="H28" s="129"/>
      <c r="I28" s="164">
        <v>0</v>
      </c>
      <c r="J28" s="162"/>
      <c r="K28" s="129"/>
      <c r="L28" s="129"/>
      <c r="M28" s="129">
        <v>1.9708333333333334</v>
      </c>
      <c r="N28" s="129"/>
      <c r="O28" s="129"/>
      <c r="P28" s="129"/>
      <c r="Q28" s="165"/>
      <c r="R28" s="168"/>
      <c r="S28" s="129"/>
      <c r="T28" s="129"/>
      <c r="U28" s="158"/>
      <c r="V28" s="152"/>
      <c r="W28" s="126"/>
      <c r="X28" s="126"/>
      <c r="Y28" s="126"/>
      <c r="Z28" s="126"/>
      <c r="AA28" s="126"/>
      <c r="AB28" s="126"/>
      <c r="AC28" s="149"/>
      <c r="AD28" s="157"/>
      <c r="AE28" s="126"/>
      <c r="AF28" s="126"/>
      <c r="AG28" s="158"/>
      <c r="AH28" s="152"/>
      <c r="AI28" s="126"/>
      <c r="AJ28" s="126"/>
      <c r="AK28" s="126"/>
      <c r="AL28" s="126"/>
      <c r="AM28" s="126"/>
      <c r="AN28" s="126"/>
      <c r="AO28" s="149"/>
      <c r="AP28" s="157"/>
      <c r="AQ28" s="126"/>
      <c r="AR28" s="126"/>
      <c r="AS28" s="158"/>
      <c r="AT28" s="152"/>
      <c r="AU28" s="126"/>
      <c r="AV28" s="126"/>
      <c r="AW28" s="126"/>
      <c r="AX28" s="126"/>
      <c r="AY28" s="126"/>
      <c r="AZ28" s="126"/>
      <c r="BA28" s="149"/>
      <c r="BB28" s="157"/>
      <c r="BC28" s="126">
        <f t="shared" si="49"/>
        <v>1.9708333333333334</v>
      </c>
      <c r="BD28" s="126"/>
      <c r="BE28" s="126">
        <f t="shared" si="50"/>
        <v>0</v>
      </c>
      <c r="BF28" s="59"/>
      <c r="BG28" s="46"/>
      <c r="BH28" s="46"/>
      <c r="BI28" s="46"/>
      <c r="BJ28" s="46"/>
      <c r="BK28" s="46"/>
    </row>
    <row r="29" spans="1:63" s="112" customFormat="1" ht="31.5" customHeight="1" x14ac:dyDescent="0.25">
      <c r="A29" s="372" t="s">
        <v>225</v>
      </c>
      <c r="B29" s="373" t="s">
        <v>230</v>
      </c>
      <c r="C29" s="294" t="s">
        <v>259</v>
      </c>
      <c r="D29" s="152">
        <v>0</v>
      </c>
      <c r="E29" s="149">
        <v>0.667333333333333</v>
      </c>
      <c r="F29" s="168"/>
      <c r="G29" s="129">
        <v>0</v>
      </c>
      <c r="H29" s="129"/>
      <c r="I29" s="164">
        <v>0.667333333333333</v>
      </c>
      <c r="J29" s="162"/>
      <c r="K29" s="129"/>
      <c r="L29" s="129"/>
      <c r="M29" s="129"/>
      <c r="N29" s="129"/>
      <c r="O29" s="129"/>
      <c r="P29" s="129"/>
      <c r="Q29" s="165"/>
      <c r="R29" s="168"/>
      <c r="S29" s="129"/>
      <c r="T29" s="129"/>
      <c r="U29" s="158"/>
      <c r="V29" s="152"/>
      <c r="W29" s="126"/>
      <c r="X29" s="126"/>
      <c r="Y29" s="126"/>
      <c r="Z29" s="126"/>
      <c r="AA29" s="126"/>
      <c r="AB29" s="126"/>
      <c r="AC29" s="149"/>
      <c r="AD29" s="157"/>
      <c r="AE29" s="126"/>
      <c r="AF29" s="126"/>
      <c r="AG29" s="158"/>
      <c r="AH29" s="152"/>
      <c r="AI29" s="126"/>
      <c r="AJ29" s="126"/>
      <c r="AK29" s="126"/>
      <c r="AL29" s="126"/>
      <c r="AM29" s="126"/>
      <c r="AN29" s="126"/>
      <c r="AO29" s="149"/>
      <c r="AP29" s="157"/>
      <c r="AQ29" s="126"/>
      <c r="AR29" s="126"/>
      <c r="AS29" s="158"/>
      <c r="AT29" s="152"/>
      <c r="AU29" s="126"/>
      <c r="AV29" s="126"/>
      <c r="AW29" s="126"/>
      <c r="AX29" s="126"/>
      <c r="AY29" s="126"/>
      <c r="AZ29" s="126"/>
      <c r="BA29" s="149"/>
      <c r="BB29" s="157"/>
      <c r="BC29" s="126">
        <f t="shared" si="49"/>
        <v>0</v>
      </c>
      <c r="BD29" s="126"/>
      <c r="BE29" s="126">
        <f t="shared" si="50"/>
        <v>0.667333333333333</v>
      </c>
      <c r="BF29" s="123"/>
      <c r="BG29" s="111"/>
      <c r="BH29" s="111"/>
      <c r="BI29" s="111"/>
      <c r="BJ29" s="111"/>
      <c r="BK29" s="111"/>
    </row>
    <row r="30" spans="1:63" s="112" customFormat="1" ht="31.5" customHeight="1" x14ac:dyDescent="0.25">
      <c r="A30" s="372" t="s">
        <v>227</v>
      </c>
      <c r="B30" s="373" t="s">
        <v>257</v>
      </c>
      <c r="C30" s="294" t="s">
        <v>226</v>
      </c>
      <c r="D30" s="152">
        <v>0</v>
      </c>
      <c r="E30" s="149">
        <v>1.6666666666666665</v>
      </c>
      <c r="F30" s="168"/>
      <c r="G30" s="129">
        <v>0</v>
      </c>
      <c r="H30" s="129"/>
      <c r="I30" s="164">
        <v>1.6666666666666665</v>
      </c>
      <c r="J30" s="162"/>
      <c r="K30" s="129"/>
      <c r="L30" s="129"/>
      <c r="M30" s="129"/>
      <c r="N30" s="129"/>
      <c r="O30" s="129"/>
      <c r="P30" s="129"/>
      <c r="Q30" s="165"/>
      <c r="R30" s="168"/>
      <c r="S30" s="129"/>
      <c r="T30" s="129"/>
      <c r="U30" s="158"/>
      <c r="V30" s="152"/>
      <c r="W30" s="126"/>
      <c r="X30" s="126"/>
      <c r="Y30" s="126"/>
      <c r="Z30" s="126"/>
      <c r="AA30" s="126"/>
      <c r="AB30" s="126"/>
      <c r="AC30" s="149"/>
      <c r="AD30" s="157"/>
      <c r="AE30" s="126"/>
      <c r="AF30" s="126"/>
      <c r="AG30" s="158"/>
      <c r="AH30" s="152"/>
      <c r="AI30" s="126"/>
      <c r="AJ30" s="126"/>
      <c r="AK30" s="126"/>
      <c r="AL30" s="126"/>
      <c r="AM30" s="126"/>
      <c r="AN30" s="126"/>
      <c r="AO30" s="149"/>
      <c r="AP30" s="157"/>
      <c r="AQ30" s="126"/>
      <c r="AR30" s="126"/>
      <c r="AS30" s="158"/>
      <c r="AT30" s="152"/>
      <c r="AU30" s="126"/>
      <c r="AV30" s="126"/>
      <c r="AW30" s="126"/>
      <c r="AX30" s="126"/>
      <c r="AY30" s="126"/>
      <c r="AZ30" s="126"/>
      <c r="BA30" s="149"/>
      <c r="BB30" s="157"/>
      <c r="BC30" s="126">
        <f t="shared" si="49"/>
        <v>0</v>
      </c>
      <c r="BD30" s="126"/>
      <c r="BE30" s="126">
        <f t="shared" si="50"/>
        <v>1.6666666666666665</v>
      </c>
      <c r="BF30" s="123"/>
      <c r="BG30" s="111"/>
      <c r="BH30" s="111"/>
      <c r="BI30" s="111"/>
      <c r="BJ30" s="111"/>
      <c r="BK30" s="111"/>
    </row>
    <row r="31" spans="1:63" s="112" customFormat="1" ht="31.5" customHeight="1" thickBot="1" x14ac:dyDescent="0.3">
      <c r="A31" s="374" t="s">
        <v>254</v>
      </c>
      <c r="B31" s="375" t="s">
        <v>232</v>
      </c>
      <c r="C31" s="301" t="s">
        <v>228</v>
      </c>
      <c r="D31" s="177">
        <v>0</v>
      </c>
      <c r="E31" s="171">
        <v>28.935643333333335</v>
      </c>
      <c r="F31" s="376"/>
      <c r="G31" s="377">
        <v>0</v>
      </c>
      <c r="H31" s="377"/>
      <c r="I31" s="378">
        <v>4.6666666666666679</v>
      </c>
      <c r="J31" s="379"/>
      <c r="K31" s="377"/>
      <c r="L31" s="377"/>
      <c r="M31" s="377"/>
      <c r="N31" s="377"/>
      <c r="O31" s="377"/>
      <c r="P31" s="377"/>
      <c r="Q31" s="380"/>
      <c r="R31" s="376"/>
      <c r="S31" s="377"/>
      <c r="T31" s="377"/>
      <c r="U31" s="170"/>
      <c r="V31" s="177"/>
      <c r="W31" s="169"/>
      <c r="X31" s="169"/>
      <c r="Y31" s="169"/>
      <c r="Z31" s="169"/>
      <c r="AA31" s="169"/>
      <c r="AB31" s="169"/>
      <c r="AC31" s="171"/>
      <c r="AD31" s="172"/>
      <c r="AE31" s="169"/>
      <c r="AF31" s="169"/>
      <c r="AG31" s="170">
        <v>24.268976666666667</v>
      </c>
      <c r="AH31" s="177"/>
      <c r="AI31" s="169"/>
      <c r="AJ31" s="169"/>
      <c r="AK31" s="169"/>
      <c r="AL31" s="169"/>
      <c r="AM31" s="169"/>
      <c r="AN31" s="169"/>
      <c r="AO31" s="171"/>
      <c r="AP31" s="172"/>
      <c r="AQ31" s="169"/>
      <c r="AR31" s="169"/>
      <c r="AS31" s="170"/>
      <c r="AT31" s="177"/>
      <c r="AU31" s="169"/>
      <c r="AV31" s="169"/>
      <c r="AW31" s="169"/>
      <c r="AX31" s="169"/>
      <c r="AY31" s="169"/>
      <c r="AZ31" s="169"/>
      <c r="BA31" s="171"/>
      <c r="BB31" s="172"/>
      <c r="BC31" s="132">
        <f t="shared" si="49"/>
        <v>0</v>
      </c>
      <c r="BD31" s="169"/>
      <c r="BE31" s="581">
        <f t="shared" si="50"/>
        <v>28.935643333333335</v>
      </c>
      <c r="BF31" s="123"/>
      <c r="BG31" s="111"/>
      <c r="BH31" s="111"/>
      <c r="BI31" s="111"/>
      <c r="BJ31" s="111"/>
      <c r="BK31" s="111"/>
    </row>
    <row r="32" spans="1:63" s="36" customFormat="1" ht="31.5" customHeight="1" thickBot="1" x14ac:dyDescent="0.3">
      <c r="A32" s="381">
        <v>2</v>
      </c>
      <c r="B32" s="350" t="s">
        <v>49</v>
      </c>
      <c r="C32" s="307"/>
      <c r="D32" s="206"/>
      <c r="E32" s="161"/>
      <c r="F32" s="382"/>
      <c r="G32" s="147"/>
      <c r="H32" s="147"/>
      <c r="I32" s="383"/>
      <c r="J32" s="384"/>
      <c r="K32" s="147"/>
      <c r="L32" s="147"/>
      <c r="M32" s="147"/>
      <c r="N32" s="147"/>
      <c r="O32" s="147"/>
      <c r="P32" s="147"/>
      <c r="Q32" s="167"/>
      <c r="R32" s="382"/>
      <c r="S32" s="147"/>
      <c r="T32" s="147"/>
      <c r="U32" s="207"/>
      <c r="V32" s="206"/>
      <c r="W32" s="145"/>
      <c r="X32" s="145"/>
      <c r="Y32" s="145"/>
      <c r="Z32" s="145"/>
      <c r="AA32" s="145"/>
      <c r="AB32" s="145"/>
      <c r="AC32" s="161"/>
      <c r="AD32" s="202"/>
      <c r="AE32" s="145"/>
      <c r="AF32" s="145"/>
      <c r="AG32" s="207"/>
      <c r="AH32" s="206"/>
      <c r="AI32" s="145"/>
      <c r="AJ32" s="145"/>
      <c r="AK32" s="145"/>
      <c r="AL32" s="145"/>
      <c r="AM32" s="145"/>
      <c r="AN32" s="145"/>
      <c r="AO32" s="161"/>
      <c r="AP32" s="202"/>
      <c r="AQ32" s="145"/>
      <c r="AR32" s="145"/>
      <c r="AS32" s="207"/>
      <c r="AT32" s="206"/>
      <c r="AU32" s="145"/>
      <c r="AV32" s="145"/>
      <c r="AW32" s="145"/>
      <c r="AX32" s="145"/>
      <c r="AY32" s="145"/>
      <c r="AZ32" s="145"/>
      <c r="BA32" s="161"/>
      <c r="BB32" s="202"/>
      <c r="BC32" s="370">
        <f t="shared" si="49"/>
        <v>0</v>
      </c>
      <c r="BD32" s="145"/>
      <c r="BE32" s="371">
        <f t="shared" si="50"/>
        <v>0</v>
      </c>
      <c r="BF32" s="59"/>
      <c r="BG32" s="46"/>
      <c r="BH32" s="46"/>
      <c r="BI32" s="46"/>
      <c r="BJ32" s="46"/>
      <c r="BK32" s="46"/>
    </row>
    <row r="33" spans="1:63" s="112" customFormat="1" ht="31.5" customHeight="1" thickBot="1" x14ac:dyDescent="0.3">
      <c r="A33" s="385" t="s">
        <v>42</v>
      </c>
      <c r="B33" s="386" t="s">
        <v>71</v>
      </c>
      <c r="C33" s="313" t="s">
        <v>99</v>
      </c>
      <c r="D33" s="150">
        <v>636.22375493814616</v>
      </c>
      <c r="E33" s="160">
        <v>863.90684614628367</v>
      </c>
      <c r="F33" s="387"/>
      <c r="G33" s="141">
        <v>163.88333333333333</v>
      </c>
      <c r="H33" s="141"/>
      <c r="I33" s="388">
        <v>117.05327255839001</v>
      </c>
      <c r="J33" s="163"/>
      <c r="K33" s="141"/>
      <c r="L33" s="141"/>
      <c r="M33" s="141"/>
      <c r="N33" s="141"/>
      <c r="O33" s="141"/>
      <c r="P33" s="141"/>
      <c r="Q33" s="166">
        <v>163.88333333333333</v>
      </c>
      <c r="R33" s="387"/>
      <c r="S33" s="141">
        <v>231.52807293996034</v>
      </c>
      <c r="T33" s="141"/>
      <c r="U33" s="388">
        <v>231.52807293996028</v>
      </c>
      <c r="V33" s="150"/>
      <c r="W33" s="137"/>
      <c r="X33" s="137"/>
      <c r="Y33" s="137"/>
      <c r="Z33" s="137"/>
      <c r="AA33" s="137"/>
      <c r="AB33" s="137"/>
      <c r="AC33" s="160">
        <v>231.52807293996028</v>
      </c>
      <c r="AD33" s="195"/>
      <c r="AE33" s="137">
        <v>240.81234866485249</v>
      </c>
      <c r="AF33" s="137"/>
      <c r="AG33" s="200">
        <v>240.81234866485249</v>
      </c>
      <c r="AH33" s="150"/>
      <c r="AI33" s="137"/>
      <c r="AJ33" s="137"/>
      <c r="AK33" s="137"/>
      <c r="AL33" s="137"/>
      <c r="AM33" s="137"/>
      <c r="AN33" s="137"/>
      <c r="AO33" s="160">
        <v>240.81234866485249</v>
      </c>
      <c r="AP33" s="195"/>
      <c r="AQ33" s="137"/>
      <c r="AR33" s="137"/>
      <c r="AS33" s="200">
        <v>327.60040939277854</v>
      </c>
      <c r="AT33" s="150"/>
      <c r="AU33" s="137"/>
      <c r="AV33" s="137"/>
      <c r="AW33" s="137"/>
      <c r="AX33" s="137"/>
      <c r="AY33" s="137"/>
      <c r="AZ33" s="137"/>
      <c r="BA33" s="160"/>
      <c r="BB33" s="195"/>
      <c r="BC33" s="370">
        <f t="shared" si="49"/>
        <v>636.22375493814616</v>
      </c>
      <c r="BD33" s="137"/>
      <c r="BE33" s="371">
        <f t="shared" si="50"/>
        <v>916.99410355598138</v>
      </c>
      <c r="BF33" s="123"/>
      <c r="BG33" s="111"/>
      <c r="BH33" s="111"/>
      <c r="BI33" s="111"/>
      <c r="BJ33" s="111"/>
      <c r="BK33" s="111"/>
    </row>
    <row r="34" spans="1:63" s="36" customFormat="1" ht="31.5" customHeight="1" thickBot="1" x14ac:dyDescent="0.3">
      <c r="A34" s="381">
        <v>3</v>
      </c>
      <c r="B34" s="350" t="s">
        <v>48</v>
      </c>
      <c r="C34" s="307"/>
      <c r="D34" s="206"/>
      <c r="E34" s="161"/>
      <c r="F34" s="382"/>
      <c r="G34" s="147"/>
      <c r="H34" s="147"/>
      <c r="I34" s="383">
        <v>0</v>
      </c>
      <c r="J34" s="384"/>
      <c r="K34" s="147"/>
      <c r="L34" s="147"/>
      <c r="M34" s="147"/>
      <c r="N34" s="147"/>
      <c r="O34" s="147"/>
      <c r="P34" s="147"/>
      <c r="Q34" s="167"/>
      <c r="R34" s="382"/>
      <c r="S34" s="147"/>
      <c r="T34" s="147"/>
      <c r="U34" s="207"/>
      <c r="V34" s="206"/>
      <c r="W34" s="145"/>
      <c r="X34" s="145"/>
      <c r="Y34" s="145"/>
      <c r="Z34" s="145"/>
      <c r="AA34" s="145"/>
      <c r="AB34" s="145"/>
      <c r="AC34" s="161"/>
      <c r="AD34" s="202"/>
      <c r="AE34" s="145"/>
      <c r="AF34" s="145"/>
      <c r="AG34" s="207"/>
      <c r="AH34" s="206"/>
      <c r="AI34" s="145"/>
      <c r="AJ34" s="145"/>
      <c r="AK34" s="145"/>
      <c r="AL34" s="145"/>
      <c r="AM34" s="145"/>
      <c r="AN34" s="145"/>
      <c r="AO34" s="161"/>
      <c r="AP34" s="202"/>
      <c r="AQ34" s="145"/>
      <c r="AR34" s="145"/>
      <c r="AS34" s="207"/>
      <c r="AT34" s="206"/>
      <c r="AU34" s="145"/>
      <c r="AV34" s="145"/>
      <c r="AW34" s="145"/>
      <c r="AX34" s="145"/>
      <c r="AY34" s="145"/>
      <c r="AZ34" s="145"/>
      <c r="BA34" s="161"/>
      <c r="BB34" s="202"/>
      <c r="BC34" s="370">
        <f t="shared" si="49"/>
        <v>0</v>
      </c>
      <c r="BD34" s="145"/>
      <c r="BE34" s="371">
        <f t="shared" si="50"/>
        <v>0</v>
      </c>
      <c r="BF34" s="59"/>
      <c r="BG34" s="46"/>
      <c r="BH34" s="46"/>
      <c r="BI34" s="46"/>
      <c r="BJ34" s="46"/>
      <c r="BK34" s="46"/>
    </row>
    <row r="35" spans="1:63" s="112" customFormat="1" ht="31.5" customHeight="1" x14ac:dyDescent="0.25">
      <c r="A35" s="358" t="s">
        <v>78</v>
      </c>
      <c r="B35" s="359" t="s">
        <v>252</v>
      </c>
      <c r="C35" s="282" t="s">
        <v>100</v>
      </c>
      <c r="D35" s="360">
        <v>30.002143054235145</v>
      </c>
      <c r="E35" s="361">
        <v>25.001785878529251</v>
      </c>
      <c r="F35" s="389"/>
      <c r="G35" s="390">
        <v>30.002143054235145</v>
      </c>
      <c r="H35" s="390"/>
      <c r="I35" s="364">
        <v>25.001785878529251</v>
      </c>
      <c r="J35" s="391"/>
      <c r="K35" s="390"/>
      <c r="L35" s="390"/>
      <c r="M35" s="390"/>
      <c r="N35" s="390"/>
      <c r="O35" s="390"/>
      <c r="P35" s="390"/>
      <c r="Q35" s="392">
        <v>30.002143054235141</v>
      </c>
      <c r="R35" s="389"/>
      <c r="S35" s="390"/>
      <c r="T35" s="390"/>
      <c r="U35" s="367"/>
      <c r="V35" s="360"/>
      <c r="W35" s="370"/>
      <c r="X35" s="370"/>
      <c r="Y35" s="370"/>
      <c r="Z35" s="370"/>
      <c r="AA35" s="370"/>
      <c r="AB35" s="370"/>
      <c r="AC35" s="361"/>
      <c r="AD35" s="369"/>
      <c r="AE35" s="370"/>
      <c r="AF35" s="370"/>
      <c r="AG35" s="367"/>
      <c r="AH35" s="360"/>
      <c r="AI35" s="370"/>
      <c r="AJ35" s="370"/>
      <c r="AK35" s="370"/>
      <c r="AL35" s="370"/>
      <c r="AM35" s="370"/>
      <c r="AN35" s="370"/>
      <c r="AO35" s="361"/>
      <c r="AP35" s="369"/>
      <c r="AQ35" s="370"/>
      <c r="AR35" s="370"/>
      <c r="AS35" s="367"/>
      <c r="AT35" s="360"/>
      <c r="AU35" s="370"/>
      <c r="AV35" s="370"/>
      <c r="AW35" s="370"/>
      <c r="AX35" s="370"/>
      <c r="AY35" s="370"/>
      <c r="AZ35" s="370"/>
      <c r="BA35" s="361"/>
      <c r="BB35" s="369"/>
      <c r="BC35" s="579">
        <f t="shared" si="49"/>
        <v>30.002143054235145</v>
      </c>
      <c r="BD35" s="370"/>
      <c r="BE35" s="580">
        <f t="shared" si="50"/>
        <v>25.001785878529251</v>
      </c>
      <c r="BF35" s="123"/>
      <c r="BG35" s="111"/>
      <c r="BH35" s="111"/>
      <c r="BI35" s="111"/>
      <c r="BJ35" s="111"/>
      <c r="BK35" s="111"/>
    </row>
    <row r="36" spans="1:63" s="112" customFormat="1" ht="31.5" customHeight="1" x14ac:dyDescent="0.25">
      <c r="A36" s="372" t="s">
        <v>79</v>
      </c>
      <c r="B36" s="373" t="s">
        <v>253</v>
      </c>
      <c r="C36" s="294" t="s">
        <v>101</v>
      </c>
      <c r="D36" s="152">
        <v>19.969047865712977</v>
      </c>
      <c r="E36" s="149">
        <v>16.640873221427501</v>
      </c>
      <c r="F36" s="168"/>
      <c r="G36" s="129">
        <v>19.969047865712977</v>
      </c>
      <c r="H36" s="129"/>
      <c r="I36" s="164">
        <v>16.640873221427501</v>
      </c>
      <c r="J36" s="162"/>
      <c r="K36" s="129"/>
      <c r="L36" s="129"/>
      <c r="M36" s="129"/>
      <c r="N36" s="129"/>
      <c r="O36" s="129"/>
      <c r="P36" s="129"/>
      <c r="Q36" s="165">
        <v>19.969047865712977</v>
      </c>
      <c r="R36" s="168"/>
      <c r="S36" s="129"/>
      <c r="T36" s="129"/>
      <c r="U36" s="158"/>
      <c r="V36" s="152"/>
      <c r="W36" s="126"/>
      <c r="X36" s="126"/>
      <c r="Y36" s="126"/>
      <c r="Z36" s="126"/>
      <c r="AA36" s="126"/>
      <c r="AB36" s="126"/>
      <c r="AC36" s="149"/>
      <c r="AD36" s="157"/>
      <c r="AE36" s="126"/>
      <c r="AF36" s="126"/>
      <c r="AG36" s="158"/>
      <c r="AH36" s="152"/>
      <c r="AI36" s="126"/>
      <c r="AJ36" s="126"/>
      <c r="AK36" s="126"/>
      <c r="AL36" s="126"/>
      <c r="AM36" s="126"/>
      <c r="AN36" s="126"/>
      <c r="AO36" s="149"/>
      <c r="AP36" s="157"/>
      <c r="AQ36" s="126"/>
      <c r="AR36" s="126"/>
      <c r="AS36" s="158"/>
      <c r="AT36" s="152"/>
      <c r="AU36" s="126"/>
      <c r="AV36" s="126"/>
      <c r="AW36" s="126"/>
      <c r="AX36" s="126"/>
      <c r="AY36" s="126"/>
      <c r="AZ36" s="126"/>
      <c r="BA36" s="149"/>
      <c r="BB36" s="157"/>
      <c r="BC36" s="126">
        <f t="shared" si="49"/>
        <v>19.969047865712977</v>
      </c>
      <c r="BD36" s="126"/>
      <c r="BE36" s="126">
        <f t="shared" ref="BE36:BE53" si="51">I36+U36+AG36+AS36</f>
        <v>16.640873221427501</v>
      </c>
      <c r="BF36" s="123"/>
      <c r="BG36" s="111"/>
      <c r="BH36" s="111"/>
      <c r="BI36" s="111"/>
      <c r="BJ36" s="111"/>
      <c r="BK36" s="111"/>
    </row>
    <row r="37" spans="1:63" s="36" customFormat="1" ht="31.5" customHeight="1" x14ac:dyDescent="0.25">
      <c r="A37" s="372" t="s">
        <v>80</v>
      </c>
      <c r="B37" s="373" t="s">
        <v>94</v>
      </c>
      <c r="C37" s="294" t="s">
        <v>102</v>
      </c>
      <c r="D37" s="152">
        <v>1.1781324239764444</v>
      </c>
      <c r="E37" s="149">
        <v>0</v>
      </c>
      <c r="F37" s="168"/>
      <c r="G37" s="129">
        <v>1.1781324239764444</v>
      </c>
      <c r="H37" s="129"/>
      <c r="I37" s="164">
        <v>0</v>
      </c>
      <c r="J37" s="162"/>
      <c r="K37" s="129"/>
      <c r="L37" s="129"/>
      <c r="M37" s="129"/>
      <c r="N37" s="129"/>
      <c r="O37" s="129"/>
      <c r="P37" s="129"/>
      <c r="Q37" s="165">
        <v>1.1781324239764444</v>
      </c>
      <c r="R37" s="168"/>
      <c r="S37" s="129"/>
      <c r="T37" s="129"/>
      <c r="U37" s="158"/>
      <c r="V37" s="152"/>
      <c r="W37" s="126"/>
      <c r="X37" s="126"/>
      <c r="Y37" s="126"/>
      <c r="Z37" s="126"/>
      <c r="AA37" s="126"/>
      <c r="AB37" s="126"/>
      <c r="AC37" s="149"/>
      <c r="AD37" s="157"/>
      <c r="AE37" s="126"/>
      <c r="AF37" s="126"/>
      <c r="AG37" s="158"/>
      <c r="AH37" s="152"/>
      <c r="AI37" s="126"/>
      <c r="AJ37" s="126"/>
      <c r="AK37" s="126"/>
      <c r="AL37" s="126"/>
      <c r="AM37" s="126"/>
      <c r="AN37" s="126"/>
      <c r="AO37" s="149"/>
      <c r="AP37" s="157"/>
      <c r="AQ37" s="126"/>
      <c r="AR37" s="126"/>
      <c r="AS37" s="158"/>
      <c r="AT37" s="152"/>
      <c r="AU37" s="126"/>
      <c r="AV37" s="126"/>
      <c r="AW37" s="126"/>
      <c r="AX37" s="126"/>
      <c r="AY37" s="126"/>
      <c r="AZ37" s="126"/>
      <c r="BA37" s="149"/>
      <c r="BB37" s="157"/>
      <c r="BC37" s="126">
        <f t="shared" si="49"/>
        <v>1.1781324239764444</v>
      </c>
      <c r="BD37" s="126"/>
      <c r="BE37" s="126">
        <f t="shared" si="51"/>
        <v>0</v>
      </c>
      <c r="BF37" s="59"/>
      <c r="BG37" s="46"/>
      <c r="BH37" s="46"/>
      <c r="BI37" s="46"/>
      <c r="BJ37" s="46"/>
      <c r="BK37" s="46"/>
    </row>
    <row r="38" spans="1:63" s="112" customFormat="1" ht="31.5" customHeight="1" x14ac:dyDescent="0.25">
      <c r="A38" s="372" t="s">
        <v>203</v>
      </c>
      <c r="B38" s="373" t="s">
        <v>205</v>
      </c>
      <c r="C38" s="294" t="s">
        <v>208</v>
      </c>
      <c r="D38" s="152">
        <v>52.38</v>
      </c>
      <c r="E38" s="149">
        <v>31.701666666666643</v>
      </c>
      <c r="F38" s="168"/>
      <c r="G38" s="129">
        <v>22.588384483333332</v>
      </c>
      <c r="H38" s="129"/>
      <c r="I38" s="164">
        <v>31.701666666666643</v>
      </c>
      <c r="J38" s="162"/>
      <c r="K38" s="129"/>
      <c r="L38" s="129"/>
      <c r="M38" s="129"/>
      <c r="N38" s="129"/>
      <c r="O38" s="129"/>
      <c r="P38" s="129"/>
      <c r="Q38" s="165">
        <v>22.588384483333332</v>
      </c>
      <c r="R38" s="168"/>
      <c r="S38" s="129"/>
      <c r="T38" s="129"/>
      <c r="U38" s="158"/>
      <c r="V38" s="152"/>
      <c r="W38" s="126"/>
      <c r="X38" s="126"/>
      <c r="Y38" s="126"/>
      <c r="Z38" s="126"/>
      <c r="AA38" s="126"/>
      <c r="AB38" s="126"/>
      <c r="AC38" s="149"/>
      <c r="AD38" s="157"/>
      <c r="AE38" s="126"/>
      <c r="AF38" s="126"/>
      <c r="AG38" s="158"/>
      <c r="AH38" s="152"/>
      <c r="AI38" s="126"/>
      <c r="AJ38" s="126"/>
      <c r="AK38" s="126"/>
      <c r="AL38" s="126"/>
      <c r="AM38" s="126"/>
      <c r="AN38" s="126"/>
      <c r="AO38" s="149"/>
      <c r="AP38" s="157"/>
      <c r="AQ38" s="126"/>
      <c r="AR38" s="126"/>
      <c r="AS38" s="158"/>
      <c r="AT38" s="152"/>
      <c r="AU38" s="126"/>
      <c r="AV38" s="126"/>
      <c r="AW38" s="126"/>
      <c r="AX38" s="126"/>
      <c r="AY38" s="126"/>
      <c r="AZ38" s="126"/>
      <c r="BA38" s="149"/>
      <c r="BB38" s="157"/>
      <c r="BC38" s="126">
        <f t="shared" si="49"/>
        <v>22.588384483333332</v>
      </c>
      <c r="BD38" s="126"/>
      <c r="BE38" s="126">
        <f t="shared" si="51"/>
        <v>31.701666666666643</v>
      </c>
      <c r="BF38" s="123"/>
      <c r="BG38" s="111"/>
      <c r="BH38" s="111"/>
      <c r="BI38" s="111"/>
      <c r="BJ38" s="111"/>
      <c r="BK38" s="111"/>
    </row>
    <row r="39" spans="1:63" s="112" customFormat="1" ht="31.5" customHeight="1" x14ac:dyDescent="0.25">
      <c r="A39" s="372" t="s">
        <v>248</v>
      </c>
      <c r="B39" s="373" t="s">
        <v>233</v>
      </c>
      <c r="C39" s="294" t="s">
        <v>208</v>
      </c>
      <c r="D39" s="152">
        <v>0</v>
      </c>
      <c r="E39" s="149">
        <v>17.773333333333301</v>
      </c>
      <c r="F39" s="168"/>
      <c r="G39" s="129">
        <v>0</v>
      </c>
      <c r="H39" s="129"/>
      <c r="I39" s="164">
        <v>17.773333333333301</v>
      </c>
      <c r="J39" s="162"/>
      <c r="K39" s="129"/>
      <c r="L39" s="129"/>
      <c r="M39" s="129"/>
      <c r="N39" s="129"/>
      <c r="O39" s="129"/>
      <c r="P39" s="129"/>
      <c r="Q39" s="165"/>
      <c r="R39" s="168"/>
      <c r="S39" s="129"/>
      <c r="T39" s="129"/>
      <c r="U39" s="158"/>
      <c r="V39" s="152"/>
      <c r="W39" s="126"/>
      <c r="X39" s="126"/>
      <c r="Y39" s="126"/>
      <c r="Z39" s="126"/>
      <c r="AA39" s="126"/>
      <c r="AB39" s="126"/>
      <c r="AC39" s="149"/>
      <c r="AD39" s="157"/>
      <c r="AE39" s="126"/>
      <c r="AF39" s="126"/>
      <c r="AG39" s="158"/>
      <c r="AH39" s="152"/>
      <c r="AI39" s="126"/>
      <c r="AJ39" s="126"/>
      <c r="AK39" s="126"/>
      <c r="AL39" s="126"/>
      <c r="AM39" s="126"/>
      <c r="AN39" s="126"/>
      <c r="AO39" s="149"/>
      <c r="AP39" s="157"/>
      <c r="AQ39" s="126"/>
      <c r="AR39" s="126"/>
      <c r="AS39" s="158"/>
      <c r="AT39" s="152"/>
      <c r="AU39" s="126"/>
      <c r="AV39" s="126"/>
      <c r="AW39" s="126"/>
      <c r="AX39" s="126"/>
      <c r="AY39" s="126"/>
      <c r="AZ39" s="126"/>
      <c r="BA39" s="149"/>
      <c r="BB39" s="157"/>
      <c r="BC39" s="126">
        <f t="shared" si="49"/>
        <v>0</v>
      </c>
      <c r="BD39" s="126"/>
      <c r="BE39" s="126">
        <f t="shared" si="51"/>
        <v>17.773333333333301</v>
      </c>
      <c r="BF39" s="123"/>
      <c r="BG39" s="111"/>
      <c r="BH39" s="111"/>
      <c r="BI39" s="111"/>
      <c r="BJ39" s="111"/>
      <c r="BK39" s="111"/>
    </row>
    <row r="40" spans="1:63" s="112" customFormat="1" ht="31.5" customHeight="1" x14ac:dyDescent="0.25">
      <c r="A40" s="372" t="s">
        <v>249</v>
      </c>
      <c r="B40" s="373" t="s">
        <v>234</v>
      </c>
      <c r="C40" s="294" t="s">
        <v>208</v>
      </c>
      <c r="D40" s="152">
        <v>0</v>
      </c>
      <c r="E40" s="149">
        <v>6.3916666666666702</v>
      </c>
      <c r="F40" s="168"/>
      <c r="G40" s="129">
        <v>0</v>
      </c>
      <c r="H40" s="129"/>
      <c r="I40" s="164">
        <v>6.3916666666666702</v>
      </c>
      <c r="J40" s="162"/>
      <c r="K40" s="129"/>
      <c r="L40" s="129"/>
      <c r="M40" s="129"/>
      <c r="N40" s="129"/>
      <c r="O40" s="129"/>
      <c r="P40" s="129"/>
      <c r="Q40" s="165"/>
      <c r="R40" s="168"/>
      <c r="S40" s="129"/>
      <c r="T40" s="129"/>
      <c r="U40" s="158"/>
      <c r="V40" s="152"/>
      <c r="W40" s="126"/>
      <c r="X40" s="126"/>
      <c r="Y40" s="126"/>
      <c r="Z40" s="126"/>
      <c r="AA40" s="126"/>
      <c r="AB40" s="126"/>
      <c r="AC40" s="149"/>
      <c r="AD40" s="157"/>
      <c r="AE40" s="126"/>
      <c r="AF40" s="126"/>
      <c r="AG40" s="158"/>
      <c r="AH40" s="152"/>
      <c r="AI40" s="126"/>
      <c r="AJ40" s="126"/>
      <c r="AK40" s="126"/>
      <c r="AL40" s="126"/>
      <c r="AM40" s="126"/>
      <c r="AN40" s="126"/>
      <c r="AO40" s="149"/>
      <c r="AP40" s="157"/>
      <c r="AQ40" s="126"/>
      <c r="AR40" s="126"/>
      <c r="AS40" s="158"/>
      <c r="AT40" s="152"/>
      <c r="AU40" s="126"/>
      <c r="AV40" s="126"/>
      <c r="AW40" s="126"/>
      <c r="AX40" s="126"/>
      <c r="AY40" s="126"/>
      <c r="AZ40" s="126"/>
      <c r="BA40" s="149"/>
      <c r="BB40" s="157"/>
      <c r="BC40" s="126">
        <f t="shared" si="49"/>
        <v>0</v>
      </c>
      <c r="BD40" s="126"/>
      <c r="BE40" s="126">
        <f t="shared" si="51"/>
        <v>6.3916666666666702</v>
      </c>
      <c r="BF40" s="123"/>
      <c r="BG40" s="111"/>
      <c r="BH40" s="111"/>
      <c r="BI40" s="111"/>
      <c r="BJ40" s="111"/>
      <c r="BK40" s="111"/>
    </row>
    <row r="41" spans="1:63" s="112" customFormat="1" ht="31.5" customHeight="1" x14ac:dyDescent="0.25">
      <c r="A41" s="372" t="s">
        <v>250</v>
      </c>
      <c r="B41" s="373" t="s">
        <v>235</v>
      </c>
      <c r="C41" s="294" t="s">
        <v>208</v>
      </c>
      <c r="D41" s="152">
        <v>0</v>
      </c>
      <c r="E41" s="149">
        <v>4.87</v>
      </c>
      <c r="F41" s="168"/>
      <c r="G41" s="129">
        <v>0</v>
      </c>
      <c r="H41" s="129"/>
      <c r="I41" s="164">
        <v>4.87</v>
      </c>
      <c r="J41" s="162"/>
      <c r="K41" s="129"/>
      <c r="L41" s="129"/>
      <c r="M41" s="129"/>
      <c r="N41" s="129"/>
      <c r="O41" s="129"/>
      <c r="P41" s="129"/>
      <c r="Q41" s="165"/>
      <c r="R41" s="168"/>
      <c r="S41" s="129"/>
      <c r="T41" s="129"/>
      <c r="U41" s="158"/>
      <c r="V41" s="152"/>
      <c r="W41" s="126"/>
      <c r="X41" s="126"/>
      <c r="Y41" s="126"/>
      <c r="Z41" s="126"/>
      <c r="AA41" s="126"/>
      <c r="AB41" s="126"/>
      <c r="AC41" s="149"/>
      <c r="AD41" s="157"/>
      <c r="AE41" s="126"/>
      <c r="AF41" s="126"/>
      <c r="AG41" s="158"/>
      <c r="AH41" s="152"/>
      <c r="AI41" s="126"/>
      <c r="AJ41" s="126"/>
      <c r="AK41" s="126"/>
      <c r="AL41" s="126"/>
      <c r="AM41" s="126"/>
      <c r="AN41" s="126"/>
      <c r="AO41" s="149"/>
      <c r="AP41" s="157"/>
      <c r="AQ41" s="126"/>
      <c r="AR41" s="126"/>
      <c r="AS41" s="158"/>
      <c r="AT41" s="152"/>
      <c r="AU41" s="126"/>
      <c r="AV41" s="126"/>
      <c r="AW41" s="126"/>
      <c r="AX41" s="126"/>
      <c r="AY41" s="126"/>
      <c r="AZ41" s="126"/>
      <c r="BA41" s="149"/>
      <c r="BB41" s="157"/>
      <c r="BC41" s="126">
        <f t="shared" si="49"/>
        <v>0</v>
      </c>
      <c r="BD41" s="126"/>
      <c r="BE41" s="126">
        <f t="shared" si="51"/>
        <v>4.87</v>
      </c>
      <c r="BF41" s="123"/>
      <c r="BG41" s="111"/>
      <c r="BH41" s="111"/>
      <c r="BI41" s="111"/>
      <c r="BJ41" s="111"/>
      <c r="BK41" s="111"/>
    </row>
    <row r="42" spans="1:63" s="112" customFormat="1" ht="31.5" customHeight="1" x14ac:dyDescent="0.25">
      <c r="A42" s="372" t="s">
        <v>251</v>
      </c>
      <c r="B42" s="373" t="s">
        <v>236</v>
      </c>
      <c r="C42" s="294" t="s">
        <v>208</v>
      </c>
      <c r="D42" s="152">
        <v>0</v>
      </c>
      <c r="E42" s="149">
        <v>2.6666666666666701</v>
      </c>
      <c r="F42" s="168"/>
      <c r="G42" s="129">
        <v>0</v>
      </c>
      <c r="H42" s="129"/>
      <c r="I42" s="164">
        <v>2.6666666666666701</v>
      </c>
      <c r="J42" s="162"/>
      <c r="K42" s="129"/>
      <c r="L42" s="129"/>
      <c r="M42" s="129"/>
      <c r="N42" s="129"/>
      <c r="O42" s="129"/>
      <c r="P42" s="129"/>
      <c r="Q42" s="165"/>
      <c r="R42" s="168"/>
      <c r="S42" s="129"/>
      <c r="T42" s="129"/>
      <c r="U42" s="158"/>
      <c r="V42" s="152"/>
      <c r="W42" s="126"/>
      <c r="X42" s="126"/>
      <c r="Y42" s="126"/>
      <c r="Z42" s="126"/>
      <c r="AA42" s="126"/>
      <c r="AB42" s="126"/>
      <c r="AC42" s="149"/>
      <c r="AD42" s="157"/>
      <c r="AE42" s="126"/>
      <c r="AF42" s="126"/>
      <c r="AG42" s="158"/>
      <c r="AH42" s="152"/>
      <c r="AI42" s="126"/>
      <c r="AJ42" s="126"/>
      <c r="AK42" s="126"/>
      <c r="AL42" s="126"/>
      <c r="AM42" s="126"/>
      <c r="AN42" s="126"/>
      <c r="AO42" s="149"/>
      <c r="AP42" s="157"/>
      <c r="AQ42" s="126"/>
      <c r="AR42" s="126"/>
      <c r="AS42" s="158"/>
      <c r="AT42" s="152"/>
      <c r="AU42" s="126"/>
      <c r="AV42" s="126"/>
      <c r="AW42" s="126"/>
      <c r="AX42" s="126"/>
      <c r="AY42" s="126"/>
      <c r="AZ42" s="126"/>
      <c r="BA42" s="149"/>
      <c r="BB42" s="157"/>
      <c r="BC42" s="126">
        <f t="shared" si="49"/>
        <v>0</v>
      </c>
      <c r="BD42" s="126"/>
      <c r="BE42" s="126">
        <f t="shared" si="51"/>
        <v>2.6666666666666701</v>
      </c>
      <c r="BF42" s="123"/>
      <c r="BG42" s="111"/>
      <c r="BH42" s="111"/>
      <c r="BI42" s="111"/>
      <c r="BJ42" s="111"/>
      <c r="BK42" s="111"/>
    </row>
    <row r="43" spans="1:63" s="112" customFormat="1" ht="31.5" customHeight="1" x14ac:dyDescent="0.25">
      <c r="A43" s="372" t="s">
        <v>221</v>
      </c>
      <c r="B43" s="373" t="s">
        <v>237</v>
      </c>
      <c r="C43" s="294" t="s">
        <v>260</v>
      </c>
      <c r="D43" s="152">
        <v>0</v>
      </c>
      <c r="E43" s="149">
        <v>7.97</v>
      </c>
      <c r="F43" s="168"/>
      <c r="G43" s="129">
        <v>0</v>
      </c>
      <c r="H43" s="129"/>
      <c r="I43" s="164">
        <v>7.97</v>
      </c>
      <c r="J43" s="162"/>
      <c r="K43" s="129"/>
      <c r="L43" s="129"/>
      <c r="M43" s="129"/>
      <c r="N43" s="129"/>
      <c r="O43" s="129"/>
      <c r="P43" s="129"/>
      <c r="Q43" s="165"/>
      <c r="R43" s="168"/>
      <c r="S43" s="129"/>
      <c r="T43" s="129"/>
      <c r="U43" s="158"/>
      <c r="V43" s="152"/>
      <c r="W43" s="126"/>
      <c r="X43" s="126"/>
      <c r="Y43" s="126"/>
      <c r="Z43" s="126"/>
      <c r="AA43" s="126"/>
      <c r="AB43" s="126"/>
      <c r="AC43" s="149"/>
      <c r="AD43" s="157"/>
      <c r="AE43" s="126"/>
      <c r="AF43" s="126"/>
      <c r="AG43" s="158"/>
      <c r="AH43" s="152"/>
      <c r="AI43" s="126"/>
      <c r="AJ43" s="126"/>
      <c r="AK43" s="126"/>
      <c r="AL43" s="126"/>
      <c r="AM43" s="126"/>
      <c r="AN43" s="126"/>
      <c r="AO43" s="149"/>
      <c r="AP43" s="157"/>
      <c r="AQ43" s="126"/>
      <c r="AR43" s="126"/>
      <c r="AS43" s="158"/>
      <c r="AT43" s="152"/>
      <c r="AU43" s="126"/>
      <c r="AV43" s="126"/>
      <c r="AW43" s="126"/>
      <c r="AX43" s="126"/>
      <c r="AY43" s="126"/>
      <c r="AZ43" s="126"/>
      <c r="BA43" s="149"/>
      <c r="BB43" s="157"/>
      <c r="BC43" s="126">
        <f t="shared" si="49"/>
        <v>0</v>
      </c>
      <c r="BD43" s="126"/>
      <c r="BE43" s="126">
        <f t="shared" si="51"/>
        <v>7.97</v>
      </c>
      <c r="BF43" s="123"/>
      <c r="BG43" s="111"/>
      <c r="BH43" s="111"/>
      <c r="BI43" s="111"/>
      <c r="BJ43" s="111"/>
      <c r="BK43" s="111"/>
    </row>
    <row r="44" spans="1:63" s="112" customFormat="1" ht="31.5" customHeight="1" x14ac:dyDescent="0.25">
      <c r="A44" s="372" t="s">
        <v>222</v>
      </c>
      <c r="B44" s="373" t="s">
        <v>238</v>
      </c>
      <c r="C44" s="294" t="s">
        <v>261</v>
      </c>
      <c r="D44" s="152">
        <v>0</v>
      </c>
      <c r="E44" s="149">
        <v>4.8</v>
      </c>
      <c r="F44" s="168"/>
      <c r="G44" s="129">
        <v>0</v>
      </c>
      <c r="H44" s="129"/>
      <c r="I44" s="164">
        <v>4.8</v>
      </c>
      <c r="J44" s="162"/>
      <c r="K44" s="129"/>
      <c r="L44" s="129"/>
      <c r="M44" s="129"/>
      <c r="N44" s="129"/>
      <c r="O44" s="129"/>
      <c r="P44" s="129"/>
      <c r="Q44" s="165"/>
      <c r="R44" s="168"/>
      <c r="S44" s="129"/>
      <c r="T44" s="129"/>
      <c r="U44" s="158"/>
      <c r="V44" s="152"/>
      <c r="W44" s="126"/>
      <c r="X44" s="126"/>
      <c r="Y44" s="126"/>
      <c r="Z44" s="126"/>
      <c r="AA44" s="126"/>
      <c r="AB44" s="126"/>
      <c r="AC44" s="149"/>
      <c r="AD44" s="157"/>
      <c r="AE44" s="126"/>
      <c r="AF44" s="126"/>
      <c r="AG44" s="158"/>
      <c r="AH44" s="152"/>
      <c r="AI44" s="126"/>
      <c r="AJ44" s="126"/>
      <c r="AK44" s="126"/>
      <c r="AL44" s="126"/>
      <c r="AM44" s="126"/>
      <c r="AN44" s="126"/>
      <c r="AO44" s="149"/>
      <c r="AP44" s="157"/>
      <c r="AQ44" s="126"/>
      <c r="AR44" s="126"/>
      <c r="AS44" s="158"/>
      <c r="AT44" s="152"/>
      <c r="AU44" s="126"/>
      <c r="AV44" s="126"/>
      <c r="AW44" s="126"/>
      <c r="AX44" s="126"/>
      <c r="AY44" s="126"/>
      <c r="AZ44" s="126"/>
      <c r="BA44" s="149"/>
      <c r="BB44" s="157"/>
      <c r="BC44" s="126">
        <f t="shared" si="49"/>
        <v>0</v>
      </c>
      <c r="BD44" s="126"/>
      <c r="BE44" s="126">
        <f t="shared" si="51"/>
        <v>4.8</v>
      </c>
      <c r="BF44" s="123"/>
      <c r="BG44" s="111"/>
      <c r="BH44" s="111"/>
      <c r="BI44" s="111"/>
      <c r="BJ44" s="111"/>
      <c r="BK44" s="111"/>
    </row>
    <row r="45" spans="1:63" s="112" customFormat="1" ht="31.5" customHeight="1" x14ac:dyDescent="0.25">
      <c r="A45" s="372" t="s">
        <v>223</v>
      </c>
      <c r="B45" s="373" t="s">
        <v>239</v>
      </c>
      <c r="C45" s="294" t="s">
        <v>218</v>
      </c>
      <c r="D45" s="152">
        <v>0</v>
      </c>
      <c r="E45" s="149">
        <v>2.8333333333333335</v>
      </c>
      <c r="F45" s="168"/>
      <c r="G45" s="129">
        <v>0</v>
      </c>
      <c r="H45" s="129"/>
      <c r="I45" s="164">
        <v>2.8333333333333335</v>
      </c>
      <c r="J45" s="162"/>
      <c r="K45" s="129"/>
      <c r="L45" s="129"/>
      <c r="M45" s="129"/>
      <c r="N45" s="129"/>
      <c r="O45" s="129"/>
      <c r="P45" s="129"/>
      <c r="Q45" s="165"/>
      <c r="R45" s="168"/>
      <c r="S45" s="129"/>
      <c r="T45" s="129"/>
      <c r="U45" s="158"/>
      <c r="V45" s="152"/>
      <c r="W45" s="126"/>
      <c r="X45" s="126"/>
      <c r="Y45" s="126"/>
      <c r="Z45" s="126"/>
      <c r="AA45" s="126"/>
      <c r="AB45" s="126"/>
      <c r="AC45" s="149"/>
      <c r="AD45" s="157"/>
      <c r="AE45" s="126"/>
      <c r="AF45" s="126"/>
      <c r="AG45" s="158"/>
      <c r="AH45" s="152"/>
      <c r="AI45" s="126"/>
      <c r="AJ45" s="126"/>
      <c r="AK45" s="126"/>
      <c r="AL45" s="126"/>
      <c r="AM45" s="126"/>
      <c r="AN45" s="126"/>
      <c r="AO45" s="149"/>
      <c r="AP45" s="157"/>
      <c r="AQ45" s="126"/>
      <c r="AR45" s="126"/>
      <c r="AS45" s="158"/>
      <c r="AT45" s="152"/>
      <c r="AU45" s="126"/>
      <c r="AV45" s="126"/>
      <c r="AW45" s="126"/>
      <c r="AX45" s="126"/>
      <c r="AY45" s="126"/>
      <c r="AZ45" s="126"/>
      <c r="BA45" s="149"/>
      <c r="BB45" s="157"/>
      <c r="BC45" s="126">
        <f t="shared" si="49"/>
        <v>0</v>
      </c>
      <c r="BD45" s="126"/>
      <c r="BE45" s="126">
        <f t="shared" si="51"/>
        <v>2.8333333333333335</v>
      </c>
      <c r="BF45" s="123"/>
      <c r="BG45" s="111"/>
      <c r="BH45" s="111"/>
      <c r="BI45" s="111"/>
      <c r="BJ45" s="111"/>
      <c r="BK45" s="111"/>
    </row>
    <row r="46" spans="1:63" s="112" customFormat="1" ht="31.5" customHeight="1" x14ac:dyDescent="0.25">
      <c r="A46" s="372" t="s">
        <v>245</v>
      </c>
      <c r="B46" s="373" t="s">
        <v>240</v>
      </c>
      <c r="C46" s="294" t="s">
        <v>219</v>
      </c>
      <c r="D46" s="152">
        <v>0</v>
      </c>
      <c r="E46" s="149">
        <v>6.25</v>
      </c>
      <c r="F46" s="168"/>
      <c r="G46" s="129">
        <v>0</v>
      </c>
      <c r="H46" s="129"/>
      <c r="I46" s="164">
        <v>6.25</v>
      </c>
      <c r="J46" s="162"/>
      <c r="K46" s="129"/>
      <c r="L46" s="129"/>
      <c r="M46" s="129"/>
      <c r="N46" s="129"/>
      <c r="O46" s="129"/>
      <c r="P46" s="129"/>
      <c r="Q46" s="165"/>
      <c r="R46" s="168"/>
      <c r="S46" s="129"/>
      <c r="T46" s="129"/>
      <c r="U46" s="158"/>
      <c r="V46" s="152"/>
      <c r="W46" s="126"/>
      <c r="X46" s="126"/>
      <c r="Y46" s="126"/>
      <c r="Z46" s="126"/>
      <c r="AA46" s="126"/>
      <c r="AB46" s="126"/>
      <c r="AC46" s="149"/>
      <c r="AD46" s="157"/>
      <c r="AE46" s="126"/>
      <c r="AF46" s="126"/>
      <c r="AG46" s="158"/>
      <c r="AH46" s="152"/>
      <c r="AI46" s="126"/>
      <c r="AJ46" s="126"/>
      <c r="AK46" s="126"/>
      <c r="AL46" s="126"/>
      <c r="AM46" s="126"/>
      <c r="AN46" s="126"/>
      <c r="AO46" s="149"/>
      <c r="AP46" s="157"/>
      <c r="AQ46" s="126"/>
      <c r="AR46" s="126"/>
      <c r="AS46" s="158"/>
      <c r="AT46" s="152"/>
      <c r="AU46" s="126"/>
      <c r="AV46" s="126"/>
      <c r="AW46" s="126"/>
      <c r="AX46" s="126"/>
      <c r="AY46" s="126"/>
      <c r="AZ46" s="126"/>
      <c r="BA46" s="149"/>
      <c r="BB46" s="157"/>
      <c r="BC46" s="126">
        <f t="shared" si="49"/>
        <v>0</v>
      </c>
      <c r="BD46" s="126"/>
      <c r="BE46" s="126">
        <f t="shared" si="51"/>
        <v>6.25</v>
      </c>
      <c r="BF46" s="123"/>
      <c r="BG46" s="111"/>
      <c r="BH46" s="111"/>
      <c r="BI46" s="111"/>
      <c r="BJ46" s="111"/>
      <c r="BK46" s="111"/>
    </row>
    <row r="47" spans="1:63" s="112" customFormat="1" ht="31.5" customHeight="1" x14ac:dyDescent="0.25">
      <c r="A47" s="372" t="s">
        <v>246</v>
      </c>
      <c r="B47" s="373" t="s">
        <v>241</v>
      </c>
      <c r="C47" s="294" t="s">
        <v>272</v>
      </c>
      <c r="D47" s="152">
        <v>0</v>
      </c>
      <c r="E47" s="149">
        <v>5.8333333333333339</v>
      </c>
      <c r="F47" s="168"/>
      <c r="G47" s="129">
        <v>0</v>
      </c>
      <c r="H47" s="129"/>
      <c r="I47" s="164">
        <v>5.8333333333333339</v>
      </c>
      <c r="J47" s="162"/>
      <c r="K47" s="129"/>
      <c r="L47" s="129"/>
      <c r="M47" s="129"/>
      <c r="N47" s="129"/>
      <c r="O47" s="129"/>
      <c r="P47" s="129"/>
      <c r="Q47" s="165"/>
      <c r="R47" s="168"/>
      <c r="S47" s="129"/>
      <c r="T47" s="129"/>
      <c r="U47" s="158"/>
      <c r="V47" s="152"/>
      <c r="W47" s="126"/>
      <c r="X47" s="126"/>
      <c r="Y47" s="126"/>
      <c r="Z47" s="126"/>
      <c r="AA47" s="126"/>
      <c r="AB47" s="126"/>
      <c r="AC47" s="149"/>
      <c r="AD47" s="157"/>
      <c r="AE47" s="126"/>
      <c r="AF47" s="126"/>
      <c r="AG47" s="158"/>
      <c r="AH47" s="152"/>
      <c r="AI47" s="126"/>
      <c r="AJ47" s="126"/>
      <c r="AK47" s="126"/>
      <c r="AL47" s="126"/>
      <c r="AM47" s="126"/>
      <c r="AN47" s="126"/>
      <c r="AO47" s="149"/>
      <c r="AP47" s="157"/>
      <c r="AQ47" s="126"/>
      <c r="AR47" s="126"/>
      <c r="AS47" s="158"/>
      <c r="AT47" s="152"/>
      <c r="AU47" s="126"/>
      <c r="AV47" s="126"/>
      <c r="AW47" s="126"/>
      <c r="AX47" s="126"/>
      <c r="AY47" s="126"/>
      <c r="AZ47" s="126"/>
      <c r="BA47" s="149"/>
      <c r="BB47" s="157"/>
      <c r="BC47" s="126">
        <f t="shared" si="49"/>
        <v>0</v>
      </c>
      <c r="BD47" s="126"/>
      <c r="BE47" s="126">
        <f t="shared" si="51"/>
        <v>5.8333333333333339</v>
      </c>
      <c r="BF47" s="123"/>
      <c r="BG47" s="111"/>
      <c r="BH47" s="111"/>
      <c r="BI47" s="111"/>
      <c r="BJ47" s="111"/>
      <c r="BK47" s="111"/>
    </row>
    <row r="48" spans="1:63" s="112" customFormat="1" ht="31.5" customHeight="1" x14ac:dyDescent="0.25">
      <c r="A48" s="372" t="s">
        <v>247</v>
      </c>
      <c r="B48" s="373" t="s">
        <v>242</v>
      </c>
      <c r="C48" s="294" t="s">
        <v>273</v>
      </c>
      <c r="D48" s="152">
        <v>0</v>
      </c>
      <c r="E48" s="149">
        <v>0.85833333333333339</v>
      </c>
      <c r="F48" s="168"/>
      <c r="G48" s="129">
        <v>0</v>
      </c>
      <c r="H48" s="129"/>
      <c r="I48" s="164">
        <v>0.85833333333333339</v>
      </c>
      <c r="J48" s="162"/>
      <c r="K48" s="129"/>
      <c r="L48" s="129"/>
      <c r="M48" s="129"/>
      <c r="N48" s="129"/>
      <c r="O48" s="129"/>
      <c r="P48" s="129"/>
      <c r="Q48" s="165"/>
      <c r="R48" s="168"/>
      <c r="S48" s="129"/>
      <c r="T48" s="129"/>
      <c r="U48" s="158"/>
      <c r="V48" s="152"/>
      <c r="W48" s="126"/>
      <c r="X48" s="126"/>
      <c r="Y48" s="126"/>
      <c r="Z48" s="126"/>
      <c r="AA48" s="126"/>
      <c r="AB48" s="126"/>
      <c r="AC48" s="149"/>
      <c r="AD48" s="157"/>
      <c r="AE48" s="126"/>
      <c r="AF48" s="126"/>
      <c r="AG48" s="158"/>
      <c r="AH48" s="152"/>
      <c r="AI48" s="126"/>
      <c r="AJ48" s="126"/>
      <c r="AK48" s="126"/>
      <c r="AL48" s="126"/>
      <c r="AM48" s="126"/>
      <c r="AN48" s="126"/>
      <c r="AO48" s="149"/>
      <c r="AP48" s="157"/>
      <c r="AQ48" s="126"/>
      <c r="AR48" s="126"/>
      <c r="AS48" s="158"/>
      <c r="AT48" s="152"/>
      <c r="AU48" s="126"/>
      <c r="AV48" s="126"/>
      <c r="AW48" s="126"/>
      <c r="AX48" s="126"/>
      <c r="AY48" s="126"/>
      <c r="AZ48" s="126"/>
      <c r="BA48" s="149"/>
      <c r="BB48" s="157"/>
      <c r="BC48" s="126">
        <f t="shared" si="49"/>
        <v>0</v>
      </c>
      <c r="BD48" s="126"/>
      <c r="BE48" s="126">
        <f t="shared" si="51"/>
        <v>0.85833333333333339</v>
      </c>
      <c r="BF48" s="123"/>
      <c r="BG48" s="111"/>
      <c r="BH48" s="111"/>
      <c r="BI48" s="111"/>
      <c r="BJ48" s="111"/>
      <c r="BK48" s="111"/>
    </row>
    <row r="49" spans="1:106" s="112" customFormat="1" ht="31.5" customHeight="1" x14ac:dyDescent="0.25">
      <c r="A49" s="372" t="s">
        <v>263</v>
      </c>
      <c r="B49" s="373" t="s">
        <v>243</v>
      </c>
      <c r="C49" s="294" t="s">
        <v>220</v>
      </c>
      <c r="D49" s="152">
        <v>0</v>
      </c>
      <c r="E49" s="149">
        <v>0.83333333333333337</v>
      </c>
      <c r="F49" s="168"/>
      <c r="G49" s="129">
        <v>0</v>
      </c>
      <c r="H49" s="129"/>
      <c r="I49" s="164">
        <v>0.83333333333333337</v>
      </c>
      <c r="J49" s="162"/>
      <c r="K49" s="129"/>
      <c r="L49" s="129"/>
      <c r="M49" s="129"/>
      <c r="N49" s="129"/>
      <c r="O49" s="129"/>
      <c r="P49" s="129"/>
      <c r="Q49" s="165"/>
      <c r="R49" s="168"/>
      <c r="S49" s="129"/>
      <c r="T49" s="129"/>
      <c r="U49" s="158"/>
      <c r="V49" s="152"/>
      <c r="W49" s="126"/>
      <c r="X49" s="126"/>
      <c r="Y49" s="126"/>
      <c r="Z49" s="126"/>
      <c r="AA49" s="126"/>
      <c r="AB49" s="126"/>
      <c r="AC49" s="149"/>
      <c r="AD49" s="157"/>
      <c r="AE49" s="126"/>
      <c r="AF49" s="126"/>
      <c r="AG49" s="158"/>
      <c r="AH49" s="152"/>
      <c r="AI49" s="126"/>
      <c r="AJ49" s="126"/>
      <c r="AK49" s="126"/>
      <c r="AL49" s="126"/>
      <c r="AM49" s="126"/>
      <c r="AN49" s="126"/>
      <c r="AO49" s="149"/>
      <c r="AP49" s="157"/>
      <c r="AQ49" s="126"/>
      <c r="AR49" s="126"/>
      <c r="AS49" s="158"/>
      <c r="AT49" s="152"/>
      <c r="AU49" s="126"/>
      <c r="AV49" s="126"/>
      <c r="AW49" s="126"/>
      <c r="AX49" s="126"/>
      <c r="AY49" s="126"/>
      <c r="AZ49" s="126"/>
      <c r="BA49" s="149"/>
      <c r="BB49" s="157"/>
      <c r="BC49" s="126">
        <f t="shared" si="49"/>
        <v>0</v>
      </c>
      <c r="BD49" s="126"/>
      <c r="BE49" s="126">
        <f t="shared" si="51"/>
        <v>0.83333333333333337</v>
      </c>
      <c r="BF49" s="123"/>
      <c r="BG49" s="111"/>
      <c r="BH49" s="111"/>
      <c r="BI49" s="111"/>
      <c r="BJ49" s="111"/>
      <c r="BK49" s="111"/>
    </row>
    <row r="50" spans="1:106" s="112" customFormat="1" ht="31.5" customHeight="1" x14ac:dyDescent="0.25">
      <c r="A50" s="372" t="s">
        <v>264</v>
      </c>
      <c r="B50" s="373" t="s">
        <v>244</v>
      </c>
      <c r="C50" s="294" t="s">
        <v>262</v>
      </c>
      <c r="D50" s="152">
        <v>0</v>
      </c>
      <c r="E50" s="149">
        <v>1.4</v>
      </c>
      <c r="F50" s="168"/>
      <c r="G50" s="129">
        <v>0</v>
      </c>
      <c r="H50" s="129"/>
      <c r="I50" s="164">
        <v>1.4</v>
      </c>
      <c r="J50" s="162"/>
      <c r="K50" s="129"/>
      <c r="L50" s="129"/>
      <c r="M50" s="129"/>
      <c r="N50" s="129"/>
      <c r="O50" s="129"/>
      <c r="P50" s="129"/>
      <c r="Q50" s="165"/>
      <c r="R50" s="168"/>
      <c r="S50" s="129"/>
      <c r="T50" s="129"/>
      <c r="U50" s="158"/>
      <c r="V50" s="152"/>
      <c r="W50" s="126"/>
      <c r="X50" s="126"/>
      <c r="Y50" s="126"/>
      <c r="Z50" s="126"/>
      <c r="AA50" s="126"/>
      <c r="AB50" s="126"/>
      <c r="AC50" s="149"/>
      <c r="AD50" s="157"/>
      <c r="AE50" s="126"/>
      <c r="AF50" s="126"/>
      <c r="AG50" s="158"/>
      <c r="AH50" s="152"/>
      <c r="AI50" s="126"/>
      <c r="AJ50" s="126"/>
      <c r="AK50" s="126"/>
      <c r="AL50" s="126"/>
      <c r="AM50" s="126"/>
      <c r="AN50" s="126"/>
      <c r="AO50" s="149"/>
      <c r="AP50" s="157"/>
      <c r="AQ50" s="126"/>
      <c r="AR50" s="126"/>
      <c r="AS50" s="158"/>
      <c r="AT50" s="152"/>
      <c r="AU50" s="126"/>
      <c r="AV50" s="126"/>
      <c r="AW50" s="126"/>
      <c r="AX50" s="126"/>
      <c r="AY50" s="126"/>
      <c r="AZ50" s="126"/>
      <c r="BA50" s="149"/>
      <c r="BB50" s="157"/>
      <c r="BC50" s="126">
        <f t="shared" si="49"/>
        <v>0</v>
      </c>
      <c r="BD50" s="126"/>
      <c r="BE50" s="126">
        <f t="shared" si="51"/>
        <v>1.4</v>
      </c>
      <c r="BF50" s="123"/>
      <c r="BG50" s="111"/>
      <c r="BH50" s="111"/>
      <c r="BI50" s="111"/>
      <c r="BJ50" s="111"/>
      <c r="BK50" s="111"/>
    </row>
    <row r="51" spans="1:106" s="112" customFormat="1" ht="31.5" customHeight="1" x14ac:dyDescent="0.25">
      <c r="A51" s="372" t="s">
        <v>265</v>
      </c>
      <c r="B51" s="373" t="s">
        <v>269</v>
      </c>
      <c r="C51" s="294" t="s">
        <v>266</v>
      </c>
      <c r="D51" s="152">
        <v>0</v>
      </c>
      <c r="E51" s="149">
        <v>2.5</v>
      </c>
      <c r="F51" s="168"/>
      <c r="G51" s="129">
        <v>0</v>
      </c>
      <c r="H51" s="129"/>
      <c r="I51" s="164">
        <v>2.5</v>
      </c>
      <c r="J51" s="162"/>
      <c r="K51" s="129"/>
      <c r="L51" s="129"/>
      <c r="M51" s="129"/>
      <c r="N51" s="129"/>
      <c r="O51" s="129"/>
      <c r="P51" s="129"/>
      <c r="Q51" s="165"/>
      <c r="R51" s="168"/>
      <c r="S51" s="129"/>
      <c r="T51" s="129"/>
      <c r="U51" s="158"/>
      <c r="V51" s="152"/>
      <c r="W51" s="126"/>
      <c r="X51" s="126"/>
      <c r="Y51" s="126"/>
      <c r="Z51" s="126"/>
      <c r="AA51" s="126"/>
      <c r="AB51" s="126"/>
      <c r="AC51" s="149"/>
      <c r="AD51" s="157"/>
      <c r="AE51" s="126"/>
      <c r="AF51" s="126"/>
      <c r="AG51" s="158"/>
      <c r="AH51" s="152"/>
      <c r="AI51" s="126"/>
      <c r="AJ51" s="126"/>
      <c r="AK51" s="126"/>
      <c r="AL51" s="126"/>
      <c r="AM51" s="126"/>
      <c r="AN51" s="126"/>
      <c r="AO51" s="149"/>
      <c r="AP51" s="157"/>
      <c r="AQ51" s="126"/>
      <c r="AR51" s="126"/>
      <c r="AS51" s="158"/>
      <c r="AT51" s="152"/>
      <c r="AU51" s="126"/>
      <c r="AV51" s="126"/>
      <c r="AW51" s="126"/>
      <c r="AX51" s="126"/>
      <c r="AY51" s="126"/>
      <c r="AZ51" s="126"/>
      <c r="BA51" s="149"/>
      <c r="BB51" s="157"/>
      <c r="BC51" s="126">
        <f t="shared" si="49"/>
        <v>0</v>
      </c>
      <c r="BD51" s="126"/>
      <c r="BE51" s="126">
        <f t="shared" si="51"/>
        <v>2.5</v>
      </c>
      <c r="BF51" s="123"/>
      <c r="BG51" s="111"/>
      <c r="BH51" s="111"/>
      <c r="BI51" s="111"/>
      <c r="BJ51" s="111"/>
      <c r="BK51" s="111"/>
    </row>
    <row r="52" spans="1:106" s="112" customFormat="1" ht="31.5" customHeight="1" x14ac:dyDescent="0.25">
      <c r="A52" s="372" t="s">
        <v>274</v>
      </c>
      <c r="B52" s="373" t="s">
        <v>270</v>
      </c>
      <c r="C52" s="294" t="s">
        <v>267</v>
      </c>
      <c r="D52" s="152">
        <v>0</v>
      </c>
      <c r="E52" s="149">
        <v>0.2</v>
      </c>
      <c r="F52" s="168"/>
      <c r="G52" s="129">
        <v>0</v>
      </c>
      <c r="H52" s="129"/>
      <c r="I52" s="164">
        <v>0.2</v>
      </c>
      <c r="J52" s="162"/>
      <c r="K52" s="129"/>
      <c r="L52" s="129"/>
      <c r="M52" s="129"/>
      <c r="N52" s="129"/>
      <c r="O52" s="129"/>
      <c r="P52" s="129"/>
      <c r="Q52" s="165"/>
      <c r="R52" s="168"/>
      <c r="S52" s="129"/>
      <c r="T52" s="129"/>
      <c r="U52" s="158"/>
      <c r="V52" s="152"/>
      <c r="W52" s="126"/>
      <c r="X52" s="126"/>
      <c r="Y52" s="126"/>
      <c r="Z52" s="126"/>
      <c r="AA52" s="126"/>
      <c r="AB52" s="126"/>
      <c r="AC52" s="149"/>
      <c r="AD52" s="157"/>
      <c r="AE52" s="126"/>
      <c r="AF52" s="126"/>
      <c r="AG52" s="158"/>
      <c r="AH52" s="152"/>
      <c r="AI52" s="126"/>
      <c r="AJ52" s="126"/>
      <c r="AK52" s="126"/>
      <c r="AL52" s="126"/>
      <c r="AM52" s="126"/>
      <c r="AN52" s="126"/>
      <c r="AO52" s="149"/>
      <c r="AP52" s="157"/>
      <c r="AQ52" s="126"/>
      <c r="AR52" s="126"/>
      <c r="AS52" s="158"/>
      <c r="AT52" s="152"/>
      <c r="AU52" s="126"/>
      <c r="AV52" s="126"/>
      <c r="AW52" s="126"/>
      <c r="AX52" s="126"/>
      <c r="AY52" s="126"/>
      <c r="AZ52" s="126"/>
      <c r="BA52" s="149"/>
      <c r="BB52" s="157"/>
      <c r="BC52" s="126">
        <f t="shared" si="49"/>
        <v>0</v>
      </c>
      <c r="BD52" s="126"/>
      <c r="BE52" s="126">
        <f t="shared" si="51"/>
        <v>0.2</v>
      </c>
      <c r="BF52" s="123"/>
      <c r="BG52" s="111"/>
      <c r="BH52" s="111"/>
      <c r="BI52" s="111"/>
      <c r="BJ52" s="111"/>
      <c r="BK52" s="111"/>
    </row>
    <row r="53" spans="1:106" s="112" customFormat="1" ht="31.5" customHeight="1" thickBot="1" x14ac:dyDescent="0.3">
      <c r="A53" s="374" t="s">
        <v>275</v>
      </c>
      <c r="B53" s="375" t="s">
        <v>271</v>
      </c>
      <c r="C53" s="301" t="s">
        <v>268</v>
      </c>
      <c r="D53" s="177">
        <v>0</v>
      </c>
      <c r="E53" s="171">
        <v>0.24</v>
      </c>
      <c r="F53" s="376"/>
      <c r="G53" s="377">
        <v>0</v>
      </c>
      <c r="H53" s="377"/>
      <c r="I53" s="378">
        <v>0.24</v>
      </c>
      <c r="J53" s="379"/>
      <c r="K53" s="377"/>
      <c r="L53" s="377"/>
      <c r="M53" s="377"/>
      <c r="N53" s="377"/>
      <c r="O53" s="377"/>
      <c r="P53" s="377"/>
      <c r="Q53" s="380"/>
      <c r="R53" s="376"/>
      <c r="S53" s="377"/>
      <c r="T53" s="377"/>
      <c r="U53" s="170"/>
      <c r="V53" s="177"/>
      <c r="W53" s="169"/>
      <c r="X53" s="169"/>
      <c r="Y53" s="169"/>
      <c r="Z53" s="169"/>
      <c r="AA53" s="169"/>
      <c r="AB53" s="169"/>
      <c r="AC53" s="171"/>
      <c r="AD53" s="172"/>
      <c r="AE53" s="169"/>
      <c r="AF53" s="169"/>
      <c r="AG53" s="170"/>
      <c r="AH53" s="177"/>
      <c r="AI53" s="169"/>
      <c r="AJ53" s="169"/>
      <c r="AK53" s="169"/>
      <c r="AL53" s="169"/>
      <c r="AM53" s="169"/>
      <c r="AN53" s="169"/>
      <c r="AO53" s="171"/>
      <c r="AP53" s="172"/>
      <c r="AQ53" s="169"/>
      <c r="AR53" s="169"/>
      <c r="AS53" s="170"/>
      <c r="AT53" s="177"/>
      <c r="AU53" s="169"/>
      <c r="AV53" s="169"/>
      <c r="AW53" s="169"/>
      <c r="AX53" s="169"/>
      <c r="AY53" s="169"/>
      <c r="AZ53" s="169"/>
      <c r="BA53" s="171"/>
      <c r="BB53" s="172"/>
      <c r="BC53" s="132">
        <f t="shared" si="49"/>
        <v>0</v>
      </c>
      <c r="BD53" s="169"/>
      <c r="BE53" s="581">
        <f t="shared" si="51"/>
        <v>0.24</v>
      </c>
      <c r="BF53" s="123"/>
      <c r="BG53" s="111"/>
      <c r="BH53" s="111"/>
      <c r="BI53" s="111"/>
      <c r="BJ53" s="111"/>
      <c r="BK53" s="111"/>
    </row>
    <row r="54" spans="1:106" s="38" customFormat="1" ht="31.5" customHeight="1" thickBot="1" x14ac:dyDescent="0.3">
      <c r="A54" s="393"/>
      <c r="B54" s="394" t="s">
        <v>52</v>
      </c>
      <c r="C54" s="332"/>
      <c r="D54" s="577">
        <f t="shared" ref="D54" si="52">SUM(D20:D38)+SUM(D43:D53)</f>
        <v>755.70011148651508</v>
      </c>
      <c r="E54" s="577">
        <f t="shared" ref="E54" si="53">SUM(E20:E38)+SUM(E43:E53)</f>
        <v>1063.6393485224723</v>
      </c>
      <c r="F54" s="577">
        <f t="shared" ref="F54" si="54">SUM(F20:F38)+SUM(F43:F53)</f>
        <v>0</v>
      </c>
      <c r="G54" s="577">
        <f t="shared" ref="G54" si="55">SUM(G20:G38)+SUM(G43:G53)</f>
        <v>255.538907698369</v>
      </c>
      <c r="H54" s="577">
        <f t="shared" ref="H54" si="56">SUM(H20:H38)+SUM(H43:H53)</f>
        <v>0</v>
      </c>
      <c r="I54" s="577">
        <f t="shared" ref="I54" si="57">SUM(I20:I38)+SUM(I43:I53)</f>
        <v>255.53544594445023</v>
      </c>
      <c r="J54" s="577">
        <f t="shared" ref="J54" si="58">SUM(J20:J38)+SUM(J43:J53)</f>
        <v>0</v>
      </c>
      <c r="K54" s="577">
        <f t="shared" ref="K54" si="59">SUM(K20:K38)+SUM(K43:K53)</f>
        <v>0</v>
      </c>
      <c r="L54" s="577">
        <f t="shared" ref="L54" si="60">SUM(L20:L38)+SUM(L43:L53)</f>
        <v>0</v>
      </c>
      <c r="M54" s="577">
        <f t="shared" ref="M54" si="61">SUM(M20:M38)+SUM(M43:M53)</f>
        <v>6.1266666666666669</v>
      </c>
      <c r="N54" s="577">
        <f t="shared" ref="N54" si="62">SUM(N20:N38)+SUM(N43:N53)</f>
        <v>0</v>
      </c>
      <c r="O54" s="577">
        <f t="shared" ref="O54" si="63">SUM(O20:O38)+SUM(O43:O53)</f>
        <v>0</v>
      </c>
      <c r="P54" s="577">
        <f t="shared" ref="P54" si="64">SUM(P20:P38)+SUM(P43:P53)</f>
        <v>0</v>
      </c>
      <c r="Q54" s="577">
        <f t="shared" ref="Q54" si="65">SUM(Q20:Q38)+SUM(Q43:Q53)</f>
        <v>249.41224103170234</v>
      </c>
      <c r="R54" s="577">
        <f t="shared" ref="R54" si="66">SUM(R20:R38)+SUM(R43:R53)</f>
        <v>0</v>
      </c>
      <c r="S54" s="577">
        <f t="shared" ref="S54" si="67">SUM(S20:S38)+SUM(S43:S53)</f>
        <v>244.15572068828601</v>
      </c>
      <c r="T54" s="577">
        <f t="shared" ref="T54" si="68">SUM(T20:T38)+SUM(T43:T53)</f>
        <v>0</v>
      </c>
      <c r="U54" s="577">
        <f t="shared" ref="U54" si="69">SUM(U20:U38)+SUM(U43:U53)</f>
        <v>268.50942526342226</v>
      </c>
      <c r="V54" s="577">
        <f t="shared" ref="V54" si="70">SUM(V20:V38)+SUM(V43:V53)</f>
        <v>0</v>
      </c>
      <c r="W54" s="577">
        <f t="shared" ref="W54" si="71">SUM(W20:W38)+SUM(W43:W53)</f>
        <v>0</v>
      </c>
      <c r="X54" s="577">
        <f t="shared" ref="X54" si="72">SUM(X20:X38)+SUM(X43:X53)</f>
        <v>0</v>
      </c>
      <c r="Y54" s="577">
        <f t="shared" ref="Y54" si="73">SUM(Y20:Y38)+SUM(Y43:Y53)</f>
        <v>0</v>
      </c>
      <c r="Z54" s="577">
        <f t="shared" ref="Z54" si="74">SUM(Z20:Z38)+SUM(Z43:Z53)</f>
        <v>0</v>
      </c>
      <c r="AA54" s="577">
        <f t="shared" ref="AA54" si="75">SUM(AA20:AA38)+SUM(AA43:AA53)</f>
        <v>0</v>
      </c>
      <c r="AB54" s="577">
        <f t="shared" ref="AB54" si="76">SUM(AB20:AB38)+SUM(AB43:AB53)</f>
        <v>0</v>
      </c>
      <c r="AC54" s="577">
        <f t="shared" ref="AC54" si="77">SUM(AC20:AC38)+SUM(AC43:AC53)</f>
        <v>268.50942526342226</v>
      </c>
      <c r="AD54" s="577">
        <f t="shared" ref="AD54" si="78">SUM(AD20:AD38)+SUM(AD43:AD53)</f>
        <v>0</v>
      </c>
      <c r="AE54" s="577">
        <f t="shared" ref="AE54" si="79">SUM(AE20:AE38)+SUM(AE43:AE53)</f>
        <v>240.81234866485249</v>
      </c>
      <c r="AF54" s="577">
        <f t="shared" ref="AF54" si="80">SUM(AF20:AF38)+SUM(AF43:AF53)</f>
        <v>0</v>
      </c>
      <c r="AG54" s="577">
        <f t="shared" ref="AG54" si="81">SUM(AG20:AG38)+SUM(AG43:AG53)</f>
        <v>265.08132533151917</v>
      </c>
      <c r="AH54" s="577">
        <f t="shared" ref="AH54" si="82">SUM(AH20:AH38)+SUM(AH43:AH53)</f>
        <v>0</v>
      </c>
      <c r="AI54" s="577">
        <f t="shared" ref="AI54" si="83">SUM(AI20:AI38)+SUM(AI43:AI53)</f>
        <v>0</v>
      </c>
      <c r="AJ54" s="577">
        <f t="shared" ref="AJ54" si="84">SUM(AJ20:AJ38)+SUM(AJ43:AJ53)</f>
        <v>0</v>
      </c>
      <c r="AK54" s="577">
        <f t="shared" ref="AK54" si="85">SUM(AK20:AK38)+SUM(AK43:AK53)</f>
        <v>0</v>
      </c>
      <c r="AL54" s="577">
        <f t="shared" ref="AL54" si="86">SUM(AL20:AL38)+SUM(AL43:AL53)</f>
        <v>0</v>
      </c>
      <c r="AM54" s="577">
        <f t="shared" ref="AM54" si="87">SUM(AM20:AM38)+SUM(AM43:AM53)</f>
        <v>0</v>
      </c>
      <c r="AN54" s="577">
        <f t="shared" ref="AN54" si="88">SUM(AN20:AN38)+SUM(AN43:AN53)</f>
        <v>0</v>
      </c>
      <c r="AO54" s="577">
        <f t="shared" ref="AO54" si="89">SUM(AO20:AO38)+SUM(AO43:AO53)</f>
        <v>240.81234866485249</v>
      </c>
      <c r="AP54" s="577">
        <f t="shared" ref="AP54" si="90">SUM(AP20:AP38)+SUM(AP43:AP53)</f>
        <v>0</v>
      </c>
      <c r="AQ54" s="577">
        <f t="shared" ref="AQ54" si="91">SUM(AQ20:AQ38)+SUM(AQ43:AQ53)</f>
        <v>0</v>
      </c>
      <c r="AR54" s="577">
        <f t="shared" ref="AR54" si="92">SUM(AR20:AR38)+SUM(AR43:AR53)</f>
        <v>0</v>
      </c>
      <c r="AS54" s="577">
        <f t="shared" ref="AS54" si="93">SUM(AS20:AS38)+SUM(AS43:AS53)</f>
        <v>327.60040939277854</v>
      </c>
      <c r="AT54" s="577">
        <f t="shared" ref="AT54" si="94">SUM(AT20:AT38)+SUM(AT43:AT53)</f>
        <v>0</v>
      </c>
      <c r="AU54" s="577">
        <f t="shared" ref="AU54" si="95">SUM(AU20:AU38)+SUM(AU43:AU53)</f>
        <v>0</v>
      </c>
      <c r="AV54" s="577">
        <f t="shared" ref="AV54" si="96">SUM(AV20:AV38)+SUM(AV43:AV53)</f>
        <v>0</v>
      </c>
      <c r="AW54" s="577">
        <f t="shared" ref="AW54" si="97">SUM(AW20:AW38)+SUM(AW43:AW53)</f>
        <v>0</v>
      </c>
      <c r="AX54" s="577">
        <f t="shared" ref="AX54" si="98">SUM(AX20:AX38)+SUM(AX43:AX53)</f>
        <v>0</v>
      </c>
      <c r="AY54" s="577">
        <f t="shared" ref="AY54" si="99">SUM(AY20:AY38)+SUM(AY43:AY53)</f>
        <v>0</v>
      </c>
      <c r="AZ54" s="577">
        <f t="shared" ref="AZ54" si="100">SUM(AZ20:AZ38)+SUM(AZ43:AZ53)</f>
        <v>0</v>
      </c>
      <c r="BA54" s="577">
        <f t="shared" ref="BA54" si="101">SUM(BA20:BA38)+SUM(BA43:BA53)</f>
        <v>0</v>
      </c>
      <c r="BB54" s="577">
        <f t="shared" ref="BB54" si="102">SUM(BB20:BB38)+SUM(BB43:BB53)</f>
        <v>0</v>
      </c>
      <c r="BC54" s="577">
        <f t="shared" ref="BC54" si="103">SUM(BC20:BC38)+SUM(BC43:BC53)</f>
        <v>740.50697705150742</v>
      </c>
      <c r="BD54" s="577">
        <f>SUM(BD20:BD38)+SUM(BD43:BD53)</f>
        <v>0</v>
      </c>
      <c r="BE54" s="577">
        <f>SUM(BE20:BE38)+SUM(BE43:BE53)</f>
        <v>1116.7266059321701</v>
      </c>
      <c r="BF54" s="59"/>
      <c r="BG54" s="48"/>
      <c r="BH54" s="48"/>
      <c r="BI54" s="48"/>
      <c r="BJ54" s="48"/>
      <c r="BK54" s="48"/>
    </row>
    <row r="56" spans="1:106" ht="20.25" hidden="1" x14ac:dyDescent="0.25">
      <c r="A56" s="707"/>
      <c r="B56" s="707"/>
      <c r="C56" s="707"/>
      <c r="D56" s="707"/>
      <c r="E56" s="707"/>
      <c r="F56" s="707"/>
      <c r="G56" s="707"/>
      <c r="H56" s="707"/>
      <c r="I56" s="707"/>
      <c r="J56" s="707"/>
      <c r="K56" s="707"/>
      <c r="L56" s="707"/>
      <c r="M56" s="707"/>
      <c r="N56" s="707"/>
      <c r="O56" s="707"/>
      <c r="P56" s="707"/>
      <c r="Q56" s="707"/>
      <c r="R56" s="707"/>
      <c r="S56" s="707"/>
      <c r="T56" s="707"/>
      <c r="U56" s="707"/>
      <c r="V56" s="707"/>
      <c r="W56" s="707"/>
      <c r="X56" s="707"/>
      <c r="Y56" s="707"/>
      <c r="Z56" s="707"/>
      <c r="AA56" s="707"/>
      <c r="AB56" s="707"/>
      <c r="AC56" s="707"/>
      <c r="AD56" s="707"/>
      <c r="AE56" s="707"/>
      <c r="AF56" s="707"/>
      <c r="AG56" s="707"/>
      <c r="AH56" s="707"/>
      <c r="AI56" s="707"/>
      <c r="AJ56" s="707"/>
      <c r="AK56" s="707"/>
      <c r="AL56" s="707"/>
      <c r="AM56" s="707"/>
      <c r="AN56" s="707"/>
      <c r="AO56" s="707"/>
      <c r="AP56" s="707"/>
      <c r="AQ56" s="707"/>
      <c r="AR56" s="707"/>
      <c r="AS56" s="707"/>
      <c r="AT56" s="707"/>
      <c r="AU56" s="707"/>
      <c r="AV56" s="707"/>
      <c r="AW56" s="707"/>
      <c r="AX56" s="707"/>
      <c r="AY56" s="707"/>
      <c r="AZ56" s="707"/>
      <c r="BA56" s="707"/>
      <c r="BB56" s="707"/>
      <c r="BC56" s="707"/>
      <c r="BD56" s="707"/>
      <c r="BE56" s="707"/>
      <c r="BF56" s="707"/>
      <c r="BG56" s="707"/>
      <c r="BH56" s="707"/>
      <c r="BI56" s="707"/>
      <c r="BJ56" s="707"/>
      <c r="BK56" s="707"/>
      <c r="BL56" s="707"/>
      <c r="BM56" s="707"/>
      <c r="BN56" s="34"/>
      <c r="BO56" s="34"/>
      <c r="BP56" s="34"/>
      <c r="BQ56" s="34"/>
      <c r="BS56" s="35"/>
      <c r="CA56" s="35"/>
      <c r="CI56" s="35"/>
      <c r="CQ56" s="35"/>
      <c r="DB56" s="86"/>
    </row>
    <row r="57" spans="1:106" ht="15.75" customHeight="1" x14ac:dyDescent="0.25">
      <c r="B57" s="655" t="s">
        <v>212</v>
      </c>
      <c r="C57" s="655"/>
      <c r="D57" s="655"/>
      <c r="E57" s="655"/>
    </row>
    <row r="58" spans="1:106" x14ac:dyDescent="0.25">
      <c r="B58" s="655"/>
      <c r="C58" s="655"/>
      <c r="D58" s="655"/>
      <c r="E58" s="655"/>
      <c r="S58" s="41"/>
    </row>
    <row r="59" spans="1:106" x14ac:dyDescent="0.25">
      <c r="B59" s="655"/>
      <c r="C59" s="655"/>
      <c r="D59" s="655"/>
      <c r="E59" s="655"/>
    </row>
    <row r="60" spans="1:106" x14ac:dyDescent="0.25">
      <c r="B60" s="655"/>
      <c r="C60" s="655"/>
      <c r="D60" s="655"/>
      <c r="E60" s="655"/>
    </row>
  </sheetData>
  <customSheetViews>
    <customSheetView guid="{86D004A7-6AA5-4CC2-8F1B-C20778E41519}" scale="70" showPageBreaks="1" printArea="1" view="pageBreakPreview" topLeftCell="A4">
      <selection activeCell="A17" sqref="A17:C24"/>
      <pageMargins left="0.39370078740157483" right="0.39370078740157483" top="0.74803149606299213" bottom="0.39370078740157483" header="0.31496062992125984" footer="0.31496062992125984"/>
      <pageSetup paperSize="8" scale="37" fitToWidth="2" orientation="landscape" r:id="rId1"/>
      <headerFooter differentFirst="1">
        <oddHeader>&amp;C&amp;P</oddHeader>
      </headerFooter>
    </customSheetView>
    <customSheetView guid="{15338DED-D564-4BB0-BEEB-0155AC9F951F}" scale="70" showPageBreaks="1" printArea="1" view="pageBreakPreview">
      <selection activeCell="A4" sqref="A4:Y4"/>
      <pageMargins left="0.39370078740157483" right="0.39370078740157483" top="0.74803149606299213" bottom="0.39370078740157483" header="0.31496062992125984" footer="0.31496062992125984"/>
      <pageSetup paperSize="8" scale="37" fitToWidth="2" orientation="landscape" r:id="rId2"/>
      <headerFooter differentFirst="1">
        <oddHeader>&amp;C&amp;P</oddHeader>
      </headerFooter>
    </customSheetView>
    <customSheetView guid="{37DF2A82-0C9C-4E25-9A7C-20DC05B16547}" scale="70" showPageBreaks="1" printArea="1" view="pageBreakPreview">
      <selection activeCell="F20" sqref="F20"/>
      <pageMargins left="0.39370078740157483" right="0.39370078740157483" top="0.74803149606299213" bottom="0.39370078740157483" header="0.31496062992125984" footer="0.31496062992125984"/>
      <pageSetup paperSize="8" scale="37" fitToWidth="2" orientation="landscape" r:id="rId3"/>
      <headerFooter differentFirst="1">
        <oddHeader>&amp;C&amp;P</oddHeader>
      </headerFooter>
    </customSheetView>
  </customSheetViews>
  <mergeCells count="52">
    <mergeCell ref="A11:BE11"/>
    <mergeCell ref="A12:BE12"/>
    <mergeCell ref="D16:D17"/>
    <mergeCell ref="D13:E15"/>
    <mergeCell ref="X15:Y15"/>
    <mergeCell ref="Z15:AA15"/>
    <mergeCell ref="F13:BE13"/>
    <mergeCell ref="R14:U14"/>
    <mergeCell ref="V14:AC14"/>
    <mergeCell ref="BB14:BE14"/>
    <mergeCell ref="BB15:BC15"/>
    <mergeCell ref="BD15:BE15"/>
    <mergeCell ref="AN15:AO15"/>
    <mergeCell ref="J14:Q14"/>
    <mergeCell ref="H15:I15"/>
    <mergeCell ref="J15:K15"/>
    <mergeCell ref="L15:M15"/>
    <mergeCell ref="N15:O15"/>
    <mergeCell ref="A56:BM56"/>
    <mergeCell ref="F15:G15"/>
    <mergeCell ref="R15:S15"/>
    <mergeCell ref="T15:U15"/>
    <mergeCell ref="V15:W15"/>
    <mergeCell ref="A13:A17"/>
    <mergeCell ref="B13:B17"/>
    <mergeCell ref="C13:C17"/>
    <mergeCell ref="E16:E17"/>
    <mergeCell ref="AB15:AC15"/>
    <mergeCell ref="AL15:AM15"/>
    <mergeCell ref="P15:Q15"/>
    <mergeCell ref="F14:I14"/>
    <mergeCell ref="G3:W3"/>
    <mergeCell ref="A5:BE5"/>
    <mergeCell ref="A6:BE6"/>
    <mergeCell ref="A8:BE8"/>
    <mergeCell ref="A9:BE9"/>
    <mergeCell ref="A10:BE10"/>
    <mergeCell ref="B57:E60"/>
    <mergeCell ref="AP14:AS14"/>
    <mergeCell ref="AT14:BA14"/>
    <mergeCell ref="AP15:AQ15"/>
    <mergeCell ref="AR15:AS15"/>
    <mergeCell ref="AT15:AU15"/>
    <mergeCell ref="AV15:AW15"/>
    <mergeCell ref="AX15:AY15"/>
    <mergeCell ref="AZ15:BA15"/>
    <mergeCell ref="AD14:AG14"/>
    <mergeCell ref="AH14:AO14"/>
    <mergeCell ref="AD15:AE15"/>
    <mergeCell ref="AF15:AG15"/>
    <mergeCell ref="AH15:AI15"/>
    <mergeCell ref="AJ15:AK15"/>
  </mergeCells>
  <pageMargins left="0.39370078740157483" right="0.39370078740157483" top="0.74803149606299213" bottom="0.39370078740157483" header="0.31496062992125984" footer="0.31496062992125984"/>
  <pageSetup paperSize="9" scale="29" orientation="landscape" r:id="rId4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Y78"/>
  <sheetViews>
    <sheetView tabSelected="1" view="pageBreakPreview" zoomScale="70" zoomScaleNormal="100" zoomScaleSheetLayoutView="70" workbookViewId="0">
      <selection activeCell="D59" sqref="D59:J59"/>
    </sheetView>
  </sheetViews>
  <sheetFormatPr defaultColWidth="9" defaultRowHeight="15.75" x14ac:dyDescent="0.25"/>
  <cols>
    <col min="1" max="1" width="8.875" style="66" customWidth="1"/>
    <col min="2" max="2" width="77.875" style="67" customWidth="1"/>
    <col min="3" max="12" width="16.625" style="16" customWidth="1"/>
    <col min="13" max="13" width="9.625" style="61" customWidth="1"/>
    <col min="14" max="14" width="9.625" style="16" customWidth="1"/>
    <col min="15" max="255" width="9" style="16"/>
    <col min="256" max="256" width="8.875" style="16" customWidth="1"/>
    <col min="257" max="257" width="72.75" style="16" customWidth="1"/>
    <col min="258" max="258" width="10.75" style="16" customWidth="1"/>
    <col min="259" max="259" width="8.625" style="16" customWidth="1"/>
    <col min="260" max="260" width="9" style="16" customWidth="1"/>
    <col min="261" max="261" width="13.375" style="16" customWidth="1"/>
    <col min="262" max="262" width="17.125" style="16" customWidth="1"/>
    <col min="263" max="263" width="13.25" style="16" customWidth="1"/>
    <col min="264" max="264" width="17.375" style="16" customWidth="1"/>
    <col min="265" max="265" width="13.125" style="16" customWidth="1"/>
    <col min="266" max="266" width="16.5" style="16" customWidth="1"/>
    <col min="267" max="267" width="13.25" style="16" customWidth="1"/>
    <col min="268" max="268" width="17.125" style="16" customWidth="1"/>
    <col min="269" max="269" width="91.875" style="16" customWidth="1"/>
    <col min="270" max="270" width="157.375" style="16" customWidth="1"/>
    <col min="271" max="511" width="9" style="16"/>
    <col min="512" max="512" width="8.875" style="16" customWidth="1"/>
    <col min="513" max="513" width="72.75" style="16" customWidth="1"/>
    <col min="514" max="514" width="10.75" style="16" customWidth="1"/>
    <col min="515" max="515" width="8.625" style="16" customWidth="1"/>
    <col min="516" max="516" width="9" style="16" customWidth="1"/>
    <col min="517" max="517" width="13.375" style="16" customWidth="1"/>
    <col min="518" max="518" width="17.125" style="16" customWidth="1"/>
    <col min="519" max="519" width="13.25" style="16" customWidth="1"/>
    <col min="520" max="520" width="17.375" style="16" customWidth="1"/>
    <col min="521" max="521" width="13.125" style="16" customWidth="1"/>
    <col min="522" max="522" width="16.5" style="16" customWidth="1"/>
    <col min="523" max="523" width="13.25" style="16" customWidth="1"/>
    <col min="524" max="524" width="17.125" style="16" customWidth="1"/>
    <col min="525" max="525" width="91.875" style="16" customWidth="1"/>
    <col min="526" max="526" width="157.375" style="16" customWidth="1"/>
    <col min="527" max="767" width="9" style="16"/>
    <col min="768" max="768" width="8.875" style="16" customWidth="1"/>
    <col min="769" max="769" width="72.75" style="16" customWidth="1"/>
    <col min="770" max="770" width="10.75" style="16" customWidth="1"/>
    <col min="771" max="771" width="8.625" style="16" customWidth="1"/>
    <col min="772" max="772" width="9" style="16" customWidth="1"/>
    <col min="773" max="773" width="13.375" style="16" customWidth="1"/>
    <col min="774" max="774" width="17.125" style="16" customWidth="1"/>
    <col min="775" max="775" width="13.25" style="16" customWidth="1"/>
    <col min="776" max="776" width="17.375" style="16" customWidth="1"/>
    <col min="777" max="777" width="13.125" style="16" customWidth="1"/>
    <col min="778" max="778" width="16.5" style="16" customWidth="1"/>
    <col min="779" max="779" width="13.25" style="16" customWidth="1"/>
    <col min="780" max="780" width="17.125" style="16" customWidth="1"/>
    <col min="781" max="781" width="91.875" style="16" customWidth="1"/>
    <col min="782" max="782" width="157.375" style="16" customWidth="1"/>
    <col min="783" max="1023" width="9" style="16"/>
    <col min="1024" max="1024" width="8.875" style="16" customWidth="1"/>
    <col min="1025" max="1025" width="72.75" style="16" customWidth="1"/>
    <col min="1026" max="1026" width="10.75" style="16" customWidth="1"/>
    <col min="1027" max="1027" width="8.625" style="16" customWidth="1"/>
    <col min="1028" max="1028" width="9" style="16" customWidth="1"/>
    <col min="1029" max="1029" width="13.375" style="16" customWidth="1"/>
    <col min="1030" max="1030" width="17.125" style="16" customWidth="1"/>
    <col min="1031" max="1031" width="13.25" style="16" customWidth="1"/>
    <col min="1032" max="1032" width="17.375" style="16" customWidth="1"/>
    <col min="1033" max="1033" width="13.125" style="16" customWidth="1"/>
    <col min="1034" max="1034" width="16.5" style="16" customWidth="1"/>
    <col min="1035" max="1035" width="13.25" style="16" customWidth="1"/>
    <col min="1036" max="1036" width="17.125" style="16" customWidth="1"/>
    <col min="1037" max="1037" width="91.875" style="16" customWidth="1"/>
    <col min="1038" max="1038" width="157.375" style="16" customWidth="1"/>
    <col min="1039" max="1279" width="9" style="16"/>
    <col min="1280" max="1280" width="8.875" style="16" customWidth="1"/>
    <col min="1281" max="1281" width="72.75" style="16" customWidth="1"/>
    <col min="1282" max="1282" width="10.75" style="16" customWidth="1"/>
    <col min="1283" max="1283" width="8.625" style="16" customWidth="1"/>
    <col min="1284" max="1284" width="9" style="16" customWidth="1"/>
    <col min="1285" max="1285" width="13.375" style="16" customWidth="1"/>
    <col min="1286" max="1286" width="17.125" style="16" customWidth="1"/>
    <col min="1287" max="1287" width="13.25" style="16" customWidth="1"/>
    <col min="1288" max="1288" width="17.375" style="16" customWidth="1"/>
    <col min="1289" max="1289" width="13.125" style="16" customWidth="1"/>
    <col min="1290" max="1290" width="16.5" style="16" customWidth="1"/>
    <col min="1291" max="1291" width="13.25" style="16" customWidth="1"/>
    <col min="1292" max="1292" width="17.125" style="16" customWidth="1"/>
    <col min="1293" max="1293" width="91.875" style="16" customWidth="1"/>
    <col min="1294" max="1294" width="157.375" style="16" customWidth="1"/>
    <col min="1295" max="1535" width="9" style="16"/>
    <col min="1536" max="1536" width="8.875" style="16" customWidth="1"/>
    <col min="1537" max="1537" width="72.75" style="16" customWidth="1"/>
    <col min="1538" max="1538" width="10.75" style="16" customWidth="1"/>
    <col min="1539" max="1539" width="8.625" style="16" customWidth="1"/>
    <col min="1540" max="1540" width="9" style="16" customWidth="1"/>
    <col min="1541" max="1541" width="13.375" style="16" customWidth="1"/>
    <col min="1542" max="1542" width="17.125" style="16" customWidth="1"/>
    <col min="1543" max="1543" width="13.25" style="16" customWidth="1"/>
    <col min="1544" max="1544" width="17.375" style="16" customWidth="1"/>
    <col min="1545" max="1545" width="13.125" style="16" customWidth="1"/>
    <col min="1546" max="1546" width="16.5" style="16" customWidth="1"/>
    <col min="1547" max="1547" width="13.25" style="16" customWidth="1"/>
    <col min="1548" max="1548" width="17.125" style="16" customWidth="1"/>
    <col min="1549" max="1549" width="91.875" style="16" customWidth="1"/>
    <col min="1550" max="1550" width="157.375" style="16" customWidth="1"/>
    <col min="1551" max="1791" width="9" style="16"/>
    <col min="1792" max="1792" width="8.875" style="16" customWidth="1"/>
    <col min="1793" max="1793" width="72.75" style="16" customWidth="1"/>
    <col min="1794" max="1794" width="10.75" style="16" customWidth="1"/>
    <col min="1795" max="1795" width="8.625" style="16" customWidth="1"/>
    <col min="1796" max="1796" width="9" style="16" customWidth="1"/>
    <col min="1797" max="1797" width="13.375" style="16" customWidth="1"/>
    <col min="1798" max="1798" width="17.125" style="16" customWidth="1"/>
    <col min="1799" max="1799" width="13.25" style="16" customWidth="1"/>
    <col min="1800" max="1800" width="17.375" style="16" customWidth="1"/>
    <col min="1801" max="1801" width="13.125" style="16" customWidth="1"/>
    <col min="1802" max="1802" width="16.5" style="16" customWidth="1"/>
    <col min="1803" max="1803" width="13.25" style="16" customWidth="1"/>
    <col min="1804" max="1804" width="17.125" style="16" customWidth="1"/>
    <col min="1805" max="1805" width="91.875" style="16" customWidth="1"/>
    <col min="1806" max="1806" width="157.375" style="16" customWidth="1"/>
    <col min="1807" max="2047" width="9" style="16"/>
    <col min="2048" max="2048" width="8.875" style="16" customWidth="1"/>
    <col min="2049" max="2049" width="72.75" style="16" customWidth="1"/>
    <col min="2050" max="2050" width="10.75" style="16" customWidth="1"/>
    <col min="2051" max="2051" width="8.625" style="16" customWidth="1"/>
    <col min="2052" max="2052" width="9" style="16" customWidth="1"/>
    <col min="2053" max="2053" width="13.375" style="16" customWidth="1"/>
    <col min="2054" max="2054" width="17.125" style="16" customWidth="1"/>
    <col min="2055" max="2055" width="13.25" style="16" customWidth="1"/>
    <col min="2056" max="2056" width="17.375" style="16" customWidth="1"/>
    <col min="2057" max="2057" width="13.125" style="16" customWidth="1"/>
    <col min="2058" max="2058" width="16.5" style="16" customWidth="1"/>
    <col min="2059" max="2059" width="13.25" style="16" customWidth="1"/>
    <col min="2060" max="2060" width="17.125" style="16" customWidth="1"/>
    <col min="2061" max="2061" width="91.875" style="16" customWidth="1"/>
    <col min="2062" max="2062" width="157.375" style="16" customWidth="1"/>
    <col min="2063" max="2303" width="9" style="16"/>
    <col min="2304" max="2304" width="8.875" style="16" customWidth="1"/>
    <col min="2305" max="2305" width="72.75" style="16" customWidth="1"/>
    <col min="2306" max="2306" width="10.75" style="16" customWidth="1"/>
    <col min="2307" max="2307" width="8.625" style="16" customWidth="1"/>
    <col min="2308" max="2308" width="9" style="16" customWidth="1"/>
    <col min="2309" max="2309" width="13.375" style="16" customWidth="1"/>
    <col min="2310" max="2310" width="17.125" style="16" customWidth="1"/>
    <col min="2311" max="2311" width="13.25" style="16" customWidth="1"/>
    <col min="2312" max="2312" width="17.375" style="16" customWidth="1"/>
    <col min="2313" max="2313" width="13.125" style="16" customWidth="1"/>
    <col min="2314" max="2314" width="16.5" style="16" customWidth="1"/>
    <col min="2315" max="2315" width="13.25" style="16" customWidth="1"/>
    <col min="2316" max="2316" width="17.125" style="16" customWidth="1"/>
    <col min="2317" max="2317" width="91.875" style="16" customWidth="1"/>
    <col min="2318" max="2318" width="157.375" style="16" customWidth="1"/>
    <col min="2319" max="2559" width="9" style="16"/>
    <col min="2560" max="2560" width="8.875" style="16" customWidth="1"/>
    <col min="2561" max="2561" width="72.75" style="16" customWidth="1"/>
    <col min="2562" max="2562" width="10.75" style="16" customWidth="1"/>
    <col min="2563" max="2563" width="8.625" style="16" customWidth="1"/>
    <col min="2564" max="2564" width="9" style="16" customWidth="1"/>
    <col min="2565" max="2565" width="13.375" style="16" customWidth="1"/>
    <col min="2566" max="2566" width="17.125" style="16" customWidth="1"/>
    <col min="2567" max="2567" width="13.25" style="16" customWidth="1"/>
    <col min="2568" max="2568" width="17.375" style="16" customWidth="1"/>
    <col min="2569" max="2569" width="13.125" style="16" customWidth="1"/>
    <col min="2570" max="2570" width="16.5" style="16" customWidth="1"/>
    <col min="2571" max="2571" width="13.25" style="16" customWidth="1"/>
    <col min="2572" max="2572" width="17.125" style="16" customWidth="1"/>
    <col min="2573" max="2573" width="91.875" style="16" customWidth="1"/>
    <col min="2574" max="2574" width="157.375" style="16" customWidth="1"/>
    <col min="2575" max="2815" width="9" style="16"/>
    <col min="2816" max="2816" width="8.875" style="16" customWidth="1"/>
    <col min="2817" max="2817" width="72.75" style="16" customWidth="1"/>
    <col min="2818" max="2818" width="10.75" style="16" customWidth="1"/>
    <col min="2819" max="2819" width="8.625" style="16" customWidth="1"/>
    <col min="2820" max="2820" width="9" style="16" customWidth="1"/>
    <col min="2821" max="2821" width="13.375" style="16" customWidth="1"/>
    <col min="2822" max="2822" width="17.125" style="16" customWidth="1"/>
    <col min="2823" max="2823" width="13.25" style="16" customWidth="1"/>
    <col min="2824" max="2824" width="17.375" style="16" customWidth="1"/>
    <col min="2825" max="2825" width="13.125" style="16" customWidth="1"/>
    <col min="2826" max="2826" width="16.5" style="16" customWidth="1"/>
    <col min="2827" max="2827" width="13.25" style="16" customWidth="1"/>
    <col min="2828" max="2828" width="17.125" style="16" customWidth="1"/>
    <col min="2829" max="2829" width="91.875" style="16" customWidth="1"/>
    <col min="2830" max="2830" width="157.375" style="16" customWidth="1"/>
    <col min="2831" max="3071" width="9" style="16"/>
    <col min="3072" max="3072" width="8.875" style="16" customWidth="1"/>
    <col min="3073" max="3073" width="72.75" style="16" customWidth="1"/>
    <col min="3074" max="3074" width="10.75" style="16" customWidth="1"/>
    <col min="3075" max="3075" width="8.625" style="16" customWidth="1"/>
    <col min="3076" max="3076" width="9" style="16" customWidth="1"/>
    <col min="3077" max="3077" width="13.375" style="16" customWidth="1"/>
    <col min="3078" max="3078" width="17.125" style="16" customWidth="1"/>
    <col min="3079" max="3079" width="13.25" style="16" customWidth="1"/>
    <col min="3080" max="3080" width="17.375" style="16" customWidth="1"/>
    <col min="3081" max="3081" width="13.125" style="16" customWidth="1"/>
    <col min="3082" max="3082" width="16.5" style="16" customWidth="1"/>
    <col min="3083" max="3083" width="13.25" style="16" customWidth="1"/>
    <col min="3084" max="3084" width="17.125" style="16" customWidth="1"/>
    <col min="3085" max="3085" width="91.875" style="16" customWidth="1"/>
    <col min="3086" max="3086" width="157.375" style="16" customWidth="1"/>
    <col min="3087" max="3327" width="9" style="16"/>
    <col min="3328" max="3328" width="8.875" style="16" customWidth="1"/>
    <col min="3329" max="3329" width="72.75" style="16" customWidth="1"/>
    <col min="3330" max="3330" width="10.75" style="16" customWidth="1"/>
    <col min="3331" max="3331" width="8.625" style="16" customWidth="1"/>
    <col min="3332" max="3332" width="9" style="16" customWidth="1"/>
    <col min="3333" max="3333" width="13.375" style="16" customWidth="1"/>
    <col min="3334" max="3334" width="17.125" style="16" customWidth="1"/>
    <col min="3335" max="3335" width="13.25" style="16" customWidth="1"/>
    <col min="3336" max="3336" width="17.375" style="16" customWidth="1"/>
    <col min="3337" max="3337" width="13.125" style="16" customWidth="1"/>
    <col min="3338" max="3338" width="16.5" style="16" customWidth="1"/>
    <col min="3339" max="3339" width="13.25" style="16" customWidth="1"/>
    <col min="3340" max="3340" width="17.125" style="16" customWidth="1"/>
    <col min="3341" max="3341" width="91.875" style="16" customWidth="1"/>
    <col min="3342" max="3342" width="157.375" style="16" customWidth="1"/>
    <col min="3343" max="3583" width="9" style="16"/>
    <col min="3584" max="3584" width="8.875" style="16" customWidth="1"/>
    <col min="3585" max="3585" width="72.75" style="16" customWidth="1"/>
    <col min="3586" max="3586" width="10.75" style="16" customWidth="1"/>
    <col min="3587" max="3587" width="8.625" style="16" customWidth="1"/>
    <col min="3588" max="3588" width="9" style="16" customWidth="1"/>
    <col min="3589" max="3589" width="13.375" style="16" customWidth="1"/>
    <col min="3590" max="3590" width="17.125" style="16" customWidth="1"/>
    <col min="3591" max="3591" width="13.25" style="16" customWidth="1"/>
    <col min="3592" max="3592" width="17.375" style="16" customWidth="1"/>
    <col min="3593" max="3593" width="13.125" style="16" customWidth="1"/>
    <col min="3594" max="3594" width="16.5" style="16" customWidth="1"/>
    <col min="3595" max="3595" width="13.25" style="16" customWidth="1"/>
    <col min="3596" max="3596" width="17.125" style="16" customWidth="1"/>
    <col min="3597" max="3597" width="91.875" style="16" customWidth="1"/>
    <col min="3598" max="3598" width="157.375" style="16" customWidth="1"/>
    <col min="3599" max="3839" width="9" style="16"/>
    <col min="3840" max="3840" width="8.875" style="16" customWidth="1"/>
    <col min="3841" max="3841" width="72.75" style="16" customWidth="1"/>
    <col min="3842" max="3842" width="10.75" style="16" customWidth="1"/>
    <col min="3843" max="3843" width="8.625" style="16" customWidth="1"/>
    <col min="3844" max="3844" width="9" style="16" customWidth="1"/>
    <col min="3845" max="3845" width="13.375" style="16" customWidth="1"/>
    <col min="3846" max="3846" width="17.125" style="16" customWidth="1"/>
    <col min="3847" max="3847" width="13.25" style="16" customWidth="1"/>
    <col min="3848" max="3848" width="17.375" style="16" customWidth="1"/>
    <col min="3849" max="3849" width="13.125" style="16" customWidth="1"/>
    <col min="3850" max="3850" width="16.5" style="16" customWidth="1"/>
    <col min="3851" max="3851" width="13.25" style="16" customWidth="1"/>
    <col min="3852" max="3852" width="17.125" style="16" customWidth="1"/>
    <col min="3853" max="3853" width="91.875" style="16" customWidth="1"/>
    <col min="3854" max="3854" width="157.375" style="16" customWidth="1"/>
    <col min="3855" max="4095" width="9" style="16"/>
    <col min="4096" max="4096" width="8.875" style="16" customWidth="1"/>
    <col min="4097" max="4097" width="72.75" style="16" customWidth="1"/>
    <col min="4098" max="4098" width="10.75" style="16" customWidth="1"/>
    <col min="4099" max="4099" width="8.625" style="16" customWidth="1"/>
    <col min="4100" max="4100" width="9" style="16" customWidth="1"/>
    <col min="4101" max="4101" width="13.375" style="16" customWidth="1"/>
    <col min="4102" max="4102" width="17.125" style="16" customWidth="1"/>
    <col min="4103" max="4103" width="13.25" style="16" customWidth="1"/>
    <col min="4104" max="4104" width="17.375" style="16" customWidth="1"/>
    <col min="4105" max="4105" width="13.125" style="16" customWidth="1"/>
    <col min="4106" max="4106" width="16.5" style="16" customWidth="1"/>
    <col min="4107" max="4107" width="13.25" style="16" customWidth="1"/>
    <col min="4108" max="4108" width="17.125" style="16" customWidth="1"/>
    <col min="4109" max="4109" width="91.875" style="16" customWidth="1"/>
    <col min="4110" max="4110" width="157.375" style="16" customWidth="1"/>
    <col min="4111" max="4351" width="9" style="16"/>
    <col min="4352" max="4352" width="8.875" style="16" customWidth="1"/>
    <col min="4353" max="4353" width="72.75" style="16" customWidth="1"/>
    <col min="4354" max="4354" width="10.75" style="16" customWidth="1"/>
    <col min="4355" max="4355" width="8.625" style="16" customWidth="1"/>
    <col min="4356" max="4356" width="9" style="16" customWidth="1"/>
    <col min="4357" max="4357" width="13.375" style="16" customWidth="1"/>
    <col min="4358" max="4358" width="17.125" style="16" customWidth="1"/>
    <col min="4359" max="4359" width="13.25" style="16" customWidth="1"/>
    <col min="4360" max="4360" width="17.375" style="16" customWidth="1"/>
    <col min="4361" max="4361" width="13.125" style="16" customWidth="1"/>
    <col min="4362" max="4362" width="16.5" style="16" customWidth="1"/>
    <col min="4363" max="4363" width="13.25" style="16" customWidth="1"/>
    <col min="4364" max="4364" width="17.125" style="16" customWidth="1"/>
    <col min="4365" max="4365" width="91.875" style="16" customWidth="1"/>
    <col min="4366" max="4366" width="157.375" style="16" customWidth="1"/>
    <col min="4367" max="4607" width="9" style="16"/>
    <col min="4608" max="4608" width="8.875" style="16" customWidth="1"/>
    <col min="4609" max="4609" width="72.75" style="16" customWidth="1"/>
    <col min="4610" max="4610" width="10.75" style="16" customWidth="1"/>
    <col min="4611" max="4611" width="8.625" style="16" customWidth="1"/>
    <col min="4612" max="4612" width="9" style="16" customWidth="1"/>
    <col min="4613" max="4613" width="13.375" style="16" customWidth="1"/>
    <col min="4614" max="4614" width="17.125" style="16" customWidth="1"/>
    <col min="4615" max="4615" width="13.25" style="16" customWidth="1"/>
    <col min="4616" max="4616" width="17.375" style="16" customWidth="1"/>
    <col min="4617" max="4617" width="13.125" style="16" customWidth="1"/>
    <col min="4618" max="4618" width="16.5" style="16" customWidth="1"/>
    <col min="4619" max="4619" width="13.25" style="16" customWidth="1"/>
    <col min="4620" max="4620" width="17.125" style="16" customWidth="1"/>
    <col min="4621" max="4621" width="91.875" style="16" customWidth="1"/>
    <col min="4622" max="4622" width="157.375" style="16" customWidth="1"/>
    <col min="4623" max="4863" width="9" style="16"/>
    <col min="4864" max="4864" width="8.875" style="16" customWidth="1"/>
    <col min="4865" max="4865" width="72.75" style="16" customWidth="1"/>
    <col min="4866" max="4866" width="10.75" style="16" customWidth="1"/>
    <col min="4867" max="4867" width="8.625" style="16" customWidth="1"/>
    <col min="4868" max="4868" width="9" style="16" customWidth="1"/>
    <col min="4869" max="4869" width="13.375" style="16" customWidth="1"/>
    <col min="4870" max="4870" width="17.125" style="16" customWidth="1"/>
    <col min="4871" max="4871" width="13.25" style="16" customWidth="1"/>
    <col min="4872" max="4872" width="17.375" style="16" customWidth="1"/>
    <col min="4873" max="4873" width="13.125" style="16" customWidth="1"/>
    <col min="4874" max="4874" width="16.5" style="16" customWidth="1"/>
    <col min="4875" max="4875" width="13.25" style="16" customWidth="1"/>
    <col min="4876" max="4876" width="17.125" style="16" customWidth="1"/>
    <col min="4877" max="4877" width="91.875" style="16" customWidth="1"/>
    <col min="4878" max="4878" width="157.375" style="16" customWidth="1"/>
    <col min="4879" max="5119" width="9" style="16"/>
    <col min="5120" max="5120" width="8.875" style="16" customWidth="1"/>
    <col min="5121" max="5121" width="72.75" style="16" customWidth="1"/>
    <col min="5122" max="5122" width="10.75" style="16" customWidth="1"/>
    <col min="5123" max="5123" width="8.625" style="16" customWidth="1"/>
    <col min="5124" max="5124" width="9" style="16" customWidth="1"/>
    <col min="5125" max="5125" width="13.375" style="16" customWidth="1"/>
    <col min="5126" max="5126" width="17.125" style="16" customWidth="1"/>
    <col min="5127" max="5127" width="13.25" style="16" customWidth="1"/>
    <col min="5128" max="5128" width="17.375" style="16" customWidth="1"/>
    <col min="5129" max="5129" width="13.125" style="16" customWidth="1"/>
    <col min="5130" max="5130" width="16.5" style="16" customWidth="1"/>
    <col min="5131" max="5131" width="13.25" style="16" customWidth="1"/>
    <col min="5132" max="5132" width="17.125" style="16" customWidth="1"/>
    <col min="5133" max="5133" width="91.875" style="16" customWidth="1"/>
    <col min="5134" max="5134" width="157.375" style="16" customWidth="1"/>
    <col min="5135" max="5375" width="9" style="16"/>
    <col min="5376" max="5376" width="8.875" style="16" customWidth="1"/>
    <col min="5377" max="5377" width="72.75" style="16" customWidth="1"/>
    <col min="5378" max="5378" width="10.75" style="16" customWidth="1"/>
    <col min="5379" max="5379" width="8.625" style="16" customWidth="1"/>
    <col min="5380" max="5380" width="9" style="16" customWidth="1"/>
    <col min="5381" max="5381" width="13.375" style="16" customWidth="1"/>
    <col min="5382" max="5382" width="17.125" style="16" customWidth="1"/>
    <col min="5383" max="5383" width="13.25" style="16" customWidth="1"/>
    <col min="5384" max="5384" width="17.375" style="16" customWidth="1"/>
    <col min="5385" max="5385" width="13.125" style="16" customWidth="1"/>
    <col min="5386" max="5386" width="16.5" style="16" customWidth="1"/>
    <col min="5387" max="5387" width="13.25" style="16" customWidth="1"/>
    <col min="5388" max="5388" width="17.125" style="16" customWidth="1"/>
    <col min="5389" max="5389" width="91.875" style="16" customWidth="1"/>
    <col min="5390" max="5390" width="157.375" style="16" customWidth="1"/>
    <col min="5391" max="5631" width="9" style="16"/>
    <col min="5632" max="5632" width="8.875" style="16" customWidth="1"/>
    <col min="5633" max="5633" width="72.75" style="16" customWidth="1"/>
    <col min="5634" max="5634" width="10.75" style="16" customWidth="1"/>
    <col min="5635" max="5635" width="8.625" style="16" customWidth="1"/>
    <col min="5636" max="5636" width="9" style="16" customWidth="1"/>
    <col min="5637" max="5637" width="13.375" style="16" customWidth="1"/>
    <col min="5638" max="5638" width="17.125" style="16" customWidth="1"/>
    <col min="5639" max="5639" width="13.25" style="16" customWidth="1"/>
    <col min="5640" max="5640" width="17.375" style="16" customWidth="1"/>
    <col min="5641" max="5641" width="13.125" style="16" customWidth="1"/>
    <col min="5642" max="5642" width="16.5" style="16" customWidth="1"/>
    <col min="5643" max="5643" width="13.25" style="16" customWidth="1"/>
    <col min="5644" max="5644" width="17.125" style="16" customWidth="1"/>
    <col min="5645" max="5645" width="91.875" style="16" customWidth="1"/>
    <col min="5646" max="5646" width="157.375" style="16" customWidth="1"/>
    <col min="5647" max="5887" width="9" style="16"/>
    <col min="5888" max="5888" width="8.875" style="16" customWidth="1"/>
    <col min="5889" max="5889" width="72.75" style="16" customWidth="1"/>
    <col min="5890" max="5890" width="10.75" style="16" customWidth="1"/>
    <col min="5891" max="5891" width="8.625" style="16" customWidth="1"/>
    <col min="5892" max="5892" width="9" style="16" customWidth="1"/>
    <col min="5893" max="5893" width="13.375" style="16" customWidth="1"/>
    <col min="5894" max="5894" width="17.125" style="16" customWidth="1"/>
    <col min="5895" max="5895" width="13.25" style="16" customWidth="1"/>
    <col min="5896" max="5896" width="17.375" style="16" customWidth="1"/>
    <col min="5897" max="5897" width="13.125" style="16" customWidth="1"/>
    <col min="5898" max="5898" width="16.5" style="16" customWidth="1"/>
    <col min="5899" max="5899" width="13.25" style="16" customWidth="1"/>
    <col min="5900" max="5900" width="17.125" style="16" customWidth="1"/>
    <col min="5901" max="5901" width="91.875" style="16" customWidth="1"/>
    <col min="5902" max="5902" width="157.375" style="16" customWidth="1"/>
    <col min="5903" max="6143" width="9" style="16"/>
    <col min="6144" max="6144" width="8.875" style="16" customWidth="1"/>
    <col min="6145" max="6145" width="72.75" style="16" customWidth="1"/>
    <col min="6146" max="6146" width="10.75" style="16" customWidth="1"/>
    <col min="6147" max="6147" width="8.625" style="16" customWidth="1"/>
    <col min="6148" max="6148" width="9" style="16" customWidth="1"/>
    <col min="6149" max="6149" width="13.375" style="16" customWidth="1"/>
    <col min="6150" max="6150" width="17.125" style="16" customWidth="1"/>
    <col min="6151" max="6151" width="13.25" style="16" customWidth="1"/>
    <col min="6152" max="6152" width="17.375" style="16" customWidth="1"/>
    <col min="6153" max="6153" width="13.125" style="16" customWidth="1"/>
    <col min="6154" max="6154" width="16.5" style="16" customWidth="1"/>
    <col min="6155" max="6155" width="13.25" style="16" customWidth="1"/>
    <col min="6156" max="6156" width="17.125" style="16" customWidth="1"/>
    <col min="6157" max="6157" width="91.875" style="16" customWidth="1"/>
    <col min="6158" max="6158" width="157.375" style="16" customWidth="1"/>
    <col min="6159" max="6399" width="9" style="16"/>
    <col min="6400" max="6400" width="8.875" style="16" customWidth="1"/>
    <col min="6401" max="6401" width="72.75" style="16" customWidth="1"/>
    <col min="6402" max="6402" width="10.75" style="16" customWidth="1"/>
    <col min="6403" max="6403" width="8.625" style="16" customWidth="1"/>
    <col min="6404" max="6404" width="9" style="16" customWidth="1"/>
    <col min="6405" max="6405" width="13.375" style="16" customWidth="1"/>
    <col min="6406" max="6406" width="17.125" style="16" customWidth="1"/>
    <col min="6407" max="6407" width="13.25" style="16" customWidth="1"/>
    <col min="6408" max="6408" width="17.375" style="16" customWidth="1"/>
    <col min="6409" max="6409" width="13.125" style="16" customWidth="1"/>
    <col min="6410" max="6410" width="16.5" style="16" customWidth="1"/>
    <col min="6411" max="6411" width="13.25" style="16" customWidth="1"/>
    <col min="6412" max="6412" width="17.125" style="16" customWidth="1"/>
    <col min="6413" max="6413" width="91.875" style="16" customWidth="1"/>
    <col min="6414" max="6414" width="157.375" style="16" customWidth="1"/>
    <col min="6415" max="6655" width="9" style="16"/>
    <col min="6656" max="6656" width="8.875" style="16" customWidth="1"/>
    <col min="6657" max="6657" width="72.75" style="16" customWidth="1"/>
    <col min="6658" max="6658" width="10.75" style="16" customWidth="1"/>
    <col min="6659" max="6659" width="8.625" style="16" customWidth="1"/>
    <col min="6660" max="6660" width="9" style="16" customWidth="1"/>
    <col min="6661" max="6661" width="13.375" style="16" customWidth="1"/>
    <col min="6662" max="6662" width="17.125" style="16" customWidth="1"/>
    <col min="6663" max="6663" width="13.25" style="16" customWidth="1"/>
    <col min="6664" max="6664" width="17.375" style="16" customWidth="1"/>
    <col min="6665" max="6665" width="13.125" style="16" customWidth="1"/>
    <col min="6666" max="6666" width="16.5" style="16" customWidth="1"/>
    <col min="6667" max="6667" width="13.25" style="16" customWidth="1"/>
    <col min="6668" max="6668" width="17.125" style="16" customWidth="1"/>
    <col min="6669" max="6669" width="91.875" style="16" customWidth="1"/>
    <col min="6670" max="6670" width="157.375" style="16" customWidth="1"/>
    <col min="6671" max="6911" width="9" style="16"/>
    <col min="6912" max="6912" width="8.875" style="16" customWidth="1"/>
    <col min="6913" max="6913" width="72.75" style="16" customWidth="1"/>
    <col min="6914" max="6914" width="10.75" style="16" customWidth="1"/>
    <col min="6915" max="6915" width="8.625" style="16" customWidth="1"/>
    <col min="6916" max="6916" width="9" style="16" customWidth="1"/>
    <col min="6917" max="6917" width="13.375" style="16" customWidth="1"/>
    <col min="6918" max="6918" width="17.125" style="16" customWidth="1"/>
    <col min="6919" max="6919" width="13.25" style="16" customWidth="1"/>
    <col min="6920" max="6920" width="17.375" style="16" customWidth="1"/>
    <col min="6921" max="6921" width="13.125" style="16" customWidth="1"/>
    <col min="6922" max="6922" width="16.5" style="16" customWidth="1"/>
    <col min="6923" max="6923" width="13.25" style="16" customWidth="1"/>
    <col min="6924" max="6924" width="17.125" style="16" customWidth="1"/>
    <col min="6925" max="6925" width="91.875" style="16" customWidth="1"/>
    <col min="6926" max="6926" width="157.375" style="16" customWidth="1"/>
    <col min="6927" max="7167" width="9" style="16"/>
    <col min="7168" max="7168" width="8.875" style="16" customWidth="1"/>
    <col min="7169" max="7169" width="72.75" style="16" customWidth="1"/>
    <col min="7170" max="7170" width="10.75" style="16" customWidth="1"/>
    <col min="7171" max="7171" width="8.625" style="16" customWidth="1"/>
    <col min="7172" max="7172" width="9" style="16" customWidth="1"/>
    <col min="7173" max="7173" width="13.375" style="16" customWidth="1"/>
    <col min="7174" max="7174" width="17.125" style="16" customWidth="1"/>
    <col min="7175" max="7175" width="13.25" style="16" customWidth="1"/>
    <col min="7176" max="7176" width="17.375" style="16" customWidth="1"/>
    <col min="7177" max="7177" width="13.125" style="16" customWidth="1"/>
    <col min="7178" max="7178" width="16.5" style="16" customWidth="1"/>
    <col min="7179" max="7179" width="13.25" style="16" customWidth="1"/>
    <col min="7180" max="7180" width="17.125" style="16" customWidth="1"/>
    <col min="7181" max="7181" width="91.875" style="16" customWidth="1"/>
    <col min="7182" max="7182" width="157.375" style="16" customWidth="1"/>
    <col min="7183" max="7423" width="9" style="16"/>
    <col min="7424" max="7424" width="8.875" style="16" customWidth="1"/>
    <col min="7425" max="7425" width="72.75" style="16" customWidth="1"/>
    <col min="7426" max="7426" width="10.75" style="16" customWidth="1"/>
    <col min="7427" max="7427" width="8.625" style="16" customWidth="1"/>
    <col min="7428" max="7428" width="9" style="16" customWidth="1"/>
    <col min="7429" max="7429" width="13.375" style="16" customWidth="1"/>
    <col min="7430" max="7430" width="17.125" style="16" customWidth="1"/>
    <col min="7431" max="7431" width="13.25" style="16" customWidth="1"/>
    <col min="7432" max="7432" width="17.375" style="16" customWidth="1"/>
    <col min="7433" max="7433" width="13.125" style="16" customWidth="1"/>
    <col min="7434" max="7434" width="16.5" style="16" customWidth="1"/>
    <col min="7435" max="7435" width="13.25" style="16" customWidth="1"/>
    <col min="7436" max="7436" width="17.125" style="16" customWidth="1"/>
    <col min="7437" max="7437" width="91.875" style="16" customWidth="1"/>
    <col min="7438" max="7438" width="157.375" style="16" customWidth="1"/>
    <col min="7439" max="7679" width="9" style="16"/>
    <col min="7680" max="7680" width="8.875" style="16" customWidth="1"/>
    <col min="7681" max="7681" width="72.75" style="16" customWidth="1"/>
    <col min="7682" max="7682" width="10.75" style="16" customWidth="1"/>
    <col min="7683" max="7683" width="8.625" style="16" customWidth="1"/>
    <col min="7684" max="7684" width="9" style="16" customWidth="1"/>
    <col min="7685" max="7685" width="13.375" style="16" customWidth="1"/>
    <col min="7686" max="7686" width="17.125" style="16" customWidth="1"/>
    <col min="7687" max="7687" width="13.25" style="16" customWidth="1"/>
    <col min="7688" max="7688" width="17.375" style="16" customWidth="1"/>
    <col min="7689" max="7689" width="13.125" style="16" customWidth="1"/>
    <col min="7690" max="7690" width="16.5" style="16" customWidth="1"/>
    <col min="7691" max="7691" width="13.25" style="16" customWidth="1"/>
    <col min="7692" max="7692" width="17.125" style="16" customWidth="1"/>
    <col min="7693" max="7693" width="91.875" style="16" customWidth="1"/>
    <col min="7694" max="7694" width="157.375" style="16" customWidth="1"/>
    <col min="7695" max="7935" width="9" style="16"/>
    <col min="7936" max="7936" width="8.875" style="16" customWidth="1"/>
    <col min="7937" max="7937" width="72.75" style="16" customWidth="1"/>
    <col min="7938" max="7938" width="10.75" style="16" customWidth="1"/>
    <col min="7939" max="7939" width="8.625" style="16" customWidth="1"/>
    <col min="7940" max="7940" width="9" style="16" customWidth="1"/>
    <col min="7941" max="7941" width="13.375" style="16" customWidth="1"/>
    <col min="7942" max="7942" width="17.125" style="16" customWidth="1"/>
    <col min="7943" max="7943" width="13.25" style="16" customWidth="1"/>
    <col min="7944" max="7944" width="17.375" style="16" customWidth="1"/>
    <col min="7945" max="7945" width="13.125" style="16" customWidth="1"/>
    <col min="7946" max="7946" width="16.5" style="16" customWidth="1"/>
    <col min="7947" max="7947" width="13.25" style="16" customWidth="1"/>
    <col min="7948" max="7948" width="17.125" style="16" customWidth="1"/>
    <col min="7949" max="7949" width="91.875" style="16" customWidth="1"/>
    <col min="7950" max="7950" width="157.375" style="16" customWidth="1"/>
    <col min="7951" max="8191" width="9" style="16"/>
    <col min="8192" max="8192" width="8.875" style="16" customWidth="1"/>
    <col min="8193" max="8193" width="72.75" style="16" customWidth="1"/>
    <col min="8194" max="8194" width="10.75" style="16" customWidth="1"/>
    <col min="8195" max="8195" width="8.625" style="16" customWidth="1"/>
    <col min="8196" max="8196" width="9" style="16" customWidth="1"/>
    <col min="8197" max="8197" width="13.375" style="16" customWidth="1"/>
    <col min="8198" max="8198" width="17.125" style="16" customWidth="1"/>
    <col min="8199" max="8199" width="13.25" style="16" customWidth="1"/>
    <col min="8200" max="8200" width="17.375" style="16" customWidth="1"/>
    <col min="8201" max="8201" width="13.125" style="16" customWidth="1"/>
    <col min="8202" max="8202" width="16.5" style="16" customWidth="1"/>
    <col min="8203" max="8203" width="13.25" style="16" customWidth="1"/>
    <col min="8204" max="8204" width="17.125" style="16" customWidth="1"/>
    <col min="8205" max="8205" width="91.875" style="16" customWidth="1"/>
    <col min="8206" max="8206" width="157.375" style="16" customWidth="1"/>
    <col min="8207" max="8447" width="9" style="16"/>
    <col min="8448" max="8448" width="8.875" style="16" customWidth="1"/>
    <col min="8449" max="8449" width="72.75" style="16" customWidth="1"/>
    <col min="8450" max="8450" width="10.75" style="16" customWidth="1"/>
    <col min="8451" max="8451" width="8.625" style="16" customWidth="1"/>
    <col min="8452" max="8452" width="9" style="16" customWidth="1"/>
    <col min="8453" max="8453" width="13.375" style="16" customWidth="1"/>
    <col min="8454" max="8454" width="17.125" style="16" customWidth="1"/>
    <col min="8455" max="8455" width="13.25" style="16" customWidth="1"/>
    <col min="8456" max="8456" width="17.375" style="16" customWidth="1"/>
    <col min="8457" max="8457" width="13.125" style="16" customWidth="1"/>
    <col min="8458" max="8458" width="16.5" style="16" customWidth="1"/>
    <col min="8459" max="8459" width="13.25" style="16" customWidth="1"/>
    <col min="8460" max="8460" width="17.125" style="16" customWidth="1"/>
    <col min="8461" max="8461" width="91.875" style="16" customWidth="1"/>
    <col min="8462" max="8462" width="157.375" style="16" customWidth="1"/>
    <col min="8463" max="8703" width="9" style="16"/>
    <col min="8704" max="8704" width="8.875" style="16" customWidth="1"/>
    <col min="8705" max="8705" width="72.75" style="16" customWidth="1"/>
    <col min="8706" max="8706" width="10.75" style="16" customWidth="1"/>
    <col min="8707" max="8707" width="8.625" style="16" customWidth="1"/>
    <col min="8708" max="8708" width="9" style="16" customWidth="1"/>
    <col min="8709" max="8709" width="13.375" style="16" customWidth="1"/>
    <col min="8710" max="8710" width="17.125" style="16" customWidth="1"/>
    <col min="8711" max="8711" width="13.25" style="16" customWidth="1"/>
    <col min="8712" max="8712" width="17.375" style="16" customWidth="1"/>
    <col min="8713" max="8713" width="13.125" style="16" customWidth="1"/>
    <col min="8714" max="8714" width="16.5" style="16" customWidth="1"/>
    <col min="8715" max="8715" width="13.25" style="16" customWidth="1"/>
    <col min="8716" max="8716" width="17.125" style="16" customWidth="1"/>
    <col min="8717" max="8717" width="91.875" style="16" customWidth="1"/>
    <col min="8718" max="8718" width="157.375" style="16" customWidth="1"/>
    <col min="8719" max="8959" width="9" style="16"/>
    <col min="8960" max="8960" width="8.875" style="16" customWidth="1"/>
    <col min="8961" max="8961" width="72.75" style="16" customWidth="1"/>
    <col min="8962" max="8962" width="10.75" style="16" customWidth="1"/>
    <col min="8963" max="8963" width="8.625" style="16" customWidth="1"/>
    <col min="8964" max="8964" width="9" style="16" customWidth="1"/>
    <col min="8965" max="8965" width="13.375" style="16" customWidth="1"/>
    <col min="8966" max="8966" width="17.125" style="16" customWidth="1"/>
    <col min="8967" max="8967" width="13.25" style="16" customWidth="1"/>
    <col min="8968" max="8968" width="17.375" style="16" customWidth="1"/>
    <col min="8969" max="8969" width="13.125" style="16" customWidth="1"/>
    <col min="8970" max="8970" width="16.5" style="16" customWidth="1"/>
    <col min="8971" max="8971" width="13.25" style="16" customWidth="1"/>
    <col min="8972" max="8972" width="17.125" style="16" customWidth="1"/>
    <col min="8973" max="8973" width="91.875" style="16" customWidth="1"/>
    <col min="8974" max="8974" width="157.375" style="16" customWidth="1"/>
    <col min="8975" max="9215" width="9" style="16"/>
    <col min="9216" max="9216" width="8.875" style="16" customWidth="1"/>
    <col min="9217" max="9217" width="72.75" style="16" customWidth="1"/>
    <col min="9218" max="9218" width="10.75" style="16" customWidth="1"/>
    <col min="9219" max="9219" width="8.625" style="16" customWidth="1"/>
    <col min="9220" max="9220" width="9" style="16" customWidth="1"/>
    <col min="9221" max="9221" width="13.375" style="16" customWidth="1"/>
    <col min="9222" max="9222" width="17.125" style="16" customWidth="1"/>
    <col min="9223" max="9223" width="13.25" style="16" customWidth="1"/>
    <col min="9224" max="9224" width="17.375" style="16" customWidth="1"/>
    <col min="9225" max="9225" width="13.125" style="16" customWidth="1"/>
    <col min="9226" max="9226" width="16.5" style="16" customWidth="1"/>
    <col min="9227" max="9227" width="13.25" style="16" customWidth="1"/>
    <col min="9228" max="9228" width="17.125" style="16" customWidth="1"/>
    <col min="9229" max="9229" width="91.875" style="16" customWidth="1"/>
    <col min="9230" max="9230" width="157.375" style="16" customWidth="1"/>
    <col min="9231" max="9471" width="9" style="16"/>
    <col min="9472" max="9472" width="8.875" style="16" customWidth="1"/>
    <col min="9473" max="9473" width="72.75" style="16" customWidth="1"/>
    <col min="9474" max="9474" width="10.75" style="16" customWidth="1"/>
    <col min="9475" max="9475" width="8.625" style="16" customWidth="1"/>
    <col min="9476" max="9476" width="9" style="16" customWidth="1"/>
    <col min="9477" max="9477" width="13.375" style="16" customWidth="1"/>
    <col min="9478" max="9478" width="17.125" style="16" customWidth="1"/>
    <col min="9479" max="9479" width="13.25" style="16" customWidth="1"/>
    <col min="9480" max="9480" width="17.375" style="16" customWidth="1"/>
    <col min="9481" max="9481" width="13.125" style="16" customWidth="1"/>
    <col min="9482" max="9482" width="16.5" style="16" customWidth="1"/>
    <col min="9483" max="9483" width="13.25" style="16" customWidth="1"/>
    <col min="9484" max="9484" width="17.125" style="16" customWidth="1"/>
    <col min="9485" max="9485" width="91.875" style="16" customWidth="1"/>
    <col min="9486" max="9486" width="157.375" style="16" customWidth="1"/>
    <col min="9487" max="9727" width="9" style="16"/>
    <col min="9728" max="9728" width="8.875" style="16" customWidth="1"/>
    <col min="9729" max="9729" width="72.75" style="16" customWidth="1"/>
    <col min="9730" max="9730" width="10.75" style="16" customWidth="1"/>
    <col min="9731" max="9731" width="8.625" style="16" customWidth="1"/>
    <col min="9732" max="9732" width="9" style="16" customWidth="1"/>
    <col min="9733" max="9733" width="13.375" style="16" customWidth="1"/>
    <col min="9734" max="9734" width="17.125" style="16" customWidth="1"/>
    <col min="9735" max="9735" width="13.25" style="16" customWidth="1"/>
    <col min="9736" max="9736" width="17.375" style="16" customWidth="1"/>
    <col min="9737" max="9737" width="13.125" style="16" customWidth="1"/>
    <col min="9738" max="9738" width="16.5" style="16" customWidth="1"/>
    <col min="9739" max="9739" width="13.25" style="16" customWidth="1"/>
    <col min="9740" max="9740" width="17.125" style="16" customWidth="1"/>
    <col min="9741" max="9741" width="91.875" style="16" customWidth="1"/>
    <col min="9742" max="9742" width="157.375" style="16" customWidth="1"/>
    <col min="9743" max="9983" width="9" style="16"/>
    <col min="9984" max="9984" width="8.875" style="16" customWidth="1"/>
    <col min="9985" max="9985" width="72.75" style="16" customWidth="1"/>
    <col min="9986" max="9986" width="10.75" style="16" customWidth="1"/>
    <col min="9987" max="9987" width="8.625" style="16" customWidth="1"/>
    <col min="9988" max="9988" width="9" style="16" customWidth="1"/>
    <col min="9989" max="9989" width="13.375" style="16" customWidth="1"/>
    <col min="9990" max="9990" width="17.125" style="16" customWidth="1"/>
    <col min="9991" max="9991" width="13.25" style="16" customWidth="1"/>
    <col min="9992" max="9992" width="17.375" style="16" customWidth="1"/>
    <col min="9993" max="9993" width="13.125" style="16" customWidth="1"/>
    <col min="9994" max="9994" width="16.5" style="16" customWidth="1"/>
    <col min="9995" max="9995" width="13.25" style="16" customWidth="1"/>
    <col min="9996" max="9996" width="17.125" style="16" customWidth="1"/>
    <col min="9997" max="9997" width="91.875" style="16" customWidth="1"/>
    <col min="9998" max="9998" width="157.375" style="16" customWidth="1"/>
    <col min="9999" max="10239" width="9" style="16"/>
    <col min="10240" max="10240" width="8.875" style="16" customWidth="1"/>
    <col min="10241" max="10241" width="72.75" style="16" customWidth="1"/>
    <col min="10242" max="10242" width="10.75" style="16" customWidth="1"/>
    <col min="10243" max="10243" width="8.625" style="16" customWidth="1"/>
    <col min="10244" max="10244" width="9" style="16" customWidth="1"/>
    <col min="10245" max="10245" width="13.375" style="16" customWidth="1"/>
    <col min="10246" max="10246" width="17.125" style="16" customWidth="1"/>
    <col min="10247" max="10247" width="13.25" style="16" customWidth="1"/>
    <col min="10248" max="10248" width="17.375" style="16" customWidth="1"/>
    <col min="10249" max="10249" width="13.125" style="16" customWidth="1"/>
    <col min="10250" max="10250" width="16.5" style="16" customWidth="1"/>
    <col min="10251" max="10251" width="13.25" style="16" customWidth="1"/>
    <col min="10252" max="10252" width="17.125" style="16" customWidth="1"/>
    <col min="10253" max="10253" width="91.875" style="16" customWidth="1"/>
    <col min="10254" max="10254" width="157.375" style="16" customWidth="1"/>
    <col min="10255" max="10495" width="9" style="16"/>
    <col min="10496" max="10496" width="8.875" style="16" customWidth="1"/>
    <col min="10497" max="10497" width="72.75" style="16" customWidth="1"/>
    <col min="10498" max="10498" width="10.75" style="16" customWidth="1"/>
    <col min="10499" max="10499" width="8.625" style="16" customWidth="1"/>
    <col min="10500" max="10500" width="9" style="16" customWidth="1"/>
    <col min="10501" max="10501" width="13.375" style="16" customWidth="1"/>
    <col min="10502" max="10502" width="17.125" style="16" customWidth="1"/>
    <col min="10503" max="10503" width="13.25" style="16" customWidth="1"/>
    <col min="10504" max="10504" width="17.375" style="16" customWidth="1"/>
    <col min="10505" max="10505" width="13.125" style="16" customWidth="1"/>
    <col min="10506" max="10506" width="16.5" style="16" customWidth="1"/>
    <col min="10507" max="10507" width="13.25" style="16" customWidth="1"/>
    <col min="10508" max="10508" width="17.125" style="16" customWidth="1"/>
    <col min="10509" max="10509" width="91.875" style="16" customWidth="1"/>
    <col min="10510" max="10510" width="157.375" style="16" customWidth="1"/>
    <col min="10511" max="10751" width="9" style="16"/>
    <col min="10752" max="10752" width="8.875" style="16" customWidth="1"/>
    <col min="10753" max="10753" width="72.75" style="16" customWidth="1"/>
    <col min="10754" max="10754" width="10.75" style="16" customWidth="1"/>
    <col min="10755" max="10755" width="8.625" style="16" customWidth="1"/>
    <col min="10756" max="10756" width="9" style="16" customWidth="1"/>
    <col min="10757" max="10757" width="13.375" style="16" customWidth="1"/>
    <col min="10758" max="10758" width="17.125" style="16" customWidth="1"/>
    <col min="10759" max="10759" width="13.25" style="16" customWidth="1"/>
    <col min="10760" max="10760" width="17.375" style="16" customWidth="1"/>
    <col min="10761" max="10761" width="13.125" style="16" customWidth="1"/>
    <col min="10762" max="10762" width="16.5" style="16" customWidth="1"/>
    <col min="10763" max="10763" width="13.25" style="16" customWidth="1"/>
    <col min="10764" max="10764" width="17.125" style="16" customWidth="1"/>
    <col min="10765" max="10765" width="91.875" style="16" customWidth="1"/>
    <col min="10766" max="10766" width="157.375" style="16" customWidth="1"/>
    <col min="10767" max="11007" width="9" style="16"/>
    <col min="11008" max="11008" width="8.875" style="16" customWidth="1"/>
    <col min="11009" max="11009" width="72.75" style="16" customWidth="1"/>
    <col min="11010" max="11010" width="10.75" style="16" customWidth="1"/>
    <col min="11011" max="11011" width="8.625" style="16" customWidth="1"/>
    <col min="11012" max="11012" width="9" style="16" customWidth="1"/>
    <col min="11013" max="11013" width="13.375" style="16" customWidth="1"/>
    <col min="11014" max="11014" width="17.125" style="16" customWidth="1"/>
    <col min="11015" max="11015" width="13.25" style="16" customWidth="1"/>
    <col min="11016" max="11016" width="17.375" style="16" customWidth="1"/>
    <col min="11017" max="11017" width="13.125" style="16" customWidth="1"/>
    <col min="11018" max="11018" width="16.5" style="16" customWidth="1"/>
    <col min="11019" max="11019" width="13.25" style="16" customWidth="1"/>
    <col min="11020" max="11020" width="17.125" style="16" customWidth="1"/>
    <col min="11021" max="11021" width="91.875" style="16" customWidth="1"/>
    <col min="11022" max="11022" width="157.375" style="16" customWidth="1"/>
    <col min="11023" max="11263" width="9" style="16"/>
    <col min="11264" max="11264" width="8.875" style="16" customWidth="1"/>
    <col min="11265" max="11265" width="72.75" style="16" customWidth="1"/>
    <col min="11266" max="11266" width="10.75" style="16" customWidth="1"/>
    <col min="11267" max="11267" width="8.625" style="16" customWidth="1"/>
    <col min="11268" max="11268" width="9" style="16" customWidth="1"/>
    <col min="11269" max="11269" width="13.375" style="16" customWidth="1"/>
    <col min="11270" max="11270" width="17.125" style="16" customWidth="1"/>
    <col min="11271" max="11271" width="13.25" style="16" customWidth="1"/>
    <col min="11272" max="11272" width="17.375" style="16" customWidth="1"/>
    <col min="11273" max="11273" width="13.125" style="16" customWidth="1"/>
    <col min="11274" max="11274" width="16.5" style="16" customWidth="1"/>
    <col min="11275" max="11275" width="13.25" style="16" customWidth="1"/>
    <col min="11276" max="11276" width="17.125" style="16" customWidth="1"/>
    <col min="11277" max="11277" width="91.875" style="16" customWidth="1"/>
    <col min="11278" max="11278" width="157.375" style="16" customWidth="1"/>
    <col min="11279" max="11519" width="9" style="16"/>
    <col min="11520" max="11520" width="8.875" style="16" customWidth="1"/>
    <col min="11521" max="11521" width="72.75" style="16" customWidth="1"/>
    <col min="11522" max="11522" width="10.75" style="16" customWidth="1"/>
    <col min="11523" max="11523" width="8.625" style="16" customWidth="1"/>
    <col min="11524" max="11524" width="9" style="16" customWidth="1"/>
    <col min="11525" max="11525" width="13.375" style="16" customWidth="1"/>
    <col min="11526" max="11526" width="17.125" style="16" customWidth="1"/>
    <col min="11527" max="11527" width="13.25" style="16" customWidth="1"/>
    <col min="11528" max="11528" width="17.375" style="16" customWidth="1"/>
    <col min="11529" max="11529" width="13.125" style="16" customWidth="1"/>
    <col min="11530" max="11530" width="16.5" style="16" customWidth="1"/>
    <col min="11531" max="11531" width="13.25" style="16" customWidth="1"/>
    <col min="11532" max="11532" width="17.125" style="16" customWidth="1"/>
    <col min="11533" max="11533" width="91.875" style="16" customWidth="1"/>
    <col min="11534" max="11534" width="157.375" style="16" customWidth="1"/>
    <col min="11535" max="11775" width="9" style="16"/>
    <col min="11776" max="11776" width="8.875" style="16" customWidth="1"/>
    <col min="11777" max="11777" width="72.75" style="16" customWidth="1"/>
    <col min="11778" max="11778" width="10.75" style="16" customWidth="1"/>
    <col min="11779" max="11779" width="8.625" style="16" customWidth="1"/>
    <col min="11780" max="11780" width="9" style="16" customWidth="1"/>
    <col min="11781" max="11781" width="13.375" style="16" customWidth="1"/>
    <col min="11782" max="11782" width="17.125" style="16" customWidth="1"/>
    <col min="11783" max="11783" width="13.25" style="16" customWidth="1"/>
    <col min="11784" max="11784" width="17.375" style="16" customWidth="1"/>
    <col min="11785" max="11785" width="13.125" style="16" customWidth="1"/>
    <col min="11786" max="11786" width="16.5" style="16" customWidth="1"/>
    <col min="11787" max="11787" width="13.25" style="16" customWidth="1"/>
    <col min="11788" max="11788" width="17.125" style="16" customWidth="1"/>
    <col min="11789" max="11789" width="91.875" style="16" customWidth="1"/>
    <col min="11790" max="11790" width="157.375" style="16" customWidth="1"/>
    <col min="11791" max="12031" width="9" style="16"/>
    <col min="12032" max="12032" width="8.875" style="16" customWidth="1"/>
    <col min="12033" max="12033" width="72.75" style="16" customWidth="1"/>
    <col min="12034" max="12034" width="10.75" style="16" customWidth="1"/>
    <col min="12035" max="12035" width="8.625" style="16" customWidth="1"/>
    <col min="12036" max="12036" width="9" style="16" customWidth="1"/>
    <col min="12037" max="12037" width="13.375" style="16" customWidth="1"/>
    <col min="12038" max="12038" width="17.125" style="16" customWidth="1"/>
    <col min="12039" max="12039" width="13.25" style="16" customWidth="1"/>
    <col min="12040" max="12040" width="17.375" style="16" customWidth="1"/>
    <col min="12041" max="12041" width="13.125" style="16" customWidth="1"/>
    <col min="12042" max="12042" width="16.5" style="16" customWidth="1"/>
    <col min="12043" max="12043" width="13.25" style="16" customWidth="1"/>
    <col min="12044" max="12044" width="17.125" style="16" customWidth="1"/>
    <col min="12045" max="12045" width="91.875" style="16" customWidth="1"/>
    <col min="12046" max="12046" width="157.375" style="16" customWidth="1"/>
    <col min="12047" max="12287" width="9" style="16"/>
    <col min="12288" max="12288" width="8.875" style="16" customWidth="1"/>
    <col min="12289" max="12289" width="72.75" style="16" customWidth="1"/>
    <col min="12290" max="12290" width="10.75" style="16" customWidth="1"/>
    <col min="12291" max="12291" width="8.625" style="16" customWidth="1"/>
    <col min="12292" max="12292" width="9" style="16" customWidth="1"/>
    <col min="12293" max="12293" width="13.375" style="16" customWidth="1"/>
    <col min="12294" max="12294" width="17.125" style="16" customWidth="1"/>
    <col min="12295" max="12295" width="13.25" style="16" customWidth="1"/>
    <col min="12296" max="12296" width="17.375" style="16" customWidth="1"/>
    <col min="12297" max="12297" width="13.125" style="16" customWidth="1"/>
    <col min="12298" max="12298" width="16.5" style="16" customWidth="1"/>
    <col min="12299" max="12299" width="13.25" style="16" customWidth="1"/>
    <col min="12300" max="12300" width="17.125" style="16" customWidth="1"/>
    <col min="12301" max="12301" width="91.875" style="16" customWidth="1"/>
    <col min="12302" max="12302" width="157.375" style="16" customWidth="1"/>
    <col min="12303" max="12543" width="9" style="16"/>
    <col min="12544" max="12544" width="8.875" style="16" customWidth="1"/>
    <col min="12545" max="12545" width="72.75" style="16" customWidth="1"/>
    <col min="12546" max="12546" width="10.75" style="16" customWidth="1"/>
    <col min="12547" max="12547" width="8.625" style="16" customWidth="1"/>
    <col min="12548" max="12548" width="9" style="16" customWidth="1"/>
    <col min="12549" max="12549" width="13.375" style="16" customWidth="1"/>
    <col min="12550" max="12550" width="17.125" style="16" customWidth="1"/>
    <col min="12551" max="12551" width="13.25" style="16" customWidth="1"/>
    <col min="12552" max="12552" width="17.375" style="16" customWidth="1"/>
    <col min="12553" max="12553" width="13.125" style="16" customWidth="1"/>
    <col min="12554" max="12554" width="16.5" style="16" customWidth="1"/>
    <col min="12555" max="12555" width="13.25" style="16" customWidth="1"/>
    <col min="12556" max="12556" width="17.125" style="16" customWidth="1"/>
    <col min="12557" max="12557" width="91.875" style="16" customWidth="1"/>
    <col min="12558" max="12558" width="157.375" style="16" customWidth="1"/>
    <col min="12559" max="12799" width="9" style="16"/>
    <col min="12800" max="12800" width="8.875" style="16" customWidth="1"/>
    <col min="12801" max="12801" width="72.75" style="16" customWidth="1"/>
    <col min="12802" max="12802" width="10.75" style="16" customWidth="1"/>
    <col min="12803" max="12803" width="8.625" style="16" customWidth="1"/>
    <col min="12804" max="12804" width="9" style="16" customWidth="1"/>
    <col min="12805" max="12805" width="13.375" style="16" customWidth="1"/>
    <col min="12806" max="12806" width="17.125" style="16" customWidth="1"/>
    <col min="12807" max="12807" width="13.25" style="16" customWidth="1"/>
    <col min="12808" max="12808" width="17.375" style="16" customWidth="1"/>
    <col min="12809" max="12809" width="13.125" style="16" customWidth="1"/>
    <col min="12810" max="12810" width="16.5" style="16" customWidth="1"/>
    <col min="12811" max="12811" width="13.25" style="16" customWidth="1"/>
    <col min="12812" max="12812" width="17.125" style="16" customWidth="1"/>
    <col min="12813" max="12813" width="91.875" style="16" customWidth="1"/>
    <col min="12814" max="12814" width="157.375" style="16" customWidth="1"/>
    <col min="12815" max="13055" width="9" style="16"/>
    <col min="13056" max="13056" width="8.875" style="16" customWidth="1"/>
    <col min="13057" max="13057" width="72.75" style="16" customWidth="1"/>
    <col min="13058" max="13058" width="10.75" style="16" customWidth="1"/>
    <col min="13059" max="13059" width="8.625" style="16" customWidth="1"/>
    <col min="13060" max="13060" width="9" style="16" customWidth="1"/>
    <col min="13061" max="13061" width="13.375" style="16" customWidth="1"/>
    <col min="13062" max="13062" width="17.125" style="16" customWidth="1"/>
    <col min="13063" max="13063" width="13.25" style="16" customWidth="1"/>
    <col min="13064" max="13064" width="17.375" style="16" customWidth="1"/>
    <col min="13065" max="13065" width="13.125" style="16" customWidth="1"/>
    <col min="13066" max="13066" width="16.5" style="16" customWidth="1"/>
    <col min="13067" max="13067" width="13.25" style="16" customWidth="1"/>
    <col min="13068" max="13068" width="17.125" style="16" customWidth="1"/>
    <col min="13069" max="13069" width="91.875" style="16" customWidth="1"/>
    <col min="13070" max="13070" width="157.375" style="16" customWidth="1"/>
    <col min="13071" max="13311" width="9" style="16"/>
    <col min="13312" max="13312" width="8.875" style="16" customWidth="1"/>
    <col min="13313" max="13313" width="72.75" style="16" customWidth="1"/>
    <col min="13314" max="13314" width="10.75" style="16" customWidth="1"/>
    <col min="13315" max="13315" width="8.625" style="16" customWidth="1"/>
    <col min="13316" max="13316" width="9" style="16" customWidth="1"/>
    <col min="13317" max="13317" width="13.375" style="16" customWidth="1"/>
    <col min="13318" max="13318" width="17.125" style="16" customWidth="1"/>
    <col min="13319" max="13319" width="13.25" style="16" customWidth="1"/>
    <col min="13320" max="13320" width="17.375" style="16" customWidth="1"/>
    <col min="13321" max="13321" width="13.125" style="16" customWidth="1"/>
    <col min="13322" max="13322" width="16.5" style="16" customWidth="1"/>
    <col min="13323" max="13323" width="13.25" style="16" customWidth="1"/>
    <col min="13324" max="13324" width="17.125" style="16" customWidth="1"/>
    <col min="13325" max="13325" width="91.875" style="16" customWidth="1"/>
    <col min="13326" max="13326" width="157.375" style="16" customWidth="1"/>
    <col min="13327" max="13567" width="9" style="16"/>
    <col min="13568" max="13568" width="8.875" style="16" customWidth="1"/>
    <col min="13569" max="13569" width="72.75" style="16" customWidth="1"/>
    <col min="13570" max="13570" width="10.75" style="16" customWidth="1"/>
    <col min="13571" max="13571" width="8.625" style="16" customWidth="1"/>
    <col min="13572" max="13572" width="9" style="16" customWidth="1"/>
    <col min="13573" max="13573" width="13.375" style="16" customWidth="1"/>
    <col min="13574" max="13574" width="17.125" style="16" customWidth="1"/>
    <col min="13575" max="13575" width="13.25" style="16" customWidth="1"/>
    <col min="13576" max="13576" width="17.375" style="16" customWidth="1"/>
    <col min="13577" max="13577" width="13.125" style="16" customWidth="1"/>
    <col min="13578" max="13578" width="16.5" style="16" customWidth="1"/>
    <col min="13579" max="13579" width="13.25" style="16" customWidth="1"/>
    <col min="13580" max="13580" width="17.125" style="16" customWidth="1"/>
    <col min="13581" max="13581" width="91.875" style="16" customWidth="1"/>
    <col min="13582" max="13582" width="157.375" style="16" customWidth="1"/>
    <col min="13583" max="13823" width="9" style="16"/>
    <col min="13824" max="13824" width="8.875" style="16" customWidth="1"/>
    <col min="13825" max="13825" width="72.75" style="16" customWidth="1"/>
    <col min="13826" max="13826" width="10.75" style="16" customWidth="1"/>
    <col min="13827" max="13827" width="8.625" style="16" customWidth="1"/>
    <col min="13828" max="13828" width="9" style="16" customWidth="1"/>
    <col min="13829" max="13829" width="13.375" style="16" customWidth="1"/>
    <col min="13830" max="13830" width="17.125" style="16" customWidth="1"/>
    <col min="13831" max="13831" width="13.25" style="16" customWidth="1"/>
    <col min="13832" max="13832" width="17.375" style="16" customWidth="1"/>
    <col min="13833" max="13833" width="13.125" style="16" customWidth="1"/>
    <col min="13834" max="13834" width="16.5" style="16" customWidth="1"/>
    <col min="13835" max="13835" width="13.25" style="16" customWidth="1"/>
    <col min="13836" max="13836" width="17.125" style="16" customWidth="1"/>
    <col min="13837" max="13837" width="91.875" style="16" customWidth="1"/>
    <col min="13838" max="13838" width="157.375" style="16" customWidth="1"/>
    <col min="13839" max="14079" width="9" style="16"/>
    <col min="14080" max="14080" width="8.875" style="16" customWidth="1"/>
    <col min="14081" max="14081" width="72.75" style="16" customWidth="1"/>
    <col min="14082" max="14082" width="10.75" style="16" customWidth="1"/>
    <col min="14083" max="14083" width="8.625" style="16" customWidth="1"/>
    <col min="14084" max="14084" width="9" style="16" customWidth="1"/>
    <col min="14085" max="14085" width="13.375" style="16" customWidth="1"/>
    <col min="14086" max="14086" width="17.125" style="16" customWidth="1"/>
    <col min="14087" max="14087" width="13.25" style="16" customWidth="1"/>
    <col min="14088" max="14088" width="17.375" style="16" customWidth="1"/>
    <col min="14089" max="14089" width="13.125" style="16" customWidth="1"/>
    <col min="14090" max="14090" width="16.5" style="16" customWidth="1"/>
    <col min="14091" max="14091" width="13.25" style="16" customWidth="1"/>
    <col min="14092" max="14092" width="17.125" style="16" customWidth="1"/>
    <col min="14093" max="14093" width="91.875" style="16" customWidth="1"/>
    <col min="14094" max="14094" width="157.375" style="16" customWidth="1"/>
    <col min="14095" max="14335" width="9" style="16"/>
    <col min="14336" max="14336" width="8.875" style="16" customWidth="1"/>
    <col min="14337" max="14337" width="72.75" style="16" customWidth="1"/>
    <col min="14338" max="14338" width="10.75" style="16" customWidth="1"/>
    <col min="14339" max="14339" width="8.625" style="16" customWidth="1"/>
    <col min="14340" max="14340" width="9" style="16" customWidth="1"/>
    <col min="14341" max="14341" width="13.375" style="16" customWidth="1"/>
    <col min="14342" max="14342" width="17.125" style="16" customWidth="1"/>
    <col min="14343" max="14343" width="13.25" style="16" customWidth="1"/>
    <col min="14344" max="14344" width="17.375" style="16" customWidth="1"/>
    <col min="14345" max="14345" width="13.125" style="16" customWidth="1"/>
    <col min="14346" max="14346" width="16.5" style="16" customWidth="1"/>
    <col min="14347" max="14347" width="13.25" style="16" customWidth="1"/>
    <col min="14348" max="14348" width="17.125" style="16" customWidth="1"/>
    <col min="14349" max="14349" width="91.875" style="16" customWidth="1"/>
    <col min="14350" max="14350" width="157.375" style="16" customWidth="1"/>
    <col min="14351" max="14591" width="9" style="16"/>
    <col min="14592" max="14592" width="8.875" style="16" customWidth="1"/>
    <col min="14593" max="14593" width="72.75" style="16" customWidth="1"/>
    <col min="14594" max="14594" width="10.75" style="16" customWidth="1"/>
    <col min="14595" max="14595" width="8.625" style="16" customWidth="1"/>
    <col min="14596" max="14596" width="9" style="16" customWidth="1"/>
    <col min="14597" max="14597" width="13.375" style="16" customWidth="1"/>
    <col min="14598" max="14598" width="17.125" style="16" customWidth="1"/>
    <col min="14599" max="14599" width="13.25" style="16" customWidth="1"/>
    <col min="14600" max="14600" width="17.375" style="16" customWidth="1"/>
    <col min="14601" max="14601" width="13.125" style="16" customWidth="1"/>
    <col min="14602" max="14602" width="16.5" style="16" customWidth="1"/>
    <col min="14603" max="14603" width="13.25" style="16" customWidth="1"/>
    <col min="14604" max="14604" width="17.125" style="16" customWidth="1"/>
    <col min="14605" max="14605" width="91.875" style="16" customWidth="1"/>
    <col min="14606" max="14606" width="157.375" style="16" customWidth="1"/>
    <col min="14607" max="14847" width="9" style="16"/>
    <col min="14848" max="14848" width="8.875" style="16" customWidth="1"/>
    <col min="14849" max="14849" width="72.75" style="16" customWidth="1"/>
    <col min="14850" max="14850" width="10.75" style="16" customWidth="1"/>
    <col min="14851" max="14851" width="8.625" style="16" customWidth="1"/>
    <col min="14852" max="14852" width="9" style="16" customWidth="1"/>
    <col min="14853" max="14853" width="13.375" style="16" customWidth="1"/>
    <col min="14854" max="14854" width="17.125" style="16" customWidth="1"/>
    <col min="14855" max="14855" width="13.25" style="16" customWidth="1"/>
    <col min="14856" max="14856" width="17.375" style="16" customWidth="1"/>
    <col min="14857" max="14857" width="13.125" style="16" customWidth="1"/>
    <col min="14858" max="14858" width="16.5" style="16" customWidth="1"/>
    <col min="14859" max="14859" width="13.25" style="16" customWidth="1"/>
    <col min="14860" max="14860" width="17.125" style="16" customWidth="1"/>
    <col min="14861" max="14861" width="91.875" style="16" customWidth="1"/>
    <col min="14862" max="14862" width="157.375" style="16" customWidth="1"/>
    <col min="14863" max="15103" width="9" style="16"/>
    <col min="15104" max="15104" width="8.875" style="16" customWidth="1"/>
    <col min="15105" max="15105" width="72.75" style="16" customWidth="1"/>
    <col min="15106" max="15106" width="10.75" style="16" customWidth="1"/>
    <col min="15107" max="15107" width="8.625" style="16" customWidth="1"/>
    <col min="15108" max="15108" width="9" style="16" customWidth="1"/>
    <col min="15109" max="15109" width="13.375" style="16" customWidth="1"/>
    <col min="15110" max="15110" width="17.125" style="16" customWidth="1"/>
    <col min="15111" max="15111" width="13.25" style="16" customWidth="1"/>
    <col min="15112" max="15112" width="17.375" style="16" customWidth="1"/>
    <col min="15113" max="15113" width="13.125" style="16" customWidth="1"/>
    <col min="15114" max="15114" width="16.5" style="16" customWidth="1"/>
    <col min="15115" max="15115" width="13.25" style="16" customWidth="1"/>
    <col min="15116" max="15116" width="17.125" style="16" customWidth="1"/>
    <col min="15117" max="15117" width="91.875" style="16" customWidth="1"/>
    <col min="15118" max="15118" width="157.375" style="16" customWidth="1"/>
    <col min="15119" max="15359" width="9" style="16"/>
    <col min="15360" max="15360" width="8.875" style="16" customWidth="1"/>
    <col min="15361" max="15361" width="72.75" style="16" customWidth="1"/>
    <col min="15362" max="15362" width="10.75" style="16" customWidth="1"/>
    <col min="15363" max="15363" width="8.625" style="16" customWidth="1"/>
    <col min="15364" max="15364" width="9" style="16" customWidth="1"/>
    <col min="15365" max="15365" width="13.375" style="16" customWidth="1"/>
    <col min="15366" max="15366" width="17.125" style="16" customWidth="1"/>
    <col min="15367" max="15367" width="13.25" style="16" customWidth="1"/>
    <col min="15368" max="15368" width="17.375" style="16" customWidth="1"/>
    <col min="15369" max="15369" width="13.125" style="16" customWidth="1"/>
    <col min="15370" max="15370" width="16.5" style="16" customWidth="1"/>
    <col min="15371" max="15371" width="13.25" style="16" customWidth="1"/>
    <col min="15372" max="15372" width="17.125" style="16" customWidth="1"/>
    <col min="15373" max="15373" width="91.875" style="16" customWidth="1"/>
    <col min="15374" max="15374" width="157.375" style="16" customWidth="1"/>
    <col min="15375" max="15615" width="9" style="16"/>
    <col min="15616" max="15616" width="8.875" style="16" customWidth="1"/>
    <col min="15617" max="15617" width="72.75" style="16" customWidth="1"/>
    <col min="15618" max="15618" width="10.75" style="16" customWidth="1"/>
    <col min="15619" max="15619" width="8.625" style="16" customWidth="1"/>
    <col min="15620" max="15620" width="9" style="16" customWidth="1"/>
    <col min="15621" max="15621" width="13.375" style="16" customWidth="1"/>
    <col min="15622" max="15622" width="17.125" style="16" customWidth="1"/>
    <col min="15623" max="15623" width="13.25" style="16" customWidth="1"/>
    <col min="15624" max="15624" width="17.375" style="16" customWidth="1"/>
    <col min="15625" max="15625" width="13.125" style="16" customWidth="1"/>
    <col min="15626" max="15626" width="16.5" style="16" customWidth="1"/>
    <col min="15627" max="15627" width="13.25" style="16" customWidth="1"/>
    <col min="15628" max="15628" width="17.125" style="16" customWidth="1"/>
    <col min="15629" max="15629" width="91.875" style="16" customWidth="1"/>
    <col min="15630" max="15630" width="157.375" style="16" customWidth="1"/>
    <col min="15631" max="15871" width="9" style="16"/>
    <col min="15872" max="15872" width="8.875" style="16" customWidth="1"/>
    <col min="15873" max="15873" width="72.75" style="16" customWidth="1"/>
    <col min="15874" max="15874" width="10.75" style="16" customWidth="1"/>
    <col min="15875" max="15875" width="8.625" style="16" customWidth="1"/>
    <col min="15876" max="15876" width="9" style="16" customWidth="1"/>
    <col min="15877" max="15877" width="13.375" style="16" customWidth="1"/>
    <col min="15878" max="15878" width="17.125" style="16" customWidth="1"/>
    <col min="15879" max="15879" width="13.25" style="16" customWidth="1"/>
    <col min="15880" max="15880" width="17.375" style="16" customWidth="1"/>
    <col min="15881" max="15881" width="13.125" style="16" customWidth="1"/>
    <col min="15882" max="15882" width="16.5" style="16" customWidth="1"/>
    <col min="15883" max="15883" width="13.25" style="16" customWidth="1"/>
    <col min="15884" max="15884" width="17.125" style="16" customWidth="1"/>
    <col min="15885" max="15885" width="91.875" style="16" customWidth="1"/>
    <col min="15886" max="15886" width="157.375" style="16" customWidth="1"/>
    <col min="15887" max="16127" width="9" style="16"/>
    <col min="16128" max="16128" width="8.875" style="16" customWidth="1"/>
    <col min="16129" max="16129" width="72.75" style="16" customWidth="1"/>
    <col min="16130" max="16130" width="10.75" style="16" customWidth="1"/>
    <col min="16131" max="16131" width="8.625" style="16" customWidth="1"/>
    <col min="16132" max="16132" width="9" style="16" customWidth="1"/>
    <col min="16133" max="16133" width="13.375" style="16" customWidth="1"/>
    <col min="16134" max="16134" width="17.125" style="16" customWidth="1"/>
    <col min="16135" max="16135" width="13.25" style="16" customWidth="1"/>
    <col min="16136" max="16136" width="17.375" style="16" customWidth="1"/>
    <col min="16137" max="16137" width="13.125" style="16" customWidth="1"/>
    <col min="16138" max="16138" width="16.5" style="16" customWidth="1"/>
    <col min="16139" max="16139" width="13.25" style="16" customWidth="1"/>
    <col min="16140" max="16140" width="17.125" style="16" customWidth="1"/>
    <col min="16141" max="16141" width="91.875" style="16" customWidth="1"/>
    <col min="16142" max="16142" width="157.375" style="16" customWidth="1"/>
    <col min="16143" max="16384" width="9" style="16"/>
  </cols>
  <sheetData>
    <row r="1" spans="1:51" ht="18.75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6"/>
      <c r="L1" s="6" t="s">
        <v>68</v>
      </c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S1" s="42"/>
      <c r="AT1" s="42"/>
      <c r="AU1" s="42"/>
      <c r="AV1" s="42"/>
      <c r="AW1" s="42"/>
      <c r="AX1" s="42"/>
      <c r="AY1" s="42"/>
    </row>
    <row r="2" spans="1:51" ht="18.75" x14ac:dyDescent="0.3">
      <c r="A2" s="42"/>
      <c r="B2" s="42"/>
      <c r="C2" s="42"/>
      <c r="D2" s="42"/>
      <c r="E2" s="42"/>
      <c r="F2" s="42"/>
      <c r="G2" s="42"/>
      <c r="H2" s="42"/>
      <c r="I2" s="42"/>
      <c r="J2" s="42"/>
      <c r="K2" s="7"/>
      <c r="L2" s="6" t="s">
        <v>103</v>
      </c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S2" s="42"/>
      <c r="AT2" s="42"/>
      <c r="AU2" s="42"/>
      <c r="AV2" s="42"/>
      <c r="AW2" s="42"/>
      <c r="AX2" s="42"/>
      <c r="AY2" s="42"/>
    </row>
    <row r="3" spans="1:51" ht="18.75" x14ac:dyDescent="0.3">
      <c r="A3" s="42"/>
      <c r="B3" s="42"/>
      <c r="C3" s="42"/>
      <c r="D3" s="42"/>
      <c r="E3" s="42"/>
      <c r="F3" s="42"/>
      <c r="G3" s="42"/>
      <c r="H3" s="42"/>
      <c r="I3" s="42"/>
      <c r="J3" s="42"/>
      <c r="K3" s="7"/>
      <c r="L3" s="7" t="s">
        <v>211</v>
      </c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S3" s="42"/>
      <c r="AT3" s="42"/>
      <c r="AU3" s="42"/>
      <c r="AV3" s="42"/>
      <c r="AW3" s="42"/>
      <c r="AX3" s="42"/>
      <c r="AY3" s="42"/>
    </row>
    <row r="4" spans="1:51" ht="18.75" x14ac:dyDescent="0.3">
      <c r="A4" s="42"/>
      <c r="B4" s="42"/>
      <c r="C4" s="42"/>
      <c r="D4" s="582"/>
      <c r="E4" s="42"/>
      <c r="F4" s="582"/>
      <c r="G4" s="42"/>
      <c r="H4" s="582"/>
      <c r="I4" s="42"/>
      <c r="J4" s="582"/>
      <c r="K4" s="7"/>
      <c r="L4" s="7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S4" s="42"/>
      <c r="AT4" s="42"/>
      <c r="AU4" s="42"/>
      <c r="AV4" s="42"/>
      <c r="AW4" s="42"/>
      <c r="AX4" s="42"/>
      <c r="AY4" s="42"/>
    </row>
    <row r="5" spans="1:51" ht="20.25" customHeight="1" x14ac:dyDescent="0.3">
      <c r="A5" s="728" t="s">
        <v>33</v>
      </c>
      <c r="B5" s="728"/>
      <c r="C5" s="728"/>
      <c r="D5" s="728"/>
      <c r="E5" s="728"/>
      <c r="F5" s="728"/>
      <c r="G5" s="728"/>
      <c r="H5" s="728"/>
      <c r="I5" s="728"/>
      <c r="J5" s="728"/>
      <c r="K5" s="728"/>
      <c r="L5" s="728"/>
      <c r="M5" s="62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</row>
    <row r="6" spans="1:51" ht="15.75" customHeight="1" x14ac:dyDescent="0.3">
      <c r="A6" s="729" t="s">
        <v>105</v>
      </c>
      <c r="B6" s="729"/>
      <c r="C6" s="729"/>
      <c r="D6" s="729"/>
      <c r="E6" s="729"/>
      <c r="F6" s="729"/>
      <c r="G6" s="729"/>
      <c r="H6" s="729"/>
      <c r="I6" s="729"/>
      <c r="J6" s="729"/>
      <c r="K6" s="729"/>
      <c r="L6" s="729"/>
      <c r="M6" s="63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42"/>
      <c r="AT6" s="42"/>
      <c r="AU6" s="42"/>
      <c r="AV6" s="42"/>
      <c r="AW6" s="42"/>
      <c r="AX6" s="42"/>
      <c r="AY6" s="42"/>
    </row>
    <row r="7" spans="1:51" ht="9" customHeight="1" x14ac:dyDescent="0.25">
      <c r="A7" s="732"/>
      <c r="B7" s="732"/>
      <c r="C7" s="732"/>
      <c r="D7" s="732"/>
      <c r="E7" s="732"/>
      <c r="F7" s="732"/>
      <c r="G7" s="732"/>
      <c r="H7" s="732"/>
      <c r="I7" s="732"/>
      <c r="J7" s="732"/>
      <c r="K7" s="732"/>
      <c r="L7" s="732"/>
    </row>
    <row r="8" spans="1:51" ht="21.75" customHeight="1" x14ac:dyDescent="0.25">
      <c r="A8" s="730" t="s">
        <v>104</v>
      </c>
      <c r="B8" s="730"/>
      <c r="C8" s="730"/>
      <c r="D8" s="730"/>
      <c r="E8" s="730"/>
      <c r="F8" s="730"/>
      <c r="G8" s="730"/>
      <c r="H8" s="730"/>
      <c r="I8" s="730"/>
      <c r="J8" s="730"/>
      <c r="K8" s="730"/>
      <c r="L8" s="730"/>
    </row>
    <row r="9" spans="1:51" x14ac:dyDescent="0.25">
      <c r="A9" s="731" t="s">
        <v>37</v>
      </c>
      <c r="B9" s="731"/>
      <c r="C9" s="731"/>
      <c r="D9" s="731"/>
      <c r="E9" s="731"/>
      <c r="F9" s="731"/>
      <c r="G9" s="731"/>
      <c r="H9" s="731"/>
      <c r="I9" s="731"/>
      <c r="J9" s="731"/>
      <c r="K9" s="731"/>
      <c r="L9" s="731"/>
    </row>
    <row r="10" spans="1:51" ht="18.75" x14ac:dyDescent="0.25">
      <c r="A10" s="705"/>
      <c r="B10" s="705"/>
      <c r="C10" s="705"/>
      <c r="D10" s="705"/>
      <c r="E10" s="705"/>
      <c r="F10" s="705"/>
      <c r="G10" s="705"/>
      <c r="H10" s="705"/>
      <c r="I10" s="705"/>
      <c r="J10" s="705"/>
      <c r="K10" s="705"/>
      <c r="L10" s="705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</row>
    <row r="11" spans="1:51" ht="15.75" customHeight="1" x14ac:dyDescent="0.25">
      <c r="A11" s="638"/>
      <c r="B11" s="638"/>
      <c r="C11" s="638"/>
      <c r="D11" s="638"/>
      <c r="E11" s="638"/>
      <c r="F11" s="638"/>
      <c r="G11" s="638"/>
      <c r="H11" s="638"/>
      <c r="I11" s="638"/>
      <c r="J11" s="638"/>
      <c r="K11" s="638"/>
      <c r="L11" s="638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</row>
    <row r="12" spans="1:51" ht="16.5" customHeight="1" thickBot="1" x14ac:dyDescent="0.3">
      <c r="A12" s="16"/>
      <c r="B12" s="16"/>
      <c r="K12" s="65"/>
      <c r="L12" s="65" t="s">
        <v>44</v>
      </c>
    </row>
    <row r="13" spans="1:51" ht="16.5" thickBot="1" x14ac:dyDescent="0.3">
      <c r="A13" s="735" t="s">
        <v>40</v>
      </c>
      <c r="B13" s="737" t="s">
        <v>41</v>
      </c>
      <c r="C13" s="726" t="s">
        <v>72</v>
      </c>
      <c r="D13" s="727"/>
      <c r="E13" s="726" t="s">
        <v>81</v>
      </c>
      <c r="F13" s="727"/>
      <c r="G13" s="726" t="s">
        <v>82</v>
      </c>
      <c r="H13" s="727"/>
      <c r="I13" s="726" t="s">
        <v>213</v>
      </c>
      <c r="J13" s="727"/>
      <c r="K13" s="726" t="s">
        <v>43</v>
      </c>
      <c r="L13" s="727"/>
    </row>
    <row r="14" spans="1:51" ht="44.25" customHeight="1" thickBot="1" x14ac:dyDescent="0.3">
      <c r="A14" s="736"/>
      <c r="B14" s="738"/>
      <c r="C14" s="395" t="s">
        <v>32</v>
      </c>
      <c r="D14" s="395" t="s">
        <v>53</v>
      </c>
      <c r="E14" s="395" t="s">
        <v>32</v>
      </c>
      <c r="F14" s="395" t="s">
        <v>53</v>
      </c>
      <c r="G14" s="395" t="s">
        <v>32</v>
      </c>
      <c r="H14" s="395" t="s">
        <v>53</v>
      </c>
      <c r="I14" s="395" t="s">
        <v>32</v>
      </c>
      <c r="J14" s="395" t="s">
        <v>53</v>
      </c>
      <c r="K14" s="395" t="s">
        <v>32</v>
      </c>
      <c r="L14" s="395" t="s">
        <v>55</v>
      </c>
    </row>
    <row r="15" spans="1:51" ht="16.5" thickBot="1" x14ac:dyDescent="0.3">
      <c r="A15" s="397">
        <v>1</v>
      </c>
      <c r="B15" s="396">
        <f>A15+1</f>
        <v>2</v>
      </c>
      <c r="C15" s="105" t="s">
        <v>54</v>
      </c>
      <c r="D15" s="104" t="s">
        <v>56</v>
      </c>
      <c r="E15" s="105">
        <f t="shared" ref="E15" si="0">D15+1</f>
        <v>5</v>
      </c>
      <c r="F15" s="104">
        <f t="shared" ref="F15" si="1">E15+1</f>
        <v>6</v>
      </c>
      <c r="G15" s="105">
        <f t="shared" ref="G15" si="2">F15+1</f>
        <v>7</v>
      </c>
      <c r="H15" s="104">
        <f t="shared" ref="H15" si="3">G15+1</f>
        <v>8</v>
      </c>
      <c r="I15" s="105">
        <f t="shared" ref="I15" si="4">H15+1</f>
        <v>9</v>
      </c>
      <c r="J15" s="104">
        <f t="shared" ref="J15" si="5">I15+1</f>
        <v>10</v>
      </c>
      <c r="K15" s="569">
        <f t="shared" ref="K15" si="6">J15+1</f>
        <v>11</v>
      </c>
      <c r="L15" s="571">
        <f t="shared" ref="L15" si="7">K15+1</f>
        <v>12</v>
      </c>
    </row>
    <row r="16" spans="1:51" ht="30.75" customHeight="1" thickBot="1" x14ac:dyDescent="0.3">
      <c r="A16" s="733" t="s">
        <v>108</v>
      </c>
      <c r="B16" s="734"/>
      <c r="C16" s="106">
        <f t="shared" ref="C16:J16" si="8">C17+C58</f>
        <v>306.64668923804282</v>
      </c>
      <c r="D16" s="103">
        <f t="shared" si="8"/>
        <v>301.37853513334028</v>
      </c>
      <c r="E16" s="106">
        <f t="shared" si="8"/>
        <v>292.9868648259432</v>
      </c>
      <c r="F16" s="103">
        <f>F17+F58</f>
        <v>322.21131031610673</v>
      </c>
      <c r="G16" s="106">
        <f>G17+G58</f>
        <v>288.97481839782296</v>
      </c>
      <c r="H16" s="103">
        <f t="shared" si="8"/>
        <v>348.57521318597742</v>
      </c>
      <c r="I16" s="106">
        <f>I17+I58</f>
        <v>0</v>
      </c>
      <c r="J16" s="103">
        <f t="shared" si="8"/>
        <v>393.12049127133423</v>
      </c>
      <c r="K16" s="106">
        <f>C16+E16+G16+I16</f>
        <v>888.60837246180904</v>
      </c>
      <c r="L16" s="570">
        <f>D16+F16+H16+J16</f>
        <v>1365.2855499067587</v>
      </c>
      <c r="M16" s="64"/>
      <c r="N16" s="64"/>
    </row>
    <row r="17" spans="1:14" x14ac:dyDescent="0.25">
      <c r="A17" s="405" t="s">
        <v>109</v>
      </c>
      <c r="B17" s="406" t="s">
        <v>110</v>
      </c>
      <c r="C17" s="107">
        <f>C18+C37+C55</f>
        <v>65.6402464896738</v>
      </c>
      <c r="D17" s="82">
        <f>D18+D37+D55</f>
        <v>101.11381124270997</v>
      </c>
      <c r="E17" s="107">
        <f t="shared" ref="E17:I17" si="9">E18+E37+E55</f>
        <v>63.363609087657203</v>
      </c>
      <c r="F17" s="82">
        <f>F18+F37+F55</f>
        <v>127.25311503575728</v>
      </c>
      <c r="G17" s="107">
        <f t="shared" si="9"/>
        <v>62.694934682970505</v>
      </c>
      <c r="H17" s="82">
        <f t="shared" si="9"/>
        <v>178.87494649437997</v>
      </c>
      <c r="I17" s="107">
        <f t="shared" si="9"/>
        <v>0</v>
      </c>
      <c r="J17" s="82">
        <f>J18+J37+J55</f>
        <v>131.48651461264129</v>
      </c>
      <c r="K17" s="107">
        <f>C17+E17+G17+I17</f>
        <v>191.69879026030151</v>
      </c>
      <c r="L17" s="109">
        <f>D17+F17+H17+J17</f>
        <v>538.72838738548853</v>
      </c>
    </row>
    <row r="18" spans="1:14" x14ac:dyDescent="0.25">
      <c r="A18" s="403" t="s">
        <v>85</v>
      </c>
      <c r="B18" s="399" t="s">
        <v>111</v>
      </c>
      <c r="C18" s="107"/>
      <c r="D18" s="82"/>
      <c r="E18" s="107"/>
      <c r="F18" s="82"/>
      <c r="G18" s="107"/>
      <c r="H18" s="82"/>
      <c r="I18" s="107"/>
      <c r="J18" s="82"/>
      <c r="K18" s="107"/>
      <c r="L18" s="82"/>
    </row>
    <row r="19" spans="1:14" x14ac:dyDescent="0.25">
      <c r="A19" s="403" t="s">
        <v>112</v>
      </c>
      <c r="B19" s="400" t="s">
        <v>113</v>
      </c>
      <c r="C19" s="107"/>
      <c r="D19" s="82"/>
      <c r="E19" s="107"/>
      <c r="F19" s="82"/>
      <c r="G19" s="107"/>
      <c r="H19" s="82"/>
      <c r="I19" s="107"/>
      <c r="J19" s="82"/>
      <c r="K19" s="107"/>
      <c r="L19" s="82"/>
    </row>
    <row r="20" spans="1:14" x14ac:dyDescent="0.25">
      <c r="A20" s="403" t="s">
        <v>114</v>
      </c>
      <c r="B20" s="401" t="s">
        <v>115</v>
      </c>
      <c r="C20" s="107"/>
      <c r="D20" s="82"/>
      <c r="E20" s="107"/>
      <c r="F20" s="82"/>
      <c r="G20" s="107"/>
      <c r="H20" s="82"/>
      <c r="I20" s="107"/>
      <c r="J20" s="82"/>
      <c r="K20" s="107"/>
      <c r="L20" s="82"/>
    </row>
    <row r="21" spans="1:14" x14ac:dyDescent="0.25">
      <c r="A21" s="403" t="s">
        <v>116</v>
      </c>
      <c r="B21" s="401" t="s">
        <v>117</v>
      </c>
      <c r="C21" s="107"/>
      <c r="D21" s="82"/>
      <c r="E21" s="107"/>
      <c r="F21" s="82"/>
      <c r="G21" s="107"/>
      <c r="H21" s="82"/>
      <c r="I21" s="107"/>
      <c r="J21" s="82"/>
      <c r="K21" s="107"/>
      <c r="L21" s="82"/>
    </row>
    <row r="22" spans="1:14" x14ac:dyDescent="0.25">
      <c r="A22" s="403" t="s">
        <v>118</v>
      </c>
      <c r="B22" s="401" t="s">
        <v>119</v>
      </c>
      <c r="C22" s="107"/>
      <c r="D22" s="82"/>
      <c r="E22" s="107"/>
      <c r="F22" s="82"/>
      <c r="G22" s="107"/>
      <c r="H22" s="82"/>
      <c r="I22" s="107"/>
      <c r="J22" s="82"/>
      <c r="K22" s="107"/>
      <c r="L22" s="82"/>
    </row>
    <row r="23" spans="1:14" x14ac:dyDescent="0.25">
      <c r="A23" s="403" t="s">
        <v>120</v>
      </c>
      <c r="B23" s="401" t="s">
        <v>121</v>
      </c>
      <c r="C23" s="107"/>
      <c r="D23" s="82"/>
      <c r="E23" s="107"/>
      <c r="F23" s="82"/>
      <c r="G23" s="107"/>
      <c r="H23" s="82"/>
      <c r="I23" s="107"/>
      <c r="J23" s="82"/>
      <c r="K23" s="107"/>
      <c r="L23" s="82"/>
    </row>
    <row r="24" spans="1:14" x14ac:dyDescent="0.25">
      <c r="A24" s="403" t="s">
        <v>122</v>
      </c>
      <c r="B24" s="401" t="s">
        <v>123</v>
      </c>
      <c r="C24" s="107"/>
      <c r="D24" s="82"/>
      <c r="E24" s="107"/>
      <c r="F24" s="82"/>
      <c r="G24" s="107"/>
      <c r="H24" s="82"/>
      <c r="I24" s="107"/>
      <c r="J24" s="82"/>
      <c r="K24" s="107"/>
      <c r="L24" s="82"/>
    </row>
    <row r="25" spans="1:14" ht="31.5" x14ac:dyDescent="0.25">
      <c r="A25" s="403" t="s">
        <v>124</v>
      </c>
      <c r="B25" s="401" t="s">
        <v>125</v>
      </c>
      <c r="C25" s="107"/>
      <c r="D25" s="82"/>
      <c r="E25" s="107"/>
      <c r="F25" s="82"/>
      <c r="G25" s="107"/>
      <c r="H25" s="82"/>
      <c r="I25" s="107"/>
      <c r="J25" s="82"/>
      <c r="K25" s="107"/>
      <c r="L25" s="82"/>
    </row>
    <row r="26" spans="1:14" x14ac:dyDescent="0.25">
      <c r="A26" s="403" t="s">
        <v>126</v>
      </c>
      <c r="B26" s="401" t="s">
        <v>127</v>
      </c>
      <c r="C26" s="107"/>
      <c r="D26" s="82"/>
      <c r="E26" s="107"/>
      <c r="F26" s="82"/>
      <c r="G26" s="107"/>
      <c r="H26" s="82"/>
      <c r="I26" s="107"/>
      <c r="J26" s="82"/>
      <c r="K26" s="107"/>
      <c r="L26" s="82"/>
    </row>
    <row r="27" spans="1:14" x14ac:dyDescent="0.25">
      <c r="A27" s="403" t="s">
        <v>128</v>
      </c>
      <c r="B27" s="401" t="s">
        <v>129</v>
      </c>
      <c r="C27" s="107"/>
      <c r="D27" s="82"/>
      <c r="E27" s="107"/>
      <c r="F27" s="82"/>
      <c r="G27" s="107"/>
      <c r="H27" s="82"/>
      <c r="I27" s="107"/>
      <c r="J27" s="82"/>
      <c r="K27" s="107"/>
      <c r="L27" s="82"/>
    </row>
    <row r="28" spans="1:14" x14ac:dyDescent="0.25">
      <c r="A28" s="403" t="s">
        <v>130</v>
      </c>
      <c r="B28" s="401" t="s">
        <v>131</v>
      </c>
      <c r="C28" s="107"/>
      <c r="D28" s="82"/>
      <c r="E28" s="107"/>
      <c r="F28" s="82"/>
      <c r="G28" s="107"/>
      <c r="H28" s="82"/>
      <c r="I28" s="107"/>
      <c r="J28" s="82"/>
      <c r="K28" s="107"/>
      <c r="L28" s="82"/>
    </row>
    <row r="29" spans="1:14" ht="31.5" x14ac:dyDescent="0.25">
      <c r="A29" s="403" t="s">
        <v>132</v>
      </c>
      <c r="B29" s="401" t="s">
        <v>133</v>
      </c>
      <c r="C29" s="107"/>
      <c r="D29" s="82"/>
      <c r="E29" s="107"/>
      <c r="F29" s="82"/>
      <c r="G29" s="107"/>
      <c r="H29" s="82"/>
      <c r="I29" s="107"/>
      <c r="J29" s="82"/>
      <c r="K29" s="107"/>
      <c r="L29" s="82"/>
    </row>
    <row r="30" spans="1:14" x14ac:dyDescent="0.25">
      <c r="A30" s="403" t="s">
        <v>134</v>
      </c>
      <c r="B30" s="401" t="s">
        <v>135</v>
      </c>
      <c r="C30" s="107"/>
      <c r="D30" s="82"/>
      <c r="E30" s="107"/>
      <c r="F30" s="82"/>
      <c r="G30" s="107"/>
      <c r="H30" s="82"/>
      <c r="I30" s="107"/>
      <c r="J30" s="82"/>
      <c r="K30" s="107"/>
      <c r="L30" s="82"/>
    </row>
    <row r="31" spans="1:14" x14ac:dyDescent="0.25">
      <c r="A31" s="403" t="s">
        <v>136</v>
      </c>
      <c r="B31" s="401" t="s">
        <v>137</v>
      </c>
      <c r="C31" s="107"/>
      <c r="D31" s="82"/>
      <c r="E31" s="107"/>
      <c r="F31" s="82"/>
      <c r="G31" s="107"/>
      <c r="H31" s="82"/>
      <c r="I31" s="107"/>
      <c r="J31" s="82"/>
      <c r="K31" s="107"/>
      <c r="L31" s="82"/>
    </row>
    <row r="32" spans="1:14" ht="30.75" customHeight="1" x14ac:dyDescent="0.25">
      <c r="A32" s="403" t="s">
        <v>138</v>
      </c>
      <c r="B32" s="400" t="s">
        <v>139</v>
      </c>
      <c r="C32" s="107">
        <f>[93]прил.1!V52</f>
        <v>0</v>
      </c>
      <c r="D32" s="109">
        <f>[93]прил.1!AD52</f>
        <v>0</v>
      </c>
      <c r="E32" s="107">
        <f>[93]прил.1!AL52</f>
        <v>0</v>
      </c>
      <c r="F32" s="109">
        <f>[93]прил.1!AT52</f>
        <v>0</v>
      </c>
      <c r="G32" s="107">
        <f>[93]прил.1!BB52</f>
        <v>0</v>
      </c>
      <c r="H32" s="109">
        <f>[93]прил.1!BJ52</f>
        <v>0</v>
      </c>
      <c r="I32" s="107">
        <f>[93]прил.1!BQ52</f>
        <v>0</v>
      </c>
      <c r="J32" s="109">
        <f>[93]прил.1!BZ52</f>
        <v>0</v>
      </c>
      <c r="K32" s="107">
        <f>C32+E32+G32+I32</f>
        <v>0</v>
      </c>
      <c r="L32" s="109">
        <f>D32+F32+H32+J32</f>
        <v>0</v>
      </c>
      <c r="M32" s="64"/>
      <c r="N32" s="64"/>
    </row>
    <row r="33" spans="1:14" ht="20.25" customHeight="1" x14ac:dyDescent="0.25">
      <c r="A33" s="403" t="s">
        <v>140</v>
      </c>
      <c r="B33" s="400" t="s">
        <v>141</v>
      </c>
      <c r="C33" s="107"/>
      <c r="D33" s="82"/>
      <c r="E33" s="107"/>
      <c r="F33" s="82"/>
      <c r="G33" s="107"/>
      <c r="H33" s="82"/>
      <c r="I33" s="107"/>
      <c r="J33" s="82"/>
      <c r="K33" s="107"/>
      <c r="L33" s="82"/>
      <c r="M33" s="64"/>
      <c r="N33" s="64"/>
    </row>
    <row r="34" spans="1:14" ht="31.5" x14ac:dyDescent="0.25">
      <c r="A34" s="403" t="s">
        <v>142</v>
      </c>
      <c r="B34" s="401" t="s">
        <v>143</v>
      </c>
      <c r="C34" s="107"/>
      <c r="D34" s="82"/>
      <c r="E34" s="107"/>
      <c r="F34" s="82"/>
      <c r="G34" s="107"/>
      <c r="H34" s="82"/>
      <c r="I34" s="107"/>
      <c r="J34" s="82"/>
      <c r="K34" s="107"/>
      <c r="L34" s="82"/>
      <c r="M34" s="64"/>
      <c r="N34" s="64"/>
    </row>
    <row r="35" spans="1:14" x14ac:dyDescent="0.25">
      <c r="A35" s="403" t="s">
        <v>144</v>
      </c>
      <c r="B35" s="401" t="s">
        <v>145</v>
      </c>
      <c r="C35" s="107"/>
      <c r="D35" s="82"/>
      <c r="E35" s="107"/>
      <c r="F35" s="82"/>
      <c r="G35" s="107"/>
      <c r="H35" s="82"/>
      <c r="I35" s="107"/>
      <c r="J35" s="82"/>
      <c r="K35" s="107"/>
      <c r="L35" s="82"/>
      <c r="M35" s="64"/>
      <c r="N35" s="64"/>
    </row>
    <row r="36" spans="1:14" x14ac:dyDescent="0.25">
      <c r="A36" s="403" t="s">
        <v>146</v>
      </c>
      <c r="B36" s="400" t="s">
        <v>147</v>
      </c>
      <c r="C36" s="107"/>
      <c r="D36" s="82"/>
      <c r="E36" s="107"/>
      <c r="F36" s="82"/>
      <c r="G36" s="107"/>
      <c r="H36" s="82"/>
      <c r="I36" s="107"/>
      <c r="J36" s="82"/>
      <c r="K36" s="107"/>
      <c r="L36" s="82"/>
      <c r="M36" s="64"/>
      <c r="N36" s="64"/>
    </row>
    <row r="37" spans="1:14" x14ac:dyDescent="0.25">
      <c r="A37" s="403" t="s">
        <v>86</v>
      </c>
      <c r="B37" s="400" t="s">
        <v>148</v>
      </c>
      <c r="C37" s="107">
        <f>C38</f>
        <v>14.53246495</v>
      </c>
      <c r="D37" s="109">
        <f>D38</f>
        <v>55.274183807738702</v>
      </c>
      <c r="E37" s="107">
        <f>E38</f>
        <v>14.53246495</v>
      </c>
      <c r="F37" s="109">
        <f t="shared" ref="F37:J37" si="10">F38</f>
        <v>73.551229983072801</v>
      </c>
      <c r="G37" s="107">
        <f t="shared" si="10"/>
        <v>14.53246495</v>
      </c>
      <c r="H37" s="109">
        <f t="shared" si="10"/>
        <v>95.381058639921704</v>
      </c>
      <c r="I37" s="107">
        <f t="shared" si="10"/>
        <v>0</v>
      </c>
      <c r="J37" s="109">
        <f t="shared" si="10"/>
        <v>65.9664327340856</v>
      </c>
      <c r="K37" s="107">
        <f>C37+E37+G37+I37</f>
        <v>43.597394850000001</v>
      </c>
      <c r="L37" s="109">
        <f>D37+F37+H37+J37</f>
        <v>290.17290516481876</v>
      </c>
      <c r="M37" s="64"/>
      <c r="N37" s="64"/>
    </row>
    <row r="38" spans="1:14" x14ac:dyDescent="0.25">
      <c r="A38" s="403" t="s">
        <v>149</v>
      </c>
      <c r="B38" s="400" t="s">
        <v>150</v>
      </c>
      <c r="C38" s="107">
        <f>SUM(C39:C45)</f>
        <v>14.53246495</v>
      </c>
      <c r="D38" s="109">
        <f>SUM(D40:D45)</f>
        <v>55.274183807738702</v>
      </c>
      <c r="E38" s="107">
        <f>SUM(E39:E45)</f>
        <v>14.53246495</v>
      </c>
      <c r="F38" s="109">
        <f>SUM(F39:F45)</f>
        <v>73.551229983072801</v>
      </c>
      <c r="G38" s="107">
        <f t="shared" ref="G38:J38" si="11">SUM(G39:G45)</f>
        <v>14.53246495</v>
      </c>
      <c r="H38" s="109">
        <f t="shared" si="11"/>
        <v>95.381058639921704</v>
      </c>
      <c r="I38" s="107">
        <f t="shared" si="11"/>
        <v>0</v>
      </c>
      <c r="J38" s="109">
        <f t="shared" si="11"/>
        <v>65.9664327340856</v>
      </c>
      <c r="K38" s="107">
        <f>C38+E38+G38+I38</f>
        <v>43.597394850000001</v>
      </c>
      <c r="L38" s="109">
        <f>D38+F38+H38+J38</f>
        <v>290.17290516481876</v>
      </c>
      <c r="M38" s="64"/>
      <c r="N38" s="64"/>
    </row>
    <row r="39" spans="1:14" x14ac:dyDescent="0.25">
      <c r="A39" s="403" t="s">
        <v>151</v>
      </c>
      <c r="B39" s="401" t="s">
        <v>152</v>
      </c>
      <c r="C39" s="107"/>
      <c r="E39" s="107"/>
      <c r="F39" s="82"/>
      <c r="G39" s="107"/>
      <c r="H39" s="82"/>
      <c r="I39" s="107"/>
      <c r="J39" s="82"/>
      <c r="K39" s="107"/>
      <c r="L39" s="82"/>
      <c r="M39" s="64"/>
      <c r="N39" s="64"/>
    </row>
    <row r="40" spans="1:14" x14ac:dyDescent="0.25">
      <c r="A40" s="403" t="s">
        <v>153</v>
      </c>
      <c r="B40" s="401" t="s">
        <v>154</v>
      </c>
      <c r="C40" s="107"/>
      <c r="D40" s="82"/>
      <c r="E40" s="107"/>
      <c r="F40" s="82"/>
      <c r="G40" s="107"/>
      <c r="H40" s="82"/>
      <c r="I40" s="107"/>
      <c r="J40" s="82"/>
      <c r="K40" s="107"/>
      <c r="L40" s="82"/>
      <c r="M40" s="64"/>
      <c r="N40" s="64"/>
    </row>
    <row r="41" spans="1:14" x14ac:dyDescent="0.25">
      <c r="A41" s="403" t="s">
        <v>155</v>
      </c>
      <c r="B41" s="401" t="s">
        <v>156</v>
      </c>
      <c r="C41" s="107"/>
      <c r="D41" s="82"/>
      <c r="E41" s="107"/>
      <c r="F41" s="82"/>
      <c r="G41" s="107"/>
      <c r="H41" s="82"/>
      <c r="I41" s="107"/>
      <c r="J41" s="82"/>
      <c r="K41" s="107"/>
      <c r="L41" s="82"/>
      <c r="M41" s="64"/>
      <c r="N41" s="64"/>
    </row>
    <row r="42" spans="1:14" x14ac:dyDescent="0.25">
      <c r="A42" s="403" t="s">
        <v>157</v>
      </c>
      <c r="B42" s="401" t="s">
        <v>158</v>
      </c>
      <c r="C42" s="107"/>
      <c r="D42" s="82"/>
      <c r="E42" s="107"/>
      <c r="F42" s="82"/>
      <c r="G42" s="107"/>
      <c r="H42" s="82"/>
      <c r="I42" s="107"/>
      <c r="J42" s="82"/>
      <c r="K42" s="107"/>
      <c r="L42" s="82"/>
      <c r="M42" s="64"/>
      <c r="N42" s="64"/>
    </row>
    <row r="43" spans="1:14" x14ac:dyDescent="0.25">
      <c r="A43" s="403" t="s">
        <v>159</v>
      </c>
      <c r="B43" s="401" t="s">
        <v>160</v>
      </c>
      <c r="C43" s="107">
        <v>14.53246495</v>
      </c>
      <c r="D43" s="109">
        <v>55.274183807738702</v>
      </c>
      <c r="E43" s="107">
        <v>14.53246495</v>
      </c>
      <c r="F43" s="109">
        <v>73.551229983072801</v>
      </c>
      <c r="G43" s="107">
        <v>14.53246495</v>
      </c>
      <c r="H43" s="109">
        <v>95.381058639921704</v>
      </c>
      <c r="I43" s="107">
        <v>0</v>
      </c>
      <c r="J43" s="109">
        <v>65.9664327340856</v>
      </c>
      <c r="K43" s="107">
        <v>43.597394850000001</v>
      </c>
      <c r="L43" s="109">
        <v>290.17290516481876</v>
      </c>
      <c r="M43" s="64"/>
      <c r="N43" s="64"/>
    </row>
    <row r="44" spans="1:14" x14ac:dyDescent="0.25">
      <c r="A44" s="403" t="s">
        <v>161</v>
      </c>
      <c r="B44" s="401" t="s">
        <v>131</v>
      </c>
      <c r="C44" s="107"/>
      <c r="D44" s="82"/>
      <c r="E44" s="107"/>
      <c r="F44" s="82"/>
      <c r="G44" s="107"/>
      <c r="H44" s="82"/>
      <c r="I44" s="107"/>
      <c r="J44" s="82"/>
      <c r="K44" s="107"/>
      <c r="L44" s="82"/>
      <c r="M44" s="64"/>
      <c r="N44" s="64"/>
    </row>
    <row r="45" spans="1:14" ht="31.5" x14ac:dyDescent="0.25">
      <c r="A45" s="403" t="s">
        <v>162</v>
      </c>
      <c r="B45" s="401" t="s">
        <v>163</v>
      </c>
      <c r="C45" s="107"/>
      <c r="D45" s="82"/>
      <c r="E45" s="107"/>
      <c r="F45" s="82"/>
      <c r="G45" s="107"/>
      <c r="H45" s="82"/>
      <c r="I45" s="107"/>
      <c r="J45" s="82"/>
      <c r="K45" s="107"/>
      <c r="L45" s="82"/>
      <c r="M45" s="64"/>
      <c r="N45" s="64"/>
    </row>
    <row r="46" spans="1:14" x14ac:dyDescent="0.25">
      <c r="A46" s="403" t="s">
        <v>164</v>
      </c>
      <c r="B46" s="400" t="s">
        <v>165</v>
      </c>
      <c r="C46" s="107"/>
      <c r="D46" s="82"/>
      <c r="E46" s="107"/>
      <c r="F46" s="82"/>
      <c r="G46" s="107"/>
      <c r="H46" s="82"/>
      <c r="I46" s="107"/>
      <c r="J46" s="82"/>
      <c r="K46" s="107"/>
      <c r="L46" s="82"/>
      <c r="M46" s="64"/>
      <c r="N46" s="64"/>
    </row>
    <row r="47" spans="1:14" x14ac:dyDescent="0.25">
      <c r="A47" s="403" t="s">
        <v>166</v>
      </c>
      <c r="B47" s="400" t="s">
        <v>167</v>
      </c>
      <c r="C47" s="107">
        <f t="shared" ref="C47:I47" si="12">SUM(C48:C54)</f>
        <v>0</v>
      </c>
      <c r="D47" s="109">
        <f t="shared" si="12"/>
        <v>0</v>
      </c>
      <c r="E47" s="107">
        <f t="shared" si="12"/>
        <v>0</v>
      </c>
      <c r="F47" s="109">
        <f t="shared" si="12"/>
        <v>0</v>
      </c>
      <c r="G47" s="107">
        <f t="shared" si="12"/>
        <v>0</v>
      </c>
      <c r="H47" s="109">
        <f t="shared" ref="H47:J47" si="13">SUM(H48:H54)</f>
        <v>0</v>
      </c>
      <c r="I47" s="107">
        <f t="shared" si="12"/>
        <v>0</v>
      </c>
      <c r="J47" s="109">
        <f t="shared" si="13"/>
        <v>0</v>
      </c>
      <c r="K47" s="107">
        <f>C47+E47+G47+I47</f>
        <v>0</v>
      </c>
      <c r="L47" s="109">
        <f>D47+F47+H47+J47</f>
        <v>0</v>
      </c>
      <c r="M47" s="64"/>
      <c r="N47" s="64"/>
    </row>
    <row r="48" spans="1:14" x14ac:dyDescent="0.25">
      <c r="A48" s="403" t="s">
        <v>168</v>
      </c>
      <c r="B48" s="401" t="s">
        <v>152</v>
      </c>
      <c r="C48" s="107"/>
      <c r="D48" s="82"/>
      <c r="E48" s="107"/>
      <c r="F48" s="82"/>
      <c r="G48" s="107"/>
      <c r="H48" s="82"/>
      <c r="I48" s="107"/>
      <c r="J48" s="82"/>
      <c r="K48" s="107"/>
      <c r="L48" s="82"/>
      <c r="M48" s="64"/>
      <c r="N48" s="64"/>
    </row>
    <row r="49" spans="1:14" x14ac:dyDescent="0.25">
      <c r="A49" s="403" t="s">
        <v>169</v>
      </c>
      <c r="B49" s="401" t="s">
        <v>154</v>
      </c>
      <c r="C49" s="107"/>
      <c r="D49" s="82"/>
      <c r="E49" s="107"/>
      <c r="F49" s="82"/>
      <c r="G49" s="107"/>
      <c r="H49" s="82"/>
      <c r="I49" s="107"/>
      <c r="J49" s="82"/>
      <c r="K49" s="107"/>
      <c r="L49" s="82"/>
      <c r="M49" s="64"/>
      <c r="N49" s="64"/>
    </row>
    <row r="50" spans="1:14" x14ac:dyDescent="0.25">
      <c r="A50" s="403" t="s">
        <v>170</v>
      </c>
      <c r="B50" s="401" t="s">
        <v>156</v>
      </c>
      <c r="C50" s="107"/>
      <c r="D50" s="82"/>
      <c r="E50" s="107"/>
      <c r="F50" s="82"/>
      <c r="G50" s="107"/>
      <c r="H50" s="82"/>
      <c r="I50" s="107"/>
      <c r="J50" s="82"/>
      <c r="K50" s="107"/>
      <c r="L50" s="82"/>
      <c r="M50" s="64"/>
      <c r="N50" s="64"/>
    </row>
    <row r="51" spans="1:14" x14ac:dyDescent="0.25">
      <c r="A51" s="403" t="s">
        <v>171</v>
      </c>
      <c r="B51" s="401" t="s">
        <v>158</v>
      </c>
      <c r="C51" s="107"/>
      <c r="D51" s="82"/>
      <c r="E51" s="107"/>
      <c r="F51" s="82"/>
      <c r="G51" s="107"/>
      <c r="H51" s="82"/>
      <c r="I51" s="107"/>
      <c r="J51" s="82"/>
      <c r="K51" s="107"/>
      <c r="L51" s="82"/>
      <c r="M51" s="64"/>
      <c r="N51" s="64"/>
    </row>
    <row r="52" spans="1:14" x14ac:dyDescent="0.25">
      <c r="A52" s="403" t="s">
        <v>172</v>
      </c>
      <c r="B52" s="401" t="s">
        <v>160</v>
      </c>
      <c r="C52" s="107"/>
      <c r="D52" s="82"/>
      <c r="E52" s="107"/>
      <c r="F52" s="82"/>
      <c r="G52" s="107"/>
      <c r="H52" s="82"/>
      <c r="I52" s="107"/>
      <c r="J52" s="82"/>
      <c r="K52" s="107"/>
      <c r="L52" s="82"/>
      <c r="M52" s="64"/>
      <c r="N52" s="64"/>
    </row>
    <row r="53" spans="1:14" x14ac:dyDescent="0.25">
      <c r="A53" s="403" t="s">
        <v>173</v>
      </c>
      <c r="B53" s="401" t="s">
        <v>131</v>
      </c>
      <c r="C53" s="107"/>
      <c r="D53" s="82"/>
      <c r="E53" s="107"/>
      <c r="F53" s="82"/>
      <c r="G53" s="107"/>
      <c r="H53" s="82"/>
      <c r="I53" s="107"/>
      <c r="J53" s="82"/>
      <c r="K53" s="107"/>
      <c r="L53" s="82"/>
      <c r="M53" s="64"/>
      <c r="N53" s="64"/>
    </row>
    <row r="54" spans="1:14" ht="31.5" x14ac:dyDescent="0.25">
      <c r="A54" s="403" t="s">
        <v>174</v>
      </c>
      <c r="B54" s="401" t="s">
        <v>175</v>
      </c>
      <c r="C54" s="107"/>
      <c r="D54" s="82"/>
      <c r="E54" s="107"/>
      <c r="F54" s="82"/>
      <c r="G54" s="107"/>
      <c r="H54" s="82"/>
      <c r="I54" s="107"/>
      <c r="J54" s="82"/>
      <c r="K54" s="107"/>
      <c r="L54" s="82"/>
      <c r="M54" s="64"/>
      <c r="N54" s="64"/>
    </row>
    <row r="55" spans="1:14" x14ac:dyDescent="0.25">
      <c r="A55" s="403" t="s">
        <v>87</v>
      </c>
      <c r="B55" s="399" t="s">
        <v>176</v>
      </c>
      <c r="C55" s="107">
        <f>[93]прил.1!W52</f>
        <v>51.107781539673802</v>
      </c>
      <c r="D55" s="82">
        <f>прил.1!V49-прил.2!W52</f>
        <v>45.839627434971277</v>
      </c>
      <c r="E55" s="107">
        <f>[93]прил.1!AM52</f>
        <v>48.831144137657205</v>
      </c>
      <c r="F55" s="82">
        <f>прил.1!AF49-прил.2!Z52</f>
        <v>53.701885052684474</v>
      </c>
      <c r="G55" s="107">
        <f>[93]прил.1!BC52</f>
        <v>48.162469732970507</v>
      </c>
      <c r="H55" s="82">
        <f>прил.1!AP49-прил.2!AB52</f>
        <v>83.493887854458251</v>
      </c>
      <c r="I55" s="107">
        <f>[93]прил.1!BS52</f>
        <v>0</v>
      </c>
      <c r="J55" s="82">
        <f>прил.1!AU49-прил.2!AD52</f>
        <v>65.520081878555686</v>
      </c>
      <c r="K55" s="107">
        <f t="shared" ref="K55:L56" si="14">C55+E55+G55+I55</f>
        <v>148.10139541030151</v>
      </c>
      <c r="L55" s="82">
        <f t="shared" si="14"/>
        <v>248.55548222066969</v>
      </c>
      <c r="M55" s="64"/>
      <c r="N55" s="64"/>
    </row>
    <row r="56" spans="1:14" x14ac:dyDescent="0.25">
      <c r="A56" s="403" t="s">
        <v>88</v>
      </c>
      <c r="B56" s="399" t="s">
        <v>177</v>
      </c>
      <c r="C56" s="107">
        <f>C57</f>
        <v>0</v>
      </c>
      <c r="D56" s="82">
        <f t="shared" ref="D56:G56" si="15">D57</f>
        <v>0</v>
      </c>
      <c r="E56" s="107">
        <f t="shared" si="15"/>
        <v>0</v>
      </c>
      <c r="F56" s="82">
        <f t="shared" si="15"/>
        <v>0</v>
      </c>
      <c r="G56" s="107">
        <f t="shared" si="15"/>
        <v>0</v>
      </c>
      <c r="H56" s="82">
        <f>H57</f>
        <v>0</v>
      </c>
      <c r="I56" s="107">
        <f t="shared" ref="I56:J56" si="16">I57</f>
        <v>0</v>
      </c>
      <c r="J56" s="82">
        <f t="shared" si="16"/>
        <v>0</v>
      </c>
      <c r="K56" s="107">
        <f t="shared" si="14"/>
        <v>0</v>
      </c>
      <c r="L56" s="82">
        <f t="shared" si="14"/>
        <v>0</v>
      </c>
      <c r="M56" s="64"/>
      <c r="N56" s="64"/>
    </row>
    <row r="57" spans="1:14" x14ac:dyDescent="0.25">
      <c r="A57" s="403" t="s">
        <v>178</v>
      </c>
      <c r="B57" s="400" t="s">
        <v>179</v>
      </c>
      <c r="C57" s="107"/>
      <c r="D57" s="82"/>
      <c r="E57" s="107"/>
      <c r="F57" s="82"/>
      <c r="G57" s="107"/>
      <c r="H57" s="82"/>
      <c r="I57" s="107"/>
      <c r="J57" s="82"/>
      <c r="K57" s="107"/>
      <c r="L57" s="82"/>
      <c r="M57" s="64"/>
      <c r="N57" s="64"/>
    </row>
    <row r="58" spans="1:14" x14ac:dyDescent="0.25">
      <c r="A58" s="403" t="s">
        <v>180</v>
      </c>
      <c r="B58" s="398" t="s">
        <v>181</v>
      </c>
      <c r="C58" s="107">
        <f t="shared" ref="C58:I58" si="17">C59+C60+C61+C62+C63+C68+C69</f>
        <v>241.00644274836901</v>
      </c>
      <c r="D58" s="82">
        <f t="shared" si="17"/>
        <v>200.26472389063031</v>
      </c>
      <c r="E58" s="107">
        <f t="shared" si="17"/>
        <v>229.62325573828599</v>
      </c>
      <c r="F58" s="82">
        <f t="shared" si="17"/>
        <v>194.95819528034946</v>
      </c>
      <c r="G58" s="107">
        <f t="shared" si="17"/>
        <v>226.27988371485247</v>
      </c>
      <c r="H58" s="82">
        <f>H59+H60+H61+H62+H63+H68+H69</f>
        <v>169.70026669159745</v>
      </c>
      <c r="I58" s="107">
        <f t="shared" si="17"/>
        <v>0</v>
      </c>
      <c r="J58" s="82">
        <f>J59+J60+J61+J62+J63+J68+J69</f>
        <v>261.63397665869297</v>
      </c>
      <c r="K58" s="107">
        <f t="shared" ref="K58:L59" si="18">C58+E58+G58+I58</f>
        <v>696.90958220150742</v>
      </c>
      <c r="L58" s="82">
        <f t="shared" si="18"/>
        <v>826.55716252127013</v>
      </c>
      <c r="M58" s="64"/>
      <c r="N58" s="64"/>
    </row>
    <row r="59" spans="1:14" x14ac:dyDescent="0.25">
      <c r="A59" s="403" t="s">
        <v>42</v>
      </c>
      <c r="B59" s="399" t="s">
        <v>182</v>
      </c>
      <c r="C59" s="107">
        <f>[93]прил.1!X52</f>
        <v>241.00644274836901</v>
      </c>
      <c r="D59" s="82">
        <f>прил.1!V49-D55-D43</f>
        <v>200.26472389063031</v>
      </c>
      <c r="E59" s="107">
        <f>[93]прил.1!AN52</f>
        <v>229.62325573828599</v>
      </c>
      <c r="F59" s="82">
        <f>прил.1!AF49-F55-F43</f>
        <v>194.95819528034946</v>
      </c>
      <c r="G59" s="107">
        <f>[93]прил.1!BD52</f>
        <v>226.27988371485247</v>
      </c>
      <c r="H59" s="82">
        <f>прил.1!AP49-H55-H43</f>
        <v>169.70026669159745</v>
      </c>
      <c r="I59" s="107">
        <f>[93]прил.1!BT52</f>
        <v>0</v>
      </c>
      <c r="J59" s="82">
        <f>прил.1!AU49-J55-J43</f>
        <v>261.63397665869297</v>
      </c>
      <c r="K59" s="107">
        <f t="shared" si="18"/>
        <v>696.90958220150742</v>
      </c>
      <c r="L59" s="82">
        <f t="shared" si="18"/>
        <v>826.55716252127013</v>
      </c>
      <c r="M59" s="64"/>
      <c r="N59" s="64"/>
    </row>
    <row r="60" spans="1:14" x14ac:dyDescent="0.25">
      <c r="A60" s="403" t="s">
        <v>183</v>
      </c>
      <c r="B60" s="399" t="s">
        <v>184</v>
      </c>
      <c r="C60" s="107"/>
      <c r="D60" s="82"/>
      <c r="E60" s="107"/>
      <c r="F60" s="82"/>
      <c r="G60" s="107"/>
      <c r="H60" s="82"/>
      <c r="I60" s="107"/>
      <c r="J60" s="82"/>
      <c r="K60" s="107"/>
      <c r="L60" s="82"/>
    </row>
    <row r="61" spans="1:14" x14ac:dyDescent="0.25">
      <c r="A61" s="403" t="s">
        <v>185</v>
      </c>
      <c r="B61" s="399" t="s">
        <v>186</v>
      </c>
      <c r="C61" s="107"/>
      <c r="D61" s="82"/>
      <c r="E61" s="107"/>
      <c r="F61" s="82"/>
      <c r="G61" s="107"/>
      <c r="H61" s="82"/>
      <c r="I61" s="107"/>
      <c r="J61" s="82"/>
      <c r="K61" s="107"/>
      <c r="L61" s="82"/>
    </row>
    <row r="62" spans="1:14" x14ac:dyDescent="0.25">
      <c r="A62" s="403" t="s">
        <v>187</v>
      </c>
      <c r="B62" s="399" t="s">
        <v>188</v>
      </c>
      <c r="C62" s="107"/>
      <c r="D62" s="82"/>
      <c r="E62" s="107"/>
      <c r="F62" s="82"/>
      <c r="G62" s="107"/>
      <c r="H62" s="82"/>
      <c r="I62" s="107"/>
      <c r="J62" s="82"/>
      <c r="K62" s="107"/>
      <c r="L62" s="82"/>
    </row>
    <row r="63" spans="1:14" x14ac:dyDescent="0.25">
      <c r="A63" s="403" t="s">
        <v>189</v>
      </c>
      <c r="B63" s="399" t="s">
        <v>190</v>
      </c>
      <c r="C63" s="107">
        <f t="shared" ref="C63:J63" si="19">C64+C66</f>
        <v>0</v>
      </c>
      <c r="D63" s="109">
        <f t="shared" si="19"/>
        <v>0</v>
      </c>
      <c r="E63" s="107">
        <f t="shared" si="19"/>
        <v>0</v>
      </c>
      <c r="F63" s="109">
        <f t="shared" si="19"/>
        <v>0</v>
      </c>
      <c r="G63" s="107">
        <f t="shared" si="19"/>
        <v>0</v>
      </c>
      <c r="H63" s="109">
        <f t="shared" si="19"/>
        <v>0</v>
      </c>
      <c r="I63" s="107">
        <f t="shared" si="19"/>
        <v>0</v>
      </c>
      <c r="J63" s="109">
        <f t="shared" si="19"/>
        <v>0</v>
      </c>
      <c r="K63" s="107">
        <f t="shared" ref="K63:L64" si="20">C63+E63+G63+I63</f>
        <v>0</v>
      </c>
      <c r="L63" s="109">
        <f t="shared" si="20"/>
        <v>0</v>
      </c>
    </row>
    <row r="64" spans="1:14" x14ac:dyDescent="0.25">
      <c r="A64" s="403" t="s">
        <v>191</v>
      </c>
      <c r="B64" s="400" t="s">
        <v>192</v>
      </c>
      <c r="C64" s="107">
        <f t="shared" ref="C64:J64" si="21">C65</f>
        <v>0</v>
      </c>
      <c r="D64" s="109">
        <f t="shared" si="21"/>
        <v>0</v>
      </c>
      <c r="E64" s="107">
        <f t="shared" si="21"/>
        <v>0</v>
      </c>
      <c r="F64" s="109">
        <f t="shared" si="21"/>
        <v>0</v>
      </c>
      <c r="G64" s="107">
        <f t="shared" si="21"/>
        <v>0</v>
      </c>
      <c r="H64" s="109">
        <f t="shared" si="21"/>
        <v>0</v>
      </c>
      <c r="I64" s="107">
        <f t="shared" si="21"/>
        <v>0</v>
      </c>
      <c r="J64" s="109">
        <f t="shared" si="21"/>
        <v>0</v>
      </c>
      <c r="K64" s="107">
        <f t="shared" si="20"/>
        <v>0</v>
      </c>
      <c r="L64" s="109">
        <f t="shared" si="20"/>
        <v>0</v>
      </c>
    </row>
    <row r="65" spans="1:12" x14ac:dyDescent="0.25">
      <c r="A65" s="403" t="s">
        <v>193</v>
      </c>
      <c r="B65" s="401" t="s">
        <v>194</v>
      </c>
      <c r="C65" s="107"/>
      <c r="D65" s="82"/>
      <c r="E65" s="107"/>
      <c r="F65" s="82"/>
      <c r="G65" s="107"/>
      <c r="H65" s="82"/>
      <c r="I65" s="107"/>
      <c r="J65" s="82"/>
      <c r="K65" s="107"/>
      <c r="L65" s="82"/>
    </row>
    <row r="66" spans="1:12" ht="31.5" x14ac:dyDescent="0.25">
      <c r="A66" s="403" t="s">
        <v>195</v>
      </c>
      <c r="B66" s="400" t="s">
        <v>196</v>
      </c>
      <c r="C66" s="107">
        <f t="shared" ref="C66:J66" si="22">C67</f>
        <v>0</v>
      </c>
      <c r="D66" s="109">
        <f t="shared" si="22"/>
        <v>0</v>
      </c>
      <c r="E66" s="107">
        <f t="shared" si="22"/>
        <v>0</v>
      </c>
      <c r="F66" s="109">
        <f t="shared" si="22"/>
        <v>0</v>
      </c>
      <c r="G66" s="107">
        <f t="shared" si="22"/>
        <v>0</v>
      </c>
      <c r="H66" s="109">
        <f t="shared" si="22"/>
        <v>0</v>
      </c>
      <c r="I66" s="107">
        <f t="shared" si="22"/>
        <v>0</v>
      </c>
      <c r="J66" s="109">
        <f t="shared" si="22"/>
        <v>0</v>
      </c>
      <c r="K66" s="107">
        <f t="shared" ref="K66:L66" si="23">C66+E66+G66+I66</f>
        <v>0</v>
      </c>
      <c r="L66" s="109">
        <f t="shared" si="23"/>
        <v>0</v>
      </c>
    </row>
    <row r="67" spans="1:12" ht="31.5" x14ac:dyDescent="0.25">
      <c r="A67" s="403" t="s">
        <v>197</v>
      </c>
      <c r="B67" s="401" t="s">
        <v>198</v>
      </c>
      <c r="C67" s="107"/>
      <c r="D67" s="82"/>
      <c r="E67" s="107"/>
      <c r="F67" s="82"/>
      <c r="G67" s="107"/>
      <c r="H67" s="82"/>
      <c r="I67" s="107"/>
      <c r="J67" s="82"/>
      <c r="K67" s="107"/>
      <c r="L67" s="82"/>
    </row>
    <row r="68" spans="1:12" x14ac:dyDescent="0.25">
      <c r="A68" s="403" t="s">
        <v>199</v>
      </c>
      <c r="B68" s="399" t="s">
        <v>200</v>
      </c>
      <c r="C68" s="107"/>
      <c r="D68" s="82"/>
      <c r="E68" s="107"/>
      <c r="F68" s="82"/>
      <c r="G68" s="107"/>
      <c r="H68" s="82"/>
      <c r="I68" s="107"/>
      <c r="J68" s="82"/>
      <c r="K68" s="107"/>
      <c r="L68" s="82"/>
    </row>
    <row r="69" spans="1:12" ht="16.5" thickBot="1" x14ac:dyDescent="0.3">
      <c r="A69" s="404" t="s">
        <v>201</v>
      </c>
      <c r="B69" s="402" t="s">
        <v>202</v>
      </c>
      <c r="C69" s="110"/>
      <c r="D69" s="83"/>
      <c r="E69" s="110"/>
      <c r="F69" s="83"/>
      <c r="G69" s="110"/>
      <c r="H69" s="83"/>
      <c r="I69" s="110"/>
      <c r="J69" s="83"/>
      <c r="K69" s="110"/>
      <c r="L69" s="83"/>
    </row>
    <row r="70" spans="1:12" ht="147" customHeight="1" x14ac:dyDescent="0.25">
      <c r="B70" s="725" t="s">
        <v>212</v>
      </c>
      <c r="C70" s="725"/>
    </row>
    <row r="78" spans="1:12" x14ac:dyDescent="0.25">
      <c r="D78" s="583"/>
      <c r="F78" s="583"/>
      <c r="H78" s="583"/>
      <c r="J78" s="583"/>
    </row>
  </sheetData>
  <customSheetViews>
    <customSheetView guid="{86D004A7-6AA5-4CC2-8F1B-C20778E41519}" scale="80" showPageBreaks="1" fitToPage="1" printArea="1" view="pageBreakPreview">
      <selection activeCell="E4" sqref="E4"/>
      <rowBreaks count="1" manualBreakCount="1">
        <brk id="70" max="6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53" orientation="portrait" r:id="rId1"/>
      <headerFooter>
        <oddHeader>&amp;C&amp;P</oddHeader>
      </headerFooter>
    </customSheetView>
    <customSheetView guid="{15338DED-D564-4BB0-BEEB-0155AC9F951F}" scale="80" showPageBreaks="1" fitToPage="1" printArea="1" view="pageBreakPreview">
      <selection activeCell="E4" sqref="E4"/>
      <rowBreaks count="1" manualBreakCount="1">
        <brk id="70" max="6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53" orientation="portrait" r:id="rId2"/>
      <headerFooter>
        <oddHeader>&amp;C&amp;P</oddHeader>
      </headerFooter>
    </customSheetView>
    <customSheetView guid="{37DF2A82-0C9C-4E25-9A7C-20DC05B16547}" scale="80" showPageBreaks="1" fitToPage="1" printArea="1" view="pageBreakPreview">
      <selection activeCell="F33" sqref="F33"/>
      <rowBreaks count="1" manualBreakCount="1">
        <brk id="70" max="6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53" orientation="portrait" r:id="rId3"/>
      <headerFooter>
        <oddHeader>&amp;C&amp;P</oddHeader>
      </headerFooter>
    </customSheetView>
  </customSheetViews>
  <mergeCells count="16">
    <mergeCell ref="B70:C70"/>
    <mergeCell ref="I13:J13"/>
    <mergeCell ref="A5:L5"/>
    <mergeCell ref="A6:L6"/>
    <mergeCell ref="A8:L8"/>
    <mergeCell ref="A9:L9"/>
    <mergeCell ref="A7:L7"/>
    <mergeCell ref="A10:L10"/>
    <mergeCell ref="A11:L11"/>
    <mergeCell ref="A16:B16"/>
    <mergeCell ref="A13:A14"/>
    <mergeCell ref="B13:B14"/>
    <mergeCell ref="C13:D13"/>
    <mergeCell ref="K13:L13"/>
    <mergeCell ref="E13:F13"/>
    <mergeCell ref="G13:H13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34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прил.1</vt:lpstr>
      <vt:lpstr>прил.2</vt:lpstr>
      <vt:lpstr>прил.3</vt:lpstr>
      <vt:lpstr>прил.4</vt:lpstr>
      <vt:lpstr>прил.5</vt:lpstr>
      <vt:lpstr>прил.2!Область_печати</vt:lpstr>
      <vt:lpstr>прил.3!Область_печати</vt:lpstr>
      <vt:lpstr>прил.4!Область_печати</vt:lpstr>
      <vt:lpstr>прил.5!Область_печати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Петренко Римма Руслановна</cp:lastModifiedBy>
  <cp:lastPrinted>2025-02-19T06:57:07Z</cp:lastPrinted>
  <dcterms:created xsi:type="dcterms:W3CDTF">2009-07-27T10:10:26Z</dcterms:created>
  <dcterms:modified xsi:type="dcterms:W3CDTF">2025-04-16T08:33:12Z</dcterms:modified>
</cp:coreProperties>
</file>